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6"/>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7.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Kwalifikacje - wskaźniki" sheetId="1" r:id="rId4"/>
    <sheet state="visible" name="Podsumowanie - stan prac" sheetId="2" r:id="rId5"/>
    <sheet state="visible" name="Lista - wnioski rozpatrywane" sheetId="3" r:id="rId6"/>
    <sheet state="visible" name="Podsumowanie - ministerstwa" sheetId="4" r:id="rId7"/>
    <sheet state="visible" name="Lista - wnioski rozpatrzone neg" sheetId="5" r:id="rId8"/>
    <sheet state="visible" name="Lista kwalifikacje funkcjonując" sheetId="6" r:id="rId9"/>
    <sheet state="hidden" name="Kopia arkusza Lista - wnioski r" sheetId="7" r:id="rId10"/>
    <sheet state="visible" name="Projekty kwalifikacji wsp.z IBE" sheetId="8" r:id="rId11"/>
    <sheet state="visible" name="Lista statusów" sheetId="9" r:id="rId12"/>
    <sheet state="visible" name="powiązania statusów" sheetId="10" r:id="rId13"/>
    <sheet state="visible" name="Lista - historia zmian" sheetId="11" r:id="rId14"/>
    <sheet state="visible" name="Słownik wskaźnika projektów ZSK" sheetId="12" r:id="rId15"/>
    <sheet state="hidden" name="PZZJ dla kwalifikacji" sheetId="13" r:id="rId16"/>
  </sheets>
  <definedNames>
    <definedName hidden="1" localSheetId="2" name="Z_8044C265_CA45_4C3E_A03F_047BC15D0C16_.wvu.FilterData">'Lista - wnioski rozpatrywane'!$A$1:$V$296</definedName>
    <definedName hidden="1" localSheetId="5" name="Z_8044C265_CA45_4C3E_A03F_047BC15D0C16_.wvu.FilterData">'Lista kwalifikacje funkcjonując'!$A$1:$K$94</definedName>
    <definedName hidden="1" localSheetId="2" name="Z_B29D3F3B_AB5E_4B59_B622_C129161CD532_.wvu.FilterData">'Lista - wnioski rozpatrywane'!$A$1:$V$296</definedName>
    <definedName hidden="1" localSheetId="5" name="Z_B29D3F3B_AB5E_4B59_B622_C129161CD532_.wvu.FilterData">'Lista kwalifikacje funkcjonując'!$A$1:$R$120</definedName>
    <definedName hidden="1" localSheetId="2" name="Z_17CACF96_22D1_4451_A406_B14D18769554_.wvu.FilterData">'Lista - wnioski rozpatrywane'!$A$1:$V$296</definedName>
    <definedName hidden="1" localSheetId="5" name="Z_17CACF96_22D1_4451_A406_B14D18769554_.wvu.FilterData">'Lista kwalifikacje funkcjonując'!$A$1:$A$328</definedName>
    <definedName hidden="1" localSheetId="2" name="Z_7FB99F8C_3686_4E4E_897E_70076685E012_.wvu.FilterData">'Lista - wnioski rozpatrywane'!$A$1:$V$296</definedName>
    <definedName hidden="1" localSheetId="5" name="Z_7FB99F8C_3686_4E4E_897E_70076685E012_.wvu.FilterData">'Lista kwalifikacje funkcjonując'!$A$1:$A$328</definedName>
    <definedName hidden="1" localSheetId="2" name="Z_2E293F2A_DFF8_4CD0_94D7_58C327BFD163_.wvu.FilterData">'Lista - wnioski rozpatrywane'!$A$1:$V$296</definedName>
    <definedName hidden="1" localSheetId="2" name="Z_F795F009_DFA5_4B9A_88A1_BBB54971937B_.wvu.FilterData">'Lista - wnioski rozpatrywane'!$R$1:$R$480</definedName>
    <definedName hidden="1" localSheetId="5" name="Z_F795F009_DFA5_4B9A_88A1_BBB54971937B_.wvu.FilterData">'Lista kwalifikacje funkcjonując'!$A$1:$K$67</definedName>
    <definedName hidden="1" localSheetId="2" name="Z_AEEEE9D1_91A4_4476_A55D_223EF14731FB_.wvu.FilterData">'Lista - wnioski rozpatrywane'!$A$1:$V$296</definedName>
  </definedNames>
  <calcPr/>
  <customWorkbookViews>
    <customWorkbookView activeSheetId="0" maximized="1" windowHeight="0" windowWidth="0" guid="{8044C265-CA45-4C3E-A03F-047BC15D0C16}" name="Filtr 2"/>
    <customWorkbookView activeSheetId="0" maximized="1" windowHeight="0" windowWidth="0" guid="{F795F009-DFA5-4B9A-88A1-BBB54971937B}" name="Filtr 1"/>
    <customWorkbookView activeSheetId="0" maximized="1" windowHeight="0" windowWidth="0" guid="{B29D3F3B-AB5E-4B59-B622-C129161CD532}" name="Filtr 4"/>
    <customWorkbookView activeSheetId="0" maximized="1" windowHeight="0" windowWidth="0" guid="{17CACF96-22D1-4451-A406-B14D18769554}" name="Filtr 3"/>
    <customWorkbookView activeSheetId="0" maximized="1" windowHeight="0" windowWidth="0" guid="{AEEEE9D1-91A4-4476-A55D-223EF14731FB}" name="Filtr 6"/>
    <customWorkbookView activeSheetId="0" maximized="1" windowHeight="0" windowWidth="0" guid="{7FB99F8C-3686-4E4E-897E-70076685E012}" name="Filtr 5"/>
    <customWorkbookView activeSheetId="0" maximized="1" windowHeight="0" windowWidth="0" guid="{2E293F2A-DFF8-4CD0-94D7-58C327BFD163}" name="Filtr 7"/>
  </customWorkbookViews>
  <extLst>
    <ext uri="GoogleSheetsCustomDataVersion2">
      <go:sheetsCustomData xmlns:go="http://customooxmlschemas.google.com/" r:id="rId17" roundtripDataChecksum="U5LqkpdTiyc2GNu9d/cU2F7zsbdU+cAxf9e/qbQTyJg="/>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F8">
      <text>
        <t xml:space="preserve">======
ID#AAAA8iGEu0g
    (2023-11-10 09:58:32)
70
	-Joanna Świetlik</t>
      </text>
    </comment>
    <comment authorId="0" ref="F7">
      <text>
        <t xml:space="preserve">======
ID#AAAA8iGEu0E
    (2023-11-10 09:58:32)
85
	-Joanna Świetlik</t>
      </text>
    </comment>
  </commentList>
  <extLst>
    <ext uri="GoogleSheetsCustomDataVersion2">
      <go:sheetsCustomData xmlns:go="http://customooxmlschemas.google.com/" r:id="rId1" roundtripDataSignature="AMtx7mg/uA2xn0sV96v24PBi0AxcafB2zA=="/>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I6">
      <text>
        <t xml:space="preserve">======
ID#AAAA8iI_Awo
    (2023-11-10 09:58:32)
wnioski zaliczone do wskaźnika ZSK1
	-Joanna Nakonowska</t>
      </text>
    </comment>
    <comment authorId="0" ref="H2">
      <text>
        <t xml:space="preserve">======
ID#AAAA8iGEu0w
    (2023-11-10 09:58:32)
Co z kolumną H?
	-Joanna Nakonowska</t>
      </text>
    </comment>
  </commentList>
  <extLst>
    <ext uri="GoogleSheetsCustomDataVersion2">
      <go:sheetsCustomData xmlns:go="http://customooxmlschemas.google.com/" r:id="rId1" roundtripDataSignature="AMtx7mjoVsEIKIwn89rbO3hXR4k/7Uj8xw=="/>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A288">
      <text>
        <t xml:space="preserve">======
ID#AAABN9YOWyA
Alicja Wawer    (2024-05-27 09:17:54)
wniosek przekazany do MSWiA, wniosek przekazany z powrotem przez MSWiA do MS</t>
      </text>
    </comment>
    <comment authorId="0" ref="A289">
      <text>
        <t xml:space="preserve">======
ID#AAABMq8A2eo
Alicja Wawer    (2024-05-02 09:16:09)
w dniu 09.04.2024 r., został przekazany do Ministra Rozwoju i Technologii poprawny formalnie wniosek o włączenie do ZSK kwalifikacji wolnorynkowej „Zarządzanie lokalnymi projektami społecznymi” złożony przez Związek Harcerstwa Polskiego.</t>
      </text>
    </comment>
    <comment authorId="0" ref="A229">
      <text>
        <t xml:space="preserve">======
ID#AAABMq79BOA
Alicja Wawer    (2024-05-02 09:02:49)
wniosek przekazany w dniu 05.04.2024 r. do Ministra Koordynatora ZSK</t>
      </text>
    </comment>
    <comment authorId="0" ref="A261">
      <text>
        <t xml:space="preserve">======
ID#AAABMkbLr3Q
Alicja Wawer    (2024-04-29 10:25:38)
wcześniej: Minister Rozwoju i Technologii</t>
      </text>
    </comment>
    <comment authorId="0" ref="B167">
      <text>
        <t xml:space="preserve">======
ID#AAAA8iI_AxY
    (2023-11-10 09:58:32)
opisane w ZSK3 złożone w postaci wniosku w trakcie ZSK5
	-Elżbieta Strzemieczna</t>
      </text>
    </comment>
    <comment authorId="0" ref="B151">
      <text>
        <t xml:space="preserve">======
ID#AAAA8iI_AxQ
    (2023-11-10 09:58:32)
opisane w ZSK3 złożone w postaci wniosku w trakcie ZSK5
	-Elżbieta Strzemieczna</t>
      </text>
    </comment>
    <comment authorId="0" ref="T22">
      <text>
        <t xml:space="preserve">======
ID#AAAA8iI_AxI
    (2023-11-10 09:58:32)
brak aktualnych info, ostatnie z października
	-Elżbieta Strzemieczna
bez zmian
	-Joanna Nakonowska</t>
      </text>
    </comment>
    <comment authorId="0" ref="B152">
      <text>
        <t xml:space="preserve">======
ID#AAAA8iI_Aw8
    (2023-11-10 09:58:32)
opisane w ZSK3 złożone w postaci wniosku w trakcie ZSK5
	-Elżbieta Strzemieczna</t>
      </text>
    </comment>
    <comment authorId="0" ref="A97">
      <text>
        <t xml:space="preserve">======
ID#AAAA8iI_Aw4
    (2023-11-10 09:58:32)
W wyniku zmian w strukturze rządu (rozporządzenie Prezesa Rady Ministrów z dnia 27 października 2021 r. w sprawie szczegółowego zakresu działania Ministra Funduszy i Polityki Regionalnej) kwalifikacja ta podlega obecnie Ministrowi Funduszy i Polityki Regionalnej.
	-Alicja Wawer</t>
      </text>
    </comment>
    <comment authorId="0" ref="B150">
      <text>
        <t xml:space="preserve">======
ID#AAAA8iI_Aw0
    (2023-11-10 09:58:32)
opisane w ZSK3 złożone w postaci wniosku w trakcie ZSK5
	-Elżbieta Strzemieczna</t>
      </text>
    </comment>
    <comment authorId="0" ref="A42">
      <text>
        <t xml:space="preserve">======
ID#AAAA8iI_Aww
    (2023-11-10 09:58:32)
W wyniku zmian w strukturze rządu (rozporządzenie Prezesa Rady Ministrów z dnia 27 października 2021 r. w sprawie szczegółowego zakresu działania Ministra Finansów) kwalifikacja ta podlega obecnie Ministrowi Finansów.
	-Alicja Wawer</t>
      </text>
    </comment>
    <comment authorId="0" ref="B157">
      <text>
        <t xml:space="preserve">======
ID#AAAA8iI_Aws
    (2023-11-10 09:58:32)
opisane w ZSK3 złożone w postaci wniosku w trakcie ZSK5
	-Elżbieta Strzemieczna</t>
      </text>
    </comment>
    <comment authorId="0" ref="B160">
      <text>
        <t xml:space="preserve">======
ID#AAAA8iGEu0s
    (2023-11-10 09:58:32)
opisane w ZSK3 złożone w postaci wniosku w trakcie ZSK5
	-Elżbieta Strzemieczna</t>
      </text>
    </comment>
    <comment authorId="0" ref="D158">
      <text>
        <t xml:space="preserve">======
ID#AAAA8iGEu0o
    (2023-11-10 09:58:32)
opisane w ZSK3 złożone w postaci wniosku w trakcie ZSK5
	-Elżbieta Strzemieczna</t>
      </text>
    </comment>
    <comment authorId="0" ref="A256">
      <text>
        <t xml:space="preserve">======
ID#AAAA8iGEu0k
    (2023-11-10 09:58:32)
Kwalifikację Identyfikowanie predyspozycji zawodowych...przeniosłam do funkcjonujących
	-Elżbieta Lechowicz</t>
      </text>
    </comment>
    <comment authorId="0" ref="B159">
      <text>
        <t xml:space="preserve">======
ID#AAAA8iGEu0Q
    (2023-11-10 09:58:32)
opisane w ZSK3 złożone w postaci wniosku w trakcie ZSK5
	-Elżbieta Strzemieczna</t>
      </text>
    </comment>
    <comment authorId="0" ref="D104">
      <text>
        <t xml:space="preserve">======
ID#AAAA8iGEuz8
    (2023-11-10 09:58:32)
kwalifikacja przeniesiona do wykazu funkcjonujących
	-Elżbieta Lechowicz</t>
      </text>
    </comment>
  </commentList>
  <extLst>
    <ext uri="GoogleSheetsCustomDataVersion2">
      <go:sheetsCustomData xmlns:go="http://customooxmlschemas.google.com/" r:id="rId1" roundtripDataSignature="AMtx7mhDnc7SsvLbO5Vz6TNn3iLOi7X63g=="/>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A54">
      <text>
        <t xml:space="preserve">======
ID#AAAA8iGEu0c
    (2023-11-10 09:58:32)
tu jest stara nazwa ministerstwa, więc nie wiem, czy się zlicza w zbiorczej tabelce, a dwa wiersze niżej jest nowa
	-Elżbieta Strzemieczna
Tak dlatego było archiwum, ale teraz jak je usunęłam to musze pozmieniać nazwy. Dostałam tabelę z ZRK, ale tam też mają archiwalne nazwy;)
	-Joanna Nakonowska</t>
      </text>
    </comment>
    <comment authorId="0" ref="A7">
      <text>
        <t xml:space="preserve">======
ID#AAAA8iGEu0U
    (2023-11-10 09:58:32)
Kwalifikację rozpatrywano w Departamencie Architektury, Budownictwa i Geodezji MIiR; obecnie dział administracji: budownictwo, planowanie i zagospodarowanie przestrzenne oraz mieszkalnictwo należy do właściwości Ministra Rozwoju i Technologii.
	-Alicja Wawer</t>
      </text>
    </comment>
    <comment authorId="0" ref="A50">
      <text>
        <t xml:space="preserve">======
ID#AAAA8iGEu0M
    (2023-11-10 09:58:32)
Tu chyba powinien być Minister Zdrowia
	-Elżbieta Strzemieczna</t>
      </text>
    </comment>
    <comment authorId="0" ref="A22">
      <text>
        <t xml:space="preserve">======
ID#AAAA8iGEu0A
    (2023-11-10 09:58:32)
Kwalifikacja była rozpatrywana w Departamencie Europejskiego Funduszu Społecznego MIiR; obecnie dział administracji rządowej: rozwój regionalny należy do właściwości Ministra Funduszy i Polityki Regionalnej.
	-Alicja Wawer</t>
      </text>
    </comment>
  </commentList>
  <extLst>
    <ext uri="GoogleSheetsCustomDataVersion2">
      <go:sheetsCustomData xmlns:go="http://customooxmlschemas.google.com/" r:id="rId1" roundtripDataSignature="AMtx7miY0zLCZODlTyQqyq81w8l1pIL6Mw=="/>
    </ext>
  </extL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D135">
      <text>
        <t xml:space="preserve">======
ID#AAAA8iI_AxU
    (2023-11-10 09:58:32)
opisane w ZSK3 złożone w postaci wniosku w trakcie ZSK5
	-Elżbieta Strzemieczna</t>
      </text>
    </comment>
  </commentList>
  <extLst>
    <ext uri="GoogleSheetsCustomDataVersion2">
      <go:sheetsCustomData xmlns:go="http://customooxmlschemas.google.com/" r:id="rId1" roundtripDataSignature="AMtx7mik20zMLTbdg7Oa8aRr8cOKP85vxw=="/>
    </ext>
  </extL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A79">
      <text>
        <t xml:space="preserve">======
ID#AAAA8iI_AxE
    (2023-11-10 09:58:32)
Ta kwalifikacja jest już zgłoszona. Czy zatem mamy ją usunąć z tej zakładki? Bo jest już we wnioskach rozpatrywanych.
	-Karolina Malinowska
Tak, trzeba ją wyciąć
	-Marcin Marciniak-Mierzejewski</t>
      </text>
    </comment>
    <comment authorId="0" ref="A15">
      <text>
        <t xml:space="preserve">======
ID#AAAA8iI_AxA
    (2023-11-10 09:58:32)
złożóny w ZRK 23.04
	-Joanna Aleksińska-Mikołajczyk</t>
      </text>
    </comment>
    <comment authorId="0" ref="A97">
      <text>
        <t xml:space="preserve">======
ID#AAAA8iGEu0I
    (2023-11-10 09:58:32)
Te kwalifikacje zostały już zgłoszone do ZRK
	-Karolina Malinowska</t>
      </text>
    </comment>
    <comment authorId="0" ref="A80">
      <text>
        <t xml:space="preserve">======
ID#AAAA8iGEuz4
    (2023-11-10 09:58:32)
Z tego, co wiemy wnioskodawca zgłosił już kwalifikację do ZRK, ale nie ma jej jeszcze w zakładce wniosków rozpatrywanych (może jest w trakcie oceny formalnej?)
	-Karolina Malinowska
----
przesłany do MI
	-Joanna Aleksińska-Mikołajczyk</t>
      </text>
    </comment>
  </commentList>
  <extLst>
    <ext uri="GoogleSheetsCustomDataVersion2">
      <go:sheetsCustomData xmlns:go="http://customooxmlschemas.google.com/" r:id="rId1" roundtripDataSignature="AMtx7mgov6S89rOULMIr9Z+gwQAhw5GQBg=="/>
    </ext>
  </extLst>
</comments>
</file>

<file path=xl/comments7.xml><?xml version="1.0" encoding="utf-8"?>
<comments xmlns:r="http://schemas.openxmlformats.org/officeDocument/2006/relationships" xmlns="http://schemas.openxmlformats.org/spreadsheetml/2006/main" xmlns:xr="http://schemas.microsoft.com/office/spreadsheetml/2014/revision">
  <authors>
    <author/>
  </authors>
  <commentList>
    <comment authorId="0" ref="AH333">
      <text>
        <t xml:space="preserve">======
ID#AAAA8iI_AxM
    (2023-11-10 09:58:32)
"02.04.2019: Wniosek przydzielony do departamentu merytorycznego. Oczekuje na rozpoczęcie procedowania. 
02.07.2019: Z powodu niewystarczającej liczby pracowników do obsługi ZSK, wniosek oczekuje na procedowanie. IBE przekazało Panu B. Dębskiemu analizę kosztów (PwC), która może być pomocna w zatrudnieniu dodatkowego personelu do obsługi ZSK."</t>
      </text>
    </comment>
  </commentList>
  <extLst>
    <ext uri="GoogleSheetsCustomDataVersion2">
      <go:sheetsCustomData xmlns:go="http://customooxmlschemas.google.com/" r:id="rId1" roundtripDataSignature="AMtx7mhcyf6NJYEOkqDT8ryzcvmVN+qATg=="/>
    </ext>
  </extLst>
</comments>
</file>

<file path=xl/sharedStrings.xml><?xml version="1.0" encoding="utf-8"?>
<sst xmlns="http://schemas.openxmlformats.org/spreadsheetml/2006/main" count="28277" uniqueCount="5105">
  <si>
    <t>Data aktualizacji:</t>
  </si>
  <si>
    <t>Projekt (akronim)</t>
  </si>
  <si>
    <t>Liczba kwalifikacji cząstkowych spoza systemu oświaty i szkolnictwa wyższego wpisanych do ZRK</t>
  </si>
  <si>
    <t>Kwalifikacje włączone - wskaźnik w projekcie</t>
  </si>
  <si>
    <t>Osiągnięty wskaźnik w projekcie</t>
  </si>
  <si>
    <t>Liczba przygotowanych opisów kwalifikacji nadawanych poza systemami oświaty i szkolnictwa wyższego</t>
  </si>
  <si>
    <t>Liczba opisów - Wskaźnik w projekcie</t>
  </si>
  <si>
    <t>uwagi</t>
  </si>
  <si>
    <t>ZSK 1</t>
  </si>
  <si>
    <t>W zatwierdzonym wniosku było 55 kwalifikacji włączonych, ale wskaźnik przeszedł na projekt ZSK3. W pierwotnym wniosku o dofinansowanie miało być 70 opisów</t>
  </si>
  <si>
    <t>ZSK 2</t>
  </si>
  <si>
    <t>Z 50 planowanych do włączenia kwalifikacji zostało wączonych 8. Pozostałe 42 zostałe przeniesione do wskaźnika ZSK4.</t>
  </si>
  <si>
    <t>ZSK 3</t>
  </si>
  <si>
    <t>"Kwalifikacje włączone - wskaźnik w projekcie" dla ZSK3 zawiera 14 kwalifikacji przeniesionych z ZSK 1= 60+14.
29 kwalifikacji ze wskaźnika ZSK3 zostało przeniesionych do wskaźnika ZSK5: 74-45= 29</t>
  </si>
  <si>
    <t>ZSK 4</t>
  </si>
  <si>
    <t>Wskaźnik podwyższony po przedłużeniu projektu.</t>
  </si>
  <si>
    <t>ZSK 5</t>
  </si>
  <si>
    <t>Razem</t>
  </si>
  <si>
    <t>Wartość docelowa (SZOOP PO WER)</t>
  </si>
  <si>
    <t xml:space="preserve">Monitoring prowadzony w dniach: </t>
  </si>
  <si>
    <t xml:space="preserve">Podsumowanie stanu prac nad włączaniem kwalifkacji i ich funkcjonowaniem  </t>
  </si>
  <si>
    <t>opisane w ramach ZSK1</t>
  </si>
  <si>
    <t>opisane w ramach ZSK2</t>
  </si>
  <si>
    <t>opisane w ramach ZSK3</t>
  </si>
  <si>
    <t>opisane w ramach ZSK4</t>
  </si>
  <si>
    <t>opisane w ramach ZSK5</t>
  </si>
  <si>
    <t>spoza projektów IBE</t>
  </si>
  <si>
    <t>ETAPY ROZPATRYWANIA WG. USTAWY O ZSK - STARY TRYB DO 31.12.2023</t>
  </si>
  <si>
    <t>1. Kwalifikacje funkcjonujące w ZSK (min. 1 IC )</t>
  </si>
  <si>
    <t xml:space="preserve">2. etap: rozpatrywanie wniosku IC </t>
  </si>
  <si>
    <t>3. etap: opublikowane obwieszczenie - kwalifikacja włączona do ZSK</t>
  </si>
  <si>
    <t>(1.+ 2.+ 3.) kwalifikacje włączone do systemu</t>
  </si>
  <si>
    <t>4. etap: prace nad obwieszczeniem (po pozytywnej ocenie MW)</t>
  </si>
  <si>
    <t>5. etap: przypisywanie PRK przez ekspertów (po pozytywnej ocenie MW)</t>
  </si>
  <si>
    <t>6. etap: ocena MW</t>
  </si>
  <si>
    <t>7. etap: specjaliści (przed oceną MW)</t>
  </si>
  <si>
    <t>8. etap: konsultacje środowiskowe (przed oceną MW)</t>
  </si>
  <si>
    <t>9. etap: wnioski oczekujące w ministerstwach na rozpoczęcie prac</t>
  </si>
  <si>
    <t>(4. + 5. + 6. + 7. + 8.+ 9) wnioski aktualnie rozpatrywane pod względem merytorycznym</t>
  </si>
  <si>
    <t>OGÓŁEM liczba złożonych wniosków o włączenie kwalifikacji rynkowej do ZSK 
(niezależnie od rozstrzygnięcia)</t>
  </si>
  <si>
    <t>ETAPY ROZPATRYWANIA WG. USTAWY O ZSK - NOWY TRYB OD 1.01.2024</t>
  </si>
  <si>
    <t>1. Kwalifikacje funkcjonujące w ZSK od. 1.01.2024  (mają min. 1 IC + min. 1 PZZJ)</t>
  </si>
  <si>
    <t>4. etap: praca nad obwieszczeniem (po pozytywnej ocenie MW)</t>
  </si>
  <si>
    <t xml:space="preserve">5. etap: ZE  przypisywanie PRK przez ekspertów </t>
  </si>
  <si>
    <t>6. etap: ZE opiniowanie ekspertów (przed oceną MW)</t>
  </si>
  <si>
    <t>7. etap: konsultacje środowiskowe (przed oceną MW) wolnorynkowe</t>
  </si>
  <si>
    <t>8. etap: przekazanie wniosku do RI I SRK</t>
  </si>
  <si>
    <t>9. etap: wnioski przekazane do MW</t>
  </si>
  <si>
    <t>10. etap: wnioski w trakcie oceny formalnej w PP ZRK</t>
  </si>
  <si>
    <t>(4. + 5. + 6. + 7. + 8.+ 9+10) wnioski aktualnie rozpatrywane pod względem merytorycznym</t>
  </si>
  <si>
    <t>STATUSY WEDŁUG TABELI MONITORUJĄCEJ STARY TRYB DO 31.12.2023</t>
  </si>
  <si>
    <t>wszystkie kwalifikacje rynkowe ( wolnorynkowe)</t>
  </si>
  <si>
    <t>opisane w ramach zsk5</t>
  </si>
  <si>
    <t>Liczba  wniosków aktualnie rozpatrywanych przez MW (od przekazania przez ZRK do opublikowania obwieszczenia)</t>
  </si>
  <si>
    <t>ETAP INICJALNY</t>
  </si>
  <si>
    <t>1. kwalifikacja opisana wspólnie z IBE - wniosek oczekuje na zgłoszenie</t>
  </si>
  <si>
    <t>PRACE W ZRK</t>
  </si>
  <si>
    <t>2. wniosek złożony w ZRK przez PW, przed przekazaniem do oceny formalnej</t>
  </si>
  <si>
    <t>3. wniosek w trakcie oceny formalnej - wolnorynkowa/sektorowa</t>
  </si>
  <si>
    <t>WNIOSKI OCZEKUJĄCE W MINISTERSTWACH NA ROZPOCZĘCIE PRAC</t>
  </si>
  <si>
    <t>4. wniosek przydzielony do ministra właściwego (MW)</t>
  </si>
  <si>
    <t>5. ustalanie innego ministra właściwego (MW)</t>
  </si>
  <si>
    <t>6. wniosek przydzielony do departamentu merytorycznego</t>
  </si>
  <si>
    <t>7. współpraca z wnioskodawcą po zapoznaniu się z wnioskiem przez MW</t>
  </si>
  <si>
    <t>KONSULTACJE ŚRODOWISKOWE</t>
  </si>
  <si>
    <t>8. przygotowania do konsultacji środowiskowych</t>
  </si>
  <si>
    <t>9. w trakcie konsultacji środowiskowych</t>
  </si>
  <si>
    <t>10. podsumowanie konsultacji środowiskowych</t>
  </si>
  <si>
    <t>11. współpraca z wnioskodawcą po konsultacjach środowiskowych</t>
  </si>
  <si>
    <t>SPECJALIŚCI</t>
  </si>
  <si>
    <t>12. pozyskiwanie specjalistów</t>
  </si>
  <si>
    <t>13. w trakcie opiniowania przez specjalistów</t>
  </si>
  <si>
    <t>14. współpraca z wnioskodawcą po pozyskaniu opinii specjalistów</t>
  </si>
  <si>
    <t>OCENA MW</t>
  </si>
  <si>
    <t>15. po pozyskaniu opinii specjalistów - ocena wniosku przez MW</t>
  </si>
  <si>
    <t>EKSPERCI 
I 
RADA INTERESARIUSZY</t>
  </si>
  <si>
    <t>16. po pozytywnej ocenie wniosku - pozyskiwanie ekspertów</t>
  </si>
  <si>
    <t>17. w trakcie prac nad przypisaniem poziomu przez ekspertów</t>
  </si>
  <si>
    <t>18. współpraca z wnioskodawcą po pozyskaniu uwag ekspertów</t>
  </si>
  <si>
    <t>19. pozyskiwanie opinii Rady Interesariuszy</t>
  </si>
  <si>
    <t>20. ponowne przypisywanie poziomu - po uwagach RI</t>
  </si>
  <si>
    <t>PRACE NAD OBWIESZCZENIEM</t>
  </si>
  <si>
    <t>21. przygotowywanie projektu obwieszczenia</t>
  </si>
  <si>
    <t>22. obwieszczenie procedowane w departamencie prawnym MW</t>
  </si>
  <si>
    <t>23. obwieszczenie w podpisie ministra</t>
  </si>
  <si>
    <t>24. obwieszczenie w RCL</t>
  </si>
  <si>
    <t>KWALIFIKACJE WŁĄCZONE</t>
  </si>
  <si>
    <t>25. opublikowane obwieszczenie - kwalifikacja włączona do ZSK</t>
  </si>
  <si>
    <t>26. rozpatrywanie pierwszego wniosku o nadanie uprawnień IC</t>
  </si>
  <si>
    <t>KWALIFIKACJE FUNKCJONUJĄCE</t>
  </si>
  <si>
    <t>27. kwalifikacja funkcjonująca w ZSK- nadane uprawnienia IC</t>
  </si>
  <si>
    <t>28. kwalifikacja funkcjonująca w ZSK - umowa z PZZJ</t>
  </si>
  <si>
    <t>"ODRZUCONE"</t>
  </si>
  <si>
    <t>WNIOSEK ROZPATRZONY NEGATYWNIE</t>
  </si>
  <si>
    <t>WNIOSEK WYCOFANY PRZEZ PW</t>
  </si>
  <si>
    <t>wnioski zatrzymane na etapie oceny formalnej</t>
  </si>
  <si>
    <t xml:space="preserve">STATUSY WEDŁUG TABELI MONITORUJĄCEJ NOWY  TRYB OD 1.01.2024 </t>
  </si>
  <si>
    <t>wszystkie kwalifikacje wolnorynkowe i sektorowe</t>
  </si>
  <si>
    <t>I. kwalifikacja opisana wspólnie z IBE - wniosek oczekuje na zgłoszenie</t>
  </si>
  <si>
    <t>II. wniosek złożony w ZRK przez PW, przed przekazaniem do oceny formalnej</t>
  </si>
  <si>
    <t>III. powtórne złożenie wniosku przez Wnioskodawcę - wolnorynkowa/ sektorowa (tryb przejściowy)</t>
  </si>
  <si>
    <t>IV. wniosek w trakcie oceny formalnej - wolnorynkowa/sektorowa</t>
  </si>
  <si>
    <t>V. powtórna ocena formalna wniosku - wolnorynkowa/ sektorowa (tryb przejściowy)</t>
  </si>
  <si>
    <t>VI. wniosek pozostaje bez rozpatrzenia przez PP ZRK art.14</t>
  </si>
  <si>
    <t xml:space="preserve">WNIOSKI PRZEKAZANE DO MW </t>
  </si>
  <si>
    <t>VII. wniosek przydzielony do ministra właściwego (MW)</t>
  </si>
  <si>
    <t>VIII. wniosek zwrócony przez MW (kwalifikacja przed konsultacjami)  - do 31.03.2024</t>
  </si>
  <si>
    <t>IX. ustalanie innego ministra właściwego (MW)</t>
  </si>
  <si>
    <t>X. wniosek przydzielony do departamentu merytorycznego</t>
  </si>
  <si>
    <t>XI. wniosek pozostaje bez rozpatrzenia przez MW art.18a</t>
  </si>
  <si>
    <t>XII. współpraca z wnioskodawcą po zapoznaniu się z wnioskiem przez MW</t>
  </si>
  <si>
    <t>RI, SRK KONSULTACJE ŚRODOWISKOWE</t>
  </si>
  <si>
    <t>XIII. wniosek przekazany do wiadomości RI i SR ds.K</t>
  </si>
  <si>
    <t>XIV. przygotowania do konsultacji środowiskowych ( nowy tryb - wolnorynkowa/ sektorowa)</t>
  </si>
  <si>
    <t>XV. w trakcie konsultacji środowiskowych ( nowy tryb - wolnorynkowa/ sektorowa)</t>
  </si>
  <si>
    <t>XVI. podsumowanie konsultacji środowiskowych ( nowy tryb - wolnorynkowa/ sektorowa)</t>
  </si>
  <si>
    <t>XVII. współpraca z wnioskodawcą po konsultacjach środowiskowych ( nowy tryb - wolnorynkowa/ sektorowa)</t>
  </si>
  <si>
    <t>EKSPERCI (OPINIOWANIE, PRK)</t>
  </si>
  <si>
    <t>XVIII. pozyskiwanie ekspertów - wolnorynkowa/ sektorowa</t>
  </si>
  <si>
    <t>XIX. w trakcie opiniowania przez ekspertów - wolnorynkowa/ sektorowa</t>
  </si>
  <si>
    <t>XX. współpraca z wnioskodawcą w trakcie ZE - wolnorynkowa/ sektorowa</t>
  </si>
  <si>
    <t>XXI. w trakcie prac nad przypisaniem poziomu PRK przez ZE - wolnorynkowa/ sektorowa</t>
  </si>
  <si>
    <t>RI</t>
  </si>
  <si>
    <t>XXII. pozyskiwanie opinii Rady Interesariuszy ( nowy tryb - wolnorynkowa/ sektorowa)</t>
  </si>
  <si>
    <t>XXIII.ponowne przypisywanie poziomu - po uwagach RI ( nowy tryb - wolnorynkowa/ sektorowa)</t>
  </si>
  <si>
    <t>XXIV. ocena wniosku przez MW po opinii RI - wolnorynkowa/ sektorowa</t>
  </si>
  <si>
    <t>XXV. przygotowywanie projektu obwieszczenia ( nowy tryb - wolnorynkowa/ sektorowa)</t>
  </si>
  <si>
    <t>XXVI. obwieszczenie procedowane w departamencie prawnym MW ( nowy tryb - wolnorynkowa/ sektorowa)</t>
  </si>
  <si>
    <t>XXVII. obwieszczenie w podpisie ministra ( nowy tryb - wolnorynkowa/ sektorowa)</t>
  </si>
  <si>
    <t>XXVIII. obwieszczenie w RCL ( nowy tryb - wolnorynkowa/ sektorowa)</t>
  </si>
  <si>
    <t>XXIX. opublikowane obwieszczenie - kwalifikacja włączona do ZSK ( nowy tryb - wolnorynkowa/ sektorowa)</t>
  </si>
  <si>
    <t>XXX. złożony wniosek o przekształcenie kwalifikacji rynkowej włączonej w sektorową  - ZRK ( nowy tryb - wolnorynkowa/ sektorowa)</t>
  </si>
  <si>
    <t>XXXI. ocena  wniosku  o przekształcenie  kwalifikacji rynkowej w sektorową  przez MW ( nowy tryb - wolnorynkowa/ sektorowa)</t>
  </si>
  <si>
    <t>XXXII. rozpatrywanie pierwszego wniosku o nadanie uprawnień IC ( nowy tryb - wolnorynkowa/ sektorowa)</t>
  </si>
  <si>
    <t>XXXIII. rozpatrywanie kolejnego wniosku o nadanie uprawnień IC wolnorynkowa/ sektorowa ( nowy tryb - wolnorynkowa/ sektorowa)</t>
  </si>
  <si>
    <t>XXXIV. kwalifikacja funkcjonująca w ZSK- nadane uprawnienia IC ( nowy tryb - wolnorynkowa/ sektorowa)</t>
  </si>
  <si>
    <t>XXXV. złożony wniosek o przekształcenie kwalifikacji rynkowej funkcjonującej w sektorową (1IC) ( nowy tryb - wolnorynkowa/ sektorowa)</t>
  </si>
  <si>
    <t>XXXVI. kwalifikacja funkcjonująca w ZSK - umowa z PZZJ ( nowy tryb - wolnorynkowa/ sektorowa)</t>
  </si>
  <si>
    <t>XXXVII. wniosek o przekształcenie kwalifikacji funkcjonującej w sektorową (1IC, umowa z PZZJ) - ZRK ( nowy tryb - wolnorynkowa/ sektorowa)</t>
  </si>
  <si>
    <t>XXXVIII. obwieszczenie o przekształceniu kwalifikacji rynkowej w sektorową w MP ( nowy tryb - wolnorynkowa/ sektorowa)</t>
  </si>
  <si>
    <t>A. PROCEDOWANIE ZAKOŃCZONO NA ETAPIE OCENY FORMALNEJ - ( nowy tryb - wolnorynkowa/ sektorowa)</t>
  </si>
  <si>
    <t>B. WNIOSEK ROZPATRZONY NEGATYWNIE ( nowy tryb - wolnorynkowa/ sektorowa)</t>
  </si>
  <si>
    <t>C. WNIOSEK WYCOFANY PRZEZ PW - ( nowy tryb - wolnorynkowa/ sektorowa)</t>
  </si>
  <si>
    <t>Minister Właściwy</t>
  </si>
  <si>
    <t>Projekt, w ramach którego podmiot korzystał ze wsparcia IBE (ZSKi = kwalifikacja innowacyjna z projektu ZSK2 (ramy sektorowe))</t>
  </si>
  <si>
    <t>Kategoria kwalifikacji</t>
  </si>
  <si>
    <t>Nazwa kwalifikacji</t>
  </si>
  <si>
    <t>Wnioskodawca</t>
  </si>
  <si>
    <t xml:space="preserve">Tryb włączania ( stary tryb  do 31.12.2023 lub nowy tryb od 1.01.2024), </t>
  </si>
  <si>
    <t>Dział zgodnie z ustawą o działach administracji rządowej</t>
  </si>
  <si>
    <t xml:space="preserve">Pracownicy IBE wspierający opis kwalifikacji </t>
  </si>
  <si>
    <t>Koordynator w ministerstwie rozpatrującym wniosek</t>
  </si>
  <si>
    <t>Departament w ministerstwie rozpatrującym wniosek</t>
  </si>
  <si>
    <t>Urzędnik odpowiedzialny</t>
  </si>
  <si>
    <t>Wniosek w trakcie oceny merytorycznej
TAK/NIE</t>
  </si>
  <si>
    <t>Data złożenia wniosku w ZRK</t>
  </si>
  <si>
    <t>Data przekazania wniosku do MW przez ZRK (pierwszy MW)</t>
  </si>
  <si>
    <t>Data przekazania do MW (po 1 zmianie MW)</t>
  </si>
  <si>
    <t>Data przekazania do MW (po 2 zmianie MW)</t>
  </si>
  <si>
    <t>Data przekazania do MW (po 3 zmianie MW)</t>
  </si>
  <si>
    <t>Status wniosku</t>
  </si>
  <si>
    <t>Data włączenia kwalifkacji do ZSK</t>
  </si>
  <si>
    <t>Komentarz</t>
  </si>
  <si>
    <t>Projekt, do wskaźnika którego kwalifikacja została zaliczona</t>
  </si>
  <si>
    <t>Rekomendacje/zidentyfikowane problemy</t>
  </si>
  <si>
    <t xml:space="preserve">Branża </t>
  </si>
  <si>
    <t>Grupa PZZJ (dane do pobrania z bazy danych ZRK)</t>
  </si>
  <si>
    <t>Minister Zdrowia</t>
  </si>
  <si>
    <t>ZSK1</t>
  </si>
  <si>
    <t>wolnorynkowa</t>
  </si>
  <si>
    <t>Diagnoza i pomoc psychoonkologiczna osobom chorym onkologicznie, osobom po chorobie nowotworowej oraz ich rodzinom i otoczeniu – Psychoonkolog</t>
  </si>
  <si>
    <t>Polskie Towarzystwo Psychoonkologiczne</t>
  </si>
  <si>
    <t>stary tryb</t>
  </si>
  <si>
    <t>Imię i nazwisko</t>
  </si>
  <si>
    <t>Nazwa ministerstwa:
Departament  
Dyrektor: 
adres email:
tel:
Wydział: Naczelnik: 
adres email
tel:</t>
  </si>
  <si>
    <t>Nazwa ministerstwa:
Departament  
Dyrektor: 
adres email:
tel:</t>
  </si>
  <si>
    <t xml:space="preserve">Imię Nazwisko, departament, wydział, adres email, tel, </t>
  </si>
  <si>
    <t>NIE</t>
  </si>
  <si>
    <t>22.05.2018 (MZ)</t>
  </si>
  <si>
    <t>26. rozpatrywanie pierwszego wniosku o nadanie uprawnień IC wolnorynkowa/ sektorowa</t>
  </si>
  <si>
    <t xml:space="preserve">KWALIFIKACJA WŁĄCZONA 
Obwieszczenie zostało opublikowane w dniu 29.12.2018 r.
</t>
  </si>
  <si>
    <t>Wsparcie osób chorych onkologicznie, osób po chorobie nowotworowej oraz ich rodzin i otoczenia</t>
  </si>
  <si>
    <t>21.05.2018 (MZ)</t>
  </si>
  <si>
    <t>bez zmian</t>
  </si>
  <si>
    <t>Minister Rozwoju i Technologii</t>
  </si>
  <si>
    <t>ZSK5</t>
  </si>
  <si>
    <t>Badanie dostępności architektonicznej budynków</t>
  </si>
  <si>
    <t xml:space="preserve"> Certes Sp. z o.o.</t>
  </si>
  <si>
    <t>TAK</t>
  </si>
  <si>
    <t>wniosek po ocenie specjalistów</t>
  </si>
  <si>
    <t>ZSK6</t>
  </si>
  <si>
    <t>sektorowa</t>
  </si>
  <si>
    <t>Prowadzenie doradztwa dla salonu beauty w zakresie finansów, odpowiedzialności cywilnoprawnej i personelu ( dawna nazwa: Doradca finansowo-marketingowy organizacji pozarządowych)</t>
  </si>
  <si>
    <t xml:space="preserve"> Stowarzyszenie Dolnośląski Inkubator Przedsiębiorczości</t>
  </si>
  <si>
    <t>nowy tryb</t>
  </si>
  <si>
    <t>inny komentarz</t>
  </si>
  <si>
    <t>Zarządzanie salonem beauty, stara nazwa - Zarządzanie salonem kosmetycznym i fryzjerskim</t>
  </si>
  <si>
    <t>Minister Rodziny, Pracy i Polityki Społecznej</t>
  </si>
  <si>
    <t>Prowadzenie procesu bilansowania kompetencji</t>
  </si>
  <si>
    <t>Wojewódzki Urząd Pracy w Krakowie</t>
  </si>
  <si>
    <t>31.08.2018 (MRPiPS)</t>
  </si>
  <si>
    <t>ZSK3</t>
  </si>
  <si>
    <t>Minister Sportu i Turystyki</t>
  </si>
  <si>
    <t>Organizowanie wycieczek górskich</t>
  </si>
  <si>
    <t>Szkoła Górska - Niepubliczna Placówka Kształcenia Ustawicznego</t>
  </si>
  <si>
    <t>01.10.2018 (MSiT)</t>
  </si>
  <si>
    <t>Minister Spraw Wewnętrznych i Administracji</t>
  </si>
  <si>
    <t>Montaż i konserwacja autonomicznych czujek: tlenku węgla, dymu, ciepła i gazu</t>
  </si>
  <si>
    <t>Centrum Naukowo-Badawcze Ochrony Przeciwpożarowej - PIB</t>
  </si>
  <si>
    <t>03.04.2018 (MI)</t>
  </si>
  <si>
    <t>10.07.2018 (MSWiA)</t>
  </si>
  <si>
    <t>Montaż i konserwacja zabezpieczeń przeciwpożarowych – dźwiękowe systemy ostrzegawcze (DSO)</t>
  </si>
  <si>
    <t>Montaż i konserwacja zabezpieczeń przeciwpożarowych – stałe urządzenia gaśnicze gazowe (SUG-G)</t>
  </si>
  <si>
    <t xml:space="preserve">Montaż i konserwacja zabezpieczeń przeciwpożarowych – systemy sygnalizacji pożarowej (SSP) i sterowania urządzeniami przeciwpożarowymi </t>
  </si>
  <si>
    <t>22.06.2018 (MIiR)</t>
  </si>
  <si>
    <t>Projektowanie zabezpieczeń przeciwpożarowych – dźwiękowe systemy ostrzegawcze (DSO) 
(dawniej: Projektowanie zabezpieczeń przeciwpożarowych - Dźwiękowe Sygnały Ostrzegawcze (DSO))</t>
  </si>
  <si>
    <t>Projektowanie zabezpieczeń przeciwpożarowych – stałe urządzenia gaśnicze gazowe (SUG-G)</t>
  </si>
  <si>
    <r>
      <rPr>
        <rFont val="Arial"/>
        <color theme="1"/>
        <sz val="11.0"/>
      </rPr>
      <t xml:space="preserve">KWALIFIKACJA WŁĄCZONA
</t>
    </r>
    <r>
      <rPr>
        <rFont val="Arial"/>
        <color rgb="FF38761D"/>
        <sz val="11.0"/>
      </rPr>
      <t>27. kwalifikacja funkcjonująca w ZSK- nadane uprawnienia IC</t>
    </r>
    <r>
      <rPr>
        <rFont val="Arial"/>
        <color theme="1"/>
        <sz val="11.0"/>
      </rPr>
      <t xml:space="preserve">
Obwieszczenie zostało opublikowane w dniu 21.05.2019 r.
01.08.2019: została wydana decyzja przez MW o nadanie uprawnień IC - </t>
    </r>
    <r>
      <rPr>
        <rFont val="Arial"/>
        <color rgb="FFFF0000"/>
        <sz val="11.0"/>
      </rPr>
      <t>Nazwa Instytucji Certyfikującej</t>
    </r>
    <r>
      <rPr>
        <rFont val="Arial"/>
        <color theme="1"/>
        <sz val="11.0"/>
      </rPr>
      <t>. W dniu 10.07.2019 MW wysłał pismo w tej sprawie wnioskodawcy. 
25.11.2020: IC poinformowało Nazwa MW, że zamierza powierzyć walidację kilku podmiotom, co wpływa na podwyższenie kosztów funkcjonowania kwalifikacji. MW nie ma wystarczających środków na podpisywanie umów z PZZJ. Powtórzono rekomendację dot. uwzględnienia potrzeb ministerstw w tym zakresie w nowelizacji ustawy o ZSK.
MW prowadzi rozmowę z IC w sprawie stawek umowy z PZZJ. 
26.04.2021: Negocjacje z PZZJ (</t>
    </r>
    <r>
      <rPr>
        <rFont val="Arial"/>
        <color rgb="FFFF0000"/>
        <sz val="11.0"/>
      </rPr>
      <t>Nazwa PZZJ</t>
    </r>
    <r>
      <rPr>
        <rFont val="Arial"/>
        <color theme="1"/>
        <sz val="11.0"/>
      </rPr>
      <t xml:space="preserve">) zakończyły się niepowodzeniem. W dniu 4 kwietnia br. przedstawiciel PZZJ jednoznacznie nie wyraził zgody na proponowane przez MSWiA rozwiązanie. O sprawie poinformowaliśmy koordynatora sekcji PZZJ w IBE. MSWiA zastanawia się obecnie nad możliwością ewentualnej zmiany PZZJ. 
27.10.2023: Wzór umowy z PZZJ został przeanalizowany i skonsultowany z pracownikami IBE. W związku z tym, że na każdą kwalifikację musi być podpisana oddzielna umowa, (w której będą zawarte kwestie koniecznych nakładów finansowych wynikających z przewidywanej liczby wydawanych certyfikatów przez IC oraz czasu osiągniecia gotowości certyfikacji) MW planuje w najbliższym czasie spotkanie robocze przedstawicieli MW, YY, IBE oraz XX w celu ustalenia szczegółów i warunków podpisania umowy;
27.11.2023:spotkanie robocze (17.11.2023), ustalono harmonogram działań PZZJ w stos. do IC, PZZJ zapowiedział MW przesłanie kosztorysu do umowy do 24.11.23 - nie dosłał
20.12.2023: oczekiwanie na nowego dyrektora departamentu YY w celu podpisania umowy z XXX jako PZZJ
29.01.2024 bez zmian
28.02.2024: </t>
    </r>
    <r>
      <rPr>
        <rFont val="Arial"/>
        <color rgb="FFFF0000"/>
        <sz val="11.0"/>
      </rPr>
      <t>Pracownik Ministrerstwa XX</t>
    </r>
    <r>
      <rPr>
        <rFont val="Arial"/>
        <color theme="1"/>
        <sz val="11.0"/>
      </rPr>
      <t xml:space="preserve"> przekazał notatkę służbową dla kierownictwa MSWiA ws. konieczności zawarcia umowy z PZZJ, jest to zw. ze zmianą kierownictwa (zmiana rządu-11.2023)
29.04.2024: Wydział Y przygotował notatkę dla kierownictwa MSWiA dot. możliwości zawarcia umowy z PZZJ w związku z potwierdzeniem przez Biuro Finansowe zabezpieczenia środków na ten cel w budżecie na 2024 r.</t>
    </r>
  </si>
  <si>
    <t>Projektowanie zabezpieczeń przeciwpożarowych – systemy sygnalizacji pożarowej (SSP) i sterowania urządzeniami przeciwpożarowymi</t>
  </si>
  <si>
    <t>Minister Cyfryzacji</t>
  </si>
  <si>
    <t>ZSK2</t>
  </si>
  <si>
    <t>Wykorzystywanie standardu WCAG (Web Content Accessibility Guidelines) w redagowaniu stron internetowych</t>
  </si>
  <si>
    <t>Fundacja Widzialni</t>
  </si>
  <si>
    <t>25.03.2019 (MC)</t>
  </si>
  <si>
    <t>ZSK4</t>
  </si>
  <si>
    <t>Wykorzystywanie standardu WCAG (Web Content Accessibility Guidelines) w tworzeniu i dostosowywaniu dokumentów cyfrowych
(WCAG - redaktor dokumentów cyfrowych)</t>
  </si>
  <si>
    <t>Współczesna koloryzacja i techniki rozjaśniania włosów ( dawna nazwa: Współczesna koloryzacja)</t>
  </si>
  <si>
    <t>Konsultowanie i zarządzanie przygotowaniem, realizacją i rozliczaniem procesów inwestycyjnych w budownictwie</t>
  </si>
  <si>
    <t xml:space="preserve"> Stowarzyszenie Inżynierów Doradców i Rzeczoznawców</t>
  </si>
  <si>
    <r>
      <rPr>
        <rFont val="Arial"/>
        <color rgb="FF6AA84F"/>
        <sz val="11.0"/>
      </rPr>
      <t xml:space="preserve">14. współpraca z wnioskodawcą po pozyskaniu opinii specjalistów
</t>
    </r>
    <r>
      <rPr>
        <rFont val="Arial"/>
        <color theme="1"/>
        <sz val="11.0"/>
      </rPr>
      <t xml:space="preserve">28.02.2022: 1.02.2022 zostały ogłoszone konsultacje.
29.03.2022: zakończyły się konsultacje wniosku. Uwagi z konsultacji skierowane do wnioskodawcy. Umowy ze specjalistami zostaną podpisane w kwietniu 2022 r.
31.05.2022: W dniach 17 i 26 maja podpisane umowy ze specjalistami.
30.06.2022: wpłynęła 1 opinia
29.07.2022: Otrzymane opinie od obu specjalistów, skierowane do wnioskodawcy z prośbą o ustosunkowanie się. Wystąpiono też do Dep. XXX o ekspercką opinię nt. stanowiska specjalistów
28.09.2022: Otrzymane opinie od obu specjalistów, skierowane do wnioskodawcy z prośbą o ustosunkowanie się (prośba od wnioskodawcy o termin do końca września). Otrzymana od XXX ekspercka opinia dep. merytorycznego do uwag specjalistów. Niewykluczona konieczność pozyskania jeszcze jednej opinii specjalisty dla tej kwalifikacji.
30.12.2022: bez zmian
31.01.2023: XXX przekazał kandydaturę dodatkowego specjalisty. Specjalista nie zdecydował się na zaopiniowanie wniosku. Po ponownej rozmowie z XXX, ustalone, że wskażą nowego kandydata na specjalistę
Skierowana do IBE prośba o znalezienie 3 specjalisty po nieudanych próbach pozyskania kandydata na specjalistę przez MRiT, IBE pozyskało specjalistę, kandydtaura w MW.
28.04.2023:Kandydat na 3 dodatkowego specjalistę przysłał w dniu 26.04. formularz kandydata na specjalistę. Do końca obecnego tygodnia planowana decyzja w sprawie jego akceptacji.
30.06.2023: W tym tygodniu do wnioskodawcy zostanie skierowana opinia 3 specjalisty. Planowane pismo do SRK Budownictwo ze wszystkimi uwagami specjalistów i stanowiskiem wnioskodawcy do nich, celem opinii kto ma rację w sporze o te uwagi i czy kwalifikację przyjmować i w jakim kształcie.
31.07.2023: Wnioskodawca zadeklarował, że do końca lipca odnieśienie się do uwag 3 specjalisty </t>
    </r>
    <r>
      <rPr>
        <rFont val="Arial"/>
        <color rgb="FFFF0000"/>
        <sz val="11.0"/>
      </rPr>
      <t>Nazwisko specjalisty</t>
    </r>
    <r>
      <rPr>
        <rFont val="Arial"/>
        <color theme="1"/>
        <sz val="11.0"/>
      </rPr>
      <t>.  Planowane pismo do SRK Budownictwo ze wszystkimi uwagami specjalistów i stanowiskiem wnioskodawcy do nich, celem opinii kto ma rację w sporze o te uwagi i czy kwalifikację przyjmować i w jakim kształcie.  Chcę to wysłać w jednym pakiecie, prośbę o ustosunkowanie się do uwag do 4 kwalifikacji budowlanych.
W dniu 14.02.2024 wpłynęło stanowisko Instytutu Techniki Budowlanej do uwag specjalistówi komentarzy wnioskodawców do nich do przedmiotowej kwalifikacji. Z uwagi na pewne braki, ITB ma uzupełnić materiał do początków marca
27.05.2024: Wnioskodawca w piśmie z 04.04.2024 r. podtrzymał stanowisko o tym, że wniosek jest dobrze opisany i nie planuje uwzględniać uwag specjalistów i Instytutu Techniki Budowlanej. Po 10 czerwca planowane jest spotkanie Wydziału Kwalifikacji, IBE i wnioskodawcy co dalej ze sprawą</t>
    </r>
  </si>
  <si>
    <t>Programowanie obrabiarek skrawających sterowanych numerycznie (CNC)</t>
  </si>
  <si>
    <t>"Mechatronik" Artur Grochowski</t>
  </si>
  <si>
    <t>06.11.2017 (MPiT)</t>
  </si>
  <si>
    <t>Obsługa obrabiarek skrawających sterowanych numerycznie (CNC) (dawniej: Użytkowanie obrabiarek skrawających sterowanych numerycznie (CNC))</t>
  </si>
  <si>
    <t>Obróbka wstępna warzyw i owoców</t>
  </si>
  <si>
    <t>Stowarzyszenie na Rzecz Pomocy Osobom Niepełnosprawnym "Siedlisko"</t>
  </si>
  <si>
    <t>09.05.2019 (MSiT)</t>
  </si>
  <si>
    <t>Pakowanie posiłków i pomoc w dostarczaniu do odbiorcy</t>
  </si>
  <si>
    <t>Przygotowanie kuchni do procesu produkcyjnego i asystowanie w procesie produkcyjnym</t>
  </si>
  <si>
    <t>Wstępna i cieplna obróbka mięsa i ryb</t>
  </si>
  <si>
    <t>Zmywanie naczyń</t>
  </si>
  <si>
    <t>Komunikacja z pacjentem i jego bliskimi</t>
  </si>
  <si>
    <t>PRO.PL Agata Hącia</t>
  </si>
  <si>
    <t>11.07.2019 (MZ)</t>
  </si>
  <si>
    <t>Kształcenie w zakresie komunikacji z pacjentem i jego bliskimi oraz w zespole terapeutycznym</t>
  </si>
  <si>
    <t>Organizowanie usług dostosowywania multimediów do standardu WCAG (Web Content Accessibility Guidelines) z podstawowymi umiejętnościami ich dostosowania dla osób z indywidualnymi potrzebami</t>
  </si>
  <si>
    <t>Prowadzenie szkolenia trenerskiego w opraciu o metodę umyślnej twórczości, dawniej: Prowadzenie treningu kreatywności z zakresu umyślnej twórczości</t>
  </si>
  <si>
    <t>Akademia Humanistyczno-Ekonomiczna w Łodzi</t>
  </si>
  <si>
    <t>Minister Rolnictwa i Rozwoju Wsi</t>
  </si>
  <si>
    <t>Doradztwo w zakresie planowania nawożenia mineralnego w gospodarstwie i przedsiębiorstwie rolnym</t>
  </si>
  <si>
    <t>DF sp. z o.o.</t>
  </si>
  <si>
    <t>18.09.2018 (MRiRW)</t>
  </si>
  <si>
    <t>Wdrażanie aplikacji wspomagających działalność rolniczą o profilu roślinnym</t>
  </si>
  <si>
    <t>01.10.2018 (MRiRW)</t>
  </si>
  <si>
    <t xml:space="preserve">Minister Edukacji </t>
  </si>
  <si>
    <t>Edukowanie dzieci i młodzieży z zakresu bezpieczeństwa ruchu drogowego</t>
  </si>
  <si>
    <t>Instytut Transportu Samochodowego</t>
  </si>
  <si>
    <t>04.09.2018 (MEN)</t>
  </si>
  <si>
    <t>Minister Edukacji</t>
  </si>
  <si>
    <t xml:space="preserve">Prowadzenie procesu doradztwa edukacyjno-zawodowego </t>
  </si>
  <si>
    <t>Politechnika Krakowska</t>
  </si>
  <si>
    <t>23.10.2018 (MEN)</t>
  </si>
  <si>
    <t>Prowadzenie tutoringu edukacyjnego</t>
  </si>
  <si>
    <t>Fundacja Kolegium Tutorów</t>
  </si>
  <si>
    <t>01.08.2018 (MEN)</t>
  </si>
  <si>
    <t xml:space="preserve">Prowadzenie zajęć z zakresu preorientacji i orientacji zawodowej </t>
  </si>
  <si>
    <t>Prowadzenie mediacji w oświacie</t>
  </si>
  <si>
    <t>Podkarpackie Centrum Mediacji</t>
  </si>
  <si>
    <t>1.10.2020( MEN)</t>
  </si>
  <si>
    <t>Montowanie niskoemisyjnych kotłów kondensacyjnych</t>
  </si>
  <si>
    <t>Fundacja Klaster Czyste Powietrze</t>
  </si>
  <si>
    <t>15.01.2019 (MPiT)</t>
  </si>
  <si>
    <t>12.03.2019 (ME)</t>
  </si>
  <si>
    <t>Montowanie niskoemisyjnych urządzeń na paliwa stałe</t>
  </si>
  <si>
    <t>2019.11 (przekroczenie)</t>
  </si>
  <si>
    <t>Wniosek u Ministra Koordynatora</t>
  </si>
  <si>
    <t>Planowanie i montowanie efektywnych systemów ogrzewania i chłodzenia</t>
  </si>
  <si>
    <t>18.03.2019 (MIiR)</t>
  </si>
  <si>
    <t>15.05.2019 (ME)</t>
  </si>
  <si>
    <t>2020.01
(przekroczenie)</t>
  </si>
  <si>
    <t>Projektowanie i montowanie inteligentnych systemów automatyki budynku</t>
  </si>
  <si>
    <t>12.03.2019 (MIiR)</t>
  </si>
  <si>
    <t>Minister Infrastruktury</t>
  </si>
  <si>
    <t>Wykonywanie czynności magazynowych</t>
  </si>
  <si>
    <t>Związek Zakładów Doskonalenia Zawodowego</t>
  </si>
  <si>
    <t>29.03.2019 (MI)</t>
  </si>
  <si>
    <t>nd.</t>
  </si>
  <si>
    <t>Zarządzanie placówką handlową – kierownik sklepu w handlu detalicznym</t>
  </si>
  <si>
    <t>Akademię Umiejętności Eurocash Spółka z Ograniczoną Odpowiedzialnością</t>
  </si>
  <si>
    <t>Minister Kultury i Dziedzictwa Narodowego</t>
  </si>
  <si>
    <t>Florysta - świadectwo czeladnicze</t>
  </si>
  <si>
    <t>Związek Rzemiosła Polskiego</t>
  </si>
  <si>
    <t>29.10.2018 (MPiT)</t>
  </si>
  <si>
    <t>28.06.2019 (MKiDN)</t>
  </si>
  <si>
    <t>2020.02
(przekroczenie)</t>
  </si>
  <si>
    <t>Organizowanie i realizowanie wystaw fotograficznych (dawniej: Organizowanie i realizowanie prezentacji fotograficznych o charakterze wystawienniczym)</t>
  </si>
  <si>
    <t>Szkoła Górska</t>
  </si>
  <si>
    <t>31.08.2018 (MKiDN)</t>
  </si>
  <si>
    <t>Posługiwanie się prawidłową emisją u osób wykorzystujących głos w pracy zawodowej</t>
  </si>
  <si>
    <t>Fundacja VCC</t>
  </si>
  <si>
    <t>06.02.2019 (MKiDN)</t>
  </si>
  <si>
    <t>2019.10 (przekroczenie)</t>
  </si>
  <si>
    <t>Projektowanie i wykonywanie florystycznych kompozycji ślubnych</t>
  </si>
  <si>
    <t>13.02.2019 (MKiDN)</t>
  </si>
  <si>
    <t>Występowanie publiczne</t>
  </si>
  <si>
    <t>14.03.2019 (MPiT)</t>
  </si>
  <si>
    <t>17.06.2019 (MEN)</t>
  </si>
  <si>
    <t>26.09.2019 (MKiDN)</t>
  </si>
  <si>
    <t>2020.05 (przekroczenie)</t>
  </si>
  <si>
    <t>Budowanie i realizacja strategii marketingowej marki</t>
  </si>
  <si>
    <t>Alpha Leonis Adriana i Leszek Rakowscy S.C.</t>
  </si>
  <si>
    <t>08.08.2019 (MPiT)</t>
  </si>
  <si>
    <t>Planowanie kampanii automatyzacji marketingu internetowego</t>
  </si>
  <si>
    <t>Budowanie wizerunku osobistego</t>
  </si>
  <si>
    <t>07.02.2019 (MPiT)</t>
  </si>
  <si>
    <t>17.10.2019 (MKiDN)</t>
  </si>
  <si>
    <t>2020.06 (przekroczenie)</t>
  </si>
  <si>
    <t>Tworzenie i rozwój wizerunku marki</t>
  </si>
  <si>
    <t>WNIOSEK WYCOFANY PRZEZ PW - STARE WNIOSKI</t>
  </si>
  <si>
    <t>2020.04 (przekroczenie)</t>
  </si>
  <si>
    <t>Określanie stanu technicznego oraz wycena maszyn i urządzeń</t>
  </si>
  <si>
    <t>Automobilklub Polski</t>
  </si>
  <si>
    <t>13.09.2018 (MIiR)</t>
  </si>
  <si>
    <t>26.09.2018 (MPiT)</t>
  </si>
  <si>
    <t>2019.05
(przekroczenie)</t>
  </si>
  <si>
    <t>Pomoc w obsłudze maszyn i urządzeń do przetwórstwa tworzyw sztucznych - pomocnik ustawiacza w procesie wtryskiwania</t>
  </si>
  <si>
    <t>Bydgoski Klaster Przemysłowy Dolina Narzędziowa</t>
  </si>
  <si>
    <t>Ręczne formowanie szkła - hutnik szkła</t>
  </si>
  <si>
    <t>Centrum Dziedzictwa Szkła sp. z o.o.</t>
  </si>
  <si>
    <t>02.07.2018 (MPiT)</t>
  </si>
  <si>
    <t>Cyfryzacja Procesu Handlowego</t>
  </si>
  <si>
    <t>Centrum Modelowania Przestrzennego Tomasz Wróblewsk</t>
  </si>
  <si>
    <t xml:space="preserve">Wdrażanie wytwarzania przyrostowego i inżynierii odwrotnej w środowisku 3D
</t>
  </si>
  <si>
    <t>Centrum Modelowania Przestrzennego Tomasz Wróblewski</t>
  </si>
  <si>
    <t>Wykonywanie prac budowlanych wykończeniowych</t>
  </si>
  <si>
    <t>Centrum Szkoleń MIKO SP. Z O. O.</t>
  </si>
  <si>
    <t>Kontrolowanie jakości w branży odzieżowej</t>
  </si>
  <si>
    <t>CHIC Warsaw Sp. z o.o.</t>
  </si>
  <si>
    <t>19.02.2019 (MPiT)</t>
  </si>
  <si>
    <t>Prowadzenie działań logistycznych związanych z produkcją odzieży</t>
  </si>
  <si>
    <t>Doradzanie klientowi i sprzedawanie odzieży krótkoseryjnej i luksusowej typu made to measure (MTM)</t>
  </si>
  <si>
    <t xml:space="preserve">2019.10 
(przekroczenie) </t>
  </si>
  <si>
    <t>Kierowanie procesem odnowy biologicznej w sporcie</t>
  </si>
  <si>
    <t>SWPS Uniwersytet Humanistycznospołeczny</t>
  </si>
  <si>
    <t>01.07.2019 (MSiT)</t>
  </si>
  <si>
    <t>2020.03 (przekroczenie)</t>
  </si>
  <si>
    <t>Nauczanie narciarstwa alpejskiego na poziomie rekreacyjnym ze szczególnym uwzględnieniem dzieci</t>
  </si>
  <si>
    <t>Stowarzyszenie Instruktorów i Trenerów Narciarstwa Polskiego Związku Narciarskiego</t>
  </si>
  <si>
    <t>03.10.2018 (MSiT)</t>
  </si>
  <si>
    <t>Nauczanie jazdy na nartach wodnych</t>
  </si>
  <si>
    <t>Polski Związek Motorowodny i Narciarstwa Wodnego</t>
  </si>
  <si>
    <t>05.03.2019 (MSiT)</t>
  </si>
  <si>
    <t>Nauczanie kierowania jachtem motorowym</t>
  </si>
  <si>
    <t>Nauczanie narciarstwa alpejskiego na poziomie zaawansowanym</t>
  </si>
  <si>
    <t>10.10.2018 (MSiT)</t>
  </si>
  <si>
    <t>Nauczanie wakeboardu</t>
  </si>
  <si>
    <t>Optymalizacja procesu szkoleniowego w piłce siatkowej</t>
  </si>
  <si>
    <t>Polski Związek Piłki Siatkowej</t>
  </si>
  <si>
    <t>09.11.2018 (MSiT)</t>
  </si>
  <si>
    <t>Planowanie i prowadzenie doskonalenia kadr szkoleniowych w jeździectwie</t>
  </si>
  <si>
    <t>Polski Związek Jeździecki</t>
  </si>
  <si>
    <t>25.06.2019 (MSiT)</t>
  </si>
  <si>
    <t>Planowanie i prowadzenie procesu szkoleniowego w koszykówce</t>
  </si>
  <si>
    <t xml:space="preserve">Polski Związek Koszykówki	</t>
  </si>
  <si>
    <t>02.04.2019 (MSiT)</t>
  </si>
  <si>
    <t>2019.12 (przekroczenie)</t>
  </si>
  <si>
    <t>Planowanie i prowadzenie procesu treningowego w jeździectwie</t>
  </si>
  <si>
    <t>Planowanie i prowadzenie wieloletniego procesu szkoleniowego w jeździectwie</t>
  </si>
  <si>
    <t>Planowanie i prowadzenie zajęć z samoobrony i bezpieczeństwa motorycznego</t>
  </si>
  <si>
    <t>31.08.2018 (MSiT)</t>
  </si>
  <si>
    <t>2019.04
(przekroczenie)</t>
  </si>
  <si>
    <t>Planowanie i realizacja procesu treningowego w piłce siatkowej</t>
  </si>
  <si>
    <t>.</t>
  </si>
  <si>
    <t>Planowanie kariery zawodnika - rozwój sportowy i edukacyjny</t>
  </si>
  <si>
    <t>03.04.2019 (MEN)</t>
  </si>
  <si>
    <t>25.07.2019 (MSiT)</t>
  </si>
  <si>
    <t>Projektowanie autorskiej koncepcji treningowej i zarządzanie procesem szkoleniowym w koszykówce</t>
  </si>
  <si>
    <t>Prowadzenie ćwiczeń dla kobiet w ciąży prawidłowej</t>
  </si>
  <si>
    <t>Toruński Związek Towarzystwa Krzewienia Kultury Fizycznej</t>
  </si>
  <si>
    <t>19.04.2019 (MSiT)</t>
  </si>
  <si>
    <t>Prowadzenie procesu treningowego w koszykówce</t>
  </si>
  <si>
    <t>Prowadzenie procesu treningu sportowego dla zawodniczek w ciąży i po porodzie</t>
  </si>
  <si>
    <t>Prowadzenie profilaktycznych ćwiczeń mięśni dna miednicy dla kobiet</t>
  </si>
  <si>
    <t>Prowadzenie zajęć z jeździectwa na poziomie rekreacyjnym (dawniej: Prowadzenie szkolenia jeździeckiego na poziomie rekreacyjnym)</t>
  </si>
  <si>
    <t>12.02.2019 (MSiT)</t>
  </si>
  <si>
    <t>Prowadzenie szkolenia jeździeckiego na poziomie sportowym</t>
  </si>
  <si>
    <t>Prowadzenie zajęć z koszykówki w ramach sportu dla wszystkich</t>
  </si>
  <si>
    <t>Prowadzenie zajęć z treningu mentalnego dla dzieci i młodzieży uprawiającej sport</t>
  </si>
  <si>
    <t>Przygotowywanie i serwowanie herbat i naparów</t>
  </si>
  <si>
    <t>Centrum Szkolenia Barmanów</t>
  </si>
  <si>
    <t>05.08.2019 (MSiT)</t>
  </si>
  <si>
    <t>Zarządzanie i przywództwo w piłce siatkowej (d. Zarządzanie zespołem graczy (d. Zarządzanie strategiczne procesem szkoleniowym w piłce siatkowej))</t>
  </si>
  <si>
    <t>13.11.2018 (MSiT)</t>
  </si>
  <si>
    <t>Projektowanie indywidualnych wkładek ortopedycznych</t>
  </si>
  <si>
    <t>PODOLOGIA.PL Sp. z o. o.</t>
  </si>
  <si>
    <t>25.10.2018 (MZ)</t>
  </si>
  <si>
    <t>Diagnozowanie, planowanie i prowadzenie terapii integracji sensorycznej</t>
  </si>
  <si>
    <t>Polskie Stowarzyszenie Terapeutów Integracji Sensorycznej SI</t>
  </si>
  <si>
    <t xml:space="preserve">01.03.2019 (MNiSW) </t>
  </si>
  <si>
    <t>11.03.2019 (MZ)</t>
  </si>
  <si>
    <t>31.10.2023 r.</t>
  </si>
  <si>
    <t>Prowadzenie superwizji psychoterapii</t>
  </si>
  <si>
    <t>Polskie Towarzystwo Psychoterapii Gestalt</t>
  </si>
  <si>
    <t>17.07.2019 (MZ)</t>
  </si>
  <si>
    <t>Prowadzenie superwizji w psychoterapii</t>
  </si>
  <si>
    <t>Polskie Towarzystwo Psychologiczne</t>
  </si>
  <si>
    <t>09.08.2019 (MZ)</t>
  </si>
  <si>
    <t>Rejestrowanie i obsługiwanie pacjentów</t>
  </si>
  <si>
    <t>TEB Edukacja Sp. z o.o.</t>
  </si>
  <si>
    <t>13.03.2019 (MZ)</t>
  </si>
  <si>
    <t>Wykonywanie badania serca płodu</t>
  </si>
  <si>
    <t>Polskie Towarzystwo Kardiologii Prenatalnej</t>
  </si>
  <si>
    <t>26.11.2018 (MZ)</t>
  </si>
  <si>
    <t>2019.07 (przekroczenie)</t>
  </si>
  <si>
    <t xml:space="preserve"> Wykonywanie zadań w zakresie profilaktyki i terapii zmian patologicznych w obrębie stóp
w ramach praktyki podologicznej</t>
  </si>
  <si>
    <t>Polskie Towarzystwo Podologiczne</t>
  </si>
  <si>
    <t>21.01.2019 (MZ)</t>
  </si>
  <si>
    <t>2019.09 (przekroczenie)</t>
  </si>
  <si>
    <t>Animowanie grup zabawowych</t>
  </si>
  <si>
    <t>Fundacja Rozwoju Dzieci im. Jana Amosa Komeńskiego</t>
  </si>
  <si>
    <t>05.07.2019 (MRPiPS)</t>
  </si>
  <si>
    <t>26.07.2019 (MEN)</t>
  </si>
  <si>
    <t>Opracowywanie dokumentacji technologicznej do produkcji odzieży</t>
  </si>
  <si>
    <t>Obsługa procesów kadrowo-płacowych</t>
  </si>
  <si>
    <t>Stowarzyszenie Księgowych w Polsce</t>
  </si>
  <si>
    <t>30.01.2018 (MRPiPS)</t>
  </si>
  <si>
    <t>Planowanie i prowadzenie zajęć strzelectwa bojowo-obronnego i strzelań sportowych w sporcie dla wszystkich</t>
  </si>
  <si>
    <t>13.03.2018 (MSWiA)</t>
  </si>
  <si>
    <t>20.08.2018 (MSiT)</t>
  </si>
  <si>
    <t>Diagnozowanie samochodów elektrycznych</t>
  </si>
  <si>
    <t>07.11.2019 (MI)</t>
  </si>
  <si>
    <t>2020.07
(przekroczenie)</t>
  </si>
  <si>
    <t>Diagnozowanie samochodów za pośrednictwem układu OBD (On-board diagnostics)</t>
  </si>
  <si>
    <t>04.11.2019 (MI)</t>
  </si>
  <si>
    <t>Kupowanie usług badawczych dla branży motoryzacyjnej</t>
  </si>
  <si>
    <t>06.11.2019 (MI)</t>
  </si>
  <si>
    <t>Kontrolowanie jakości specjalnych płynów samochodowych w warunkach eksploatacyjnych</t>
  </si>
  <si>
    <t>Szacowanie kosztów jednostkowych przewozów ładunków transportem samochodowym</t>
  </si>
  <si>
    <t>Serwisowanie kół pojazdów samochodowych</t>
  </si>
  <si>
    <t>31.10.2019 (MI)</t>
  </si>
  <si>
    <t>2020.06
(przekroczenie)</t>
  </si>
  <si>
    <t>Organizowanie pomocy w zakresie mobilności w oparciu o zidentyfikowane potrzeby osób z niepełnosprawnościami</t>
  </si>
  <si>
    <t>Zarządzanie procesami technologicznymi przemysłowego szycia odzieży z tkanin</t>
  </si>
  <si>
    <t>CHIC Warsaw sp. z o.o.</t>
  </si>
  <si>
    <t>Montowanie efektywnych systemów wentylacyjnych, w tym wentylacji przeciwpożarowej.</t>
  </si>
  <si>
    <t>Ciecholewski Wentylacje 
Sp. z o.o.</t>
  </si>
  <si>
    <t>01.10.2020 (MRPiT)</t>
  </si>
  <si>
    <t>Prefabrykacja pojedynczych i seryjnych elementów blaszanych instalacji HVAC.</t>
  </si>
  <si>
    <t>13.11.2020
(MRPiT)</t>
  </si>
  <si>
    <t>Montowanie mebli i zabudów na wymiar ( dawniej:Przygotowywanie i wykonywanie montażu mebli wbudowanych)
(dawniej: Wykonywanie i montowanie mebli wbudowanych)</t>
  </si>
  <si>
    <t>Europartner Akademicki Klub Integracji Europejskiej</t>
  </si>
  <si>
    <t>14.06.2019 (MIiR)</t>
  </si>
  <si>
    <t>29.07.2019 (MPiT)</t>
  </si>
  <si>
    <t>Montowanie szalunków</t>
  </si>
  <si>
    <t>Wykonywanie zbrojeń i betonowania</t>
  </si>
  <si>
    <t>Obsługa robotów przemysłowych z wykorzystaniem systemu FANUC</t>
  </si>
  <si>
    <t>FANUC Polska Sp. z o.o</t>
  </si>
  <si>
    <t>Prowadzenie spływów kajakowych</t>
  </si>
  <si>
    <t>Polski Związek Kajakowy</t>
  </si>
  <si>
    <t>20.12.2019 (MSportu)</t>
  </si>
  <si>
    <t>Prowadzenie narciarskich zajęć pozatrasowych (dawniej: Prowadzenie zajęć freeride'owychi skitourowych)</t>
  </si>
  <si>
    <t>19.03.2020 (MSportu)</t>
  </si>
  <si>
    <t>Prowadzenie instruktażu ze wspinaczki rekreacyjnej</t>
  </si>
  <si>
    <t>Polski Związek Alpinizmu</t>
  </si>
  <si>
    <t>20.03.2020 (MSportu)</t>
  </si>
  <si>
    <t>Planowanie i prowadzenie zajęć ze wspinaczki skalnej</t>
  </si>
  <si>
    <t>2020.11 
(przekroczenie)</t>
  </si>
  <si>
    <t>Planowanie i prowadzenie zajęć z narciarstwa wysokogórskiego</t>
  </si>
  <si>
    <t>Planowanie i prowadzenie zajęć ze wspinaczki sportowej</t>
  </si>
  <si>
    <t>Samodzielne planowanie i realizacja kształcenia żeglarskiego oraz egzaminowanie w żeglarstwie</t>
  </si>
  <si>
    <t>Polski Związek Żeglarski</t>
  </si>
  <si>
    <t>13.03.2020 (MSportu)</t>
  </si>
  <si>
    <t>19. pozyskiwanie opinii Rady Interesariuszy (stary tryb)</t>
  </si>
  <si>
    <t>Planowanie i prowadzenie procesu treningowego w żeglarstwie wyczynowym w cyklu rocznym</t>
  </si>
  <si>
    <t>Nauczanie samodzielnego prowadzenia łodzi żaglowej</t>
  </si>
  <si>
    <t>Planowanie i prowadzenie zajęć z alpinizmu jaskiniowego</t>
  </si>
  <si>
    <t>Planowanie i prowadzenie zajęć ze wspinaczki górskiej</t>
  </si>
  <si>
    <t>Montaż i demontaż komponentów typu BGA (BGA – Ball Grid Array)</t>
  </si>
  <si>
    <t>Fundacja Edukacyjne Centrum Doskonalenia</t>
  </si>
  <si>
    <t>25.03.2019 (MPiT)</t>
  </si>
  <si>
    <t>Prowadzenie zajęć z golfa w ramach sportu dla wszystkich</t>
  </si>
  <si>
    <t>Polski Związek Golfa</t>
  </si>
  <si>
    <t>26.05.2020 (MR)</t>
  </si>
  <si>
    <t>Nauczanie i doskonalenie technik golfowych</t>
  </si>
  <si>
    <t>28.05.2020 (MR)</t>
  </si>
  <si>
    <t>Planowanie i prowadzenie procesu treningu golfowego</t>
  </si>
  <si>
    <t>Projektowanie i zarządzanie procesem treningu golfowego</t>
  </si>
  <si>
    <t>Montowanie manualne komponentów i urządzeń elektrycznych, elektronicznych i  mechatronicznych</t>
  </si>
  <si>
    <t>Organizowanie i realizacja imprezy turystyki kajakowej</t>
  </si>
  <si>
    <t>Polskie Towarzystwo Turystyczno-Krajoznawcze</t>
  </si>
  <si>
    <t>30.07.2020 (MR)</t>
  </si>
  <si>
    <t>Prowadzenie negocjacji, dawniej Prowadzenie treningu negocjacji</t>
  </si>
  <si>
    <t>18.06.2019 (MPiT)</t>
  </si>
  <si>
    <t>Zarządzanie procesem pozyskiwania i obsługi inwestora w administracji publicznej</t>
  </si>
  <si>
    <t>17.06.2019 (MPiT)</t>
  </si>
  <si>
    <t>Budowanie architektury modeli uczenia maszynowego (machine learning)</t>
  </si>
  <si>
    <t xml:space="preserve"> Smartec Sp. z o.o.</t>
  </si>
  <si>
    <t>05.07.2021
(MC)</t>
  </si>
  <si>
    <t>Projektowanie automatyzacji procesów biznesowych</t>
  </si>
  <si>
    <t>Zarządzanie zrównoważonym rozwojem w organizacji</t>
  </si>
  <si>
    <t>Planowanie zapotrzebowania i monitorowanie zużycia mediów w nieruchomości</t>
  </si>
  <si>
    <t>Grupa Medium Spółka z ograniczoną odpowiedzialnością Spółka Komandytowa</t>
  </si>
  <si>
    <t>Przygotowywanie i podawanie kawy oraz napojów kawowych</t>
  </si>
  <si>
    <t xml:space="preserve">Zofia Leś UNLIMITED
</t>
  </si>
  <si>
    <t>29.10.2020 (MRPiT)</t>
  </si>
  <si>
    <t>Dobieranie i podawanie wina</t>
  </si>
  <si>
    <t>Planowanie i realizowanie usług konferencyjnych</t>
  </si>
  <si>
    <t>Zofia Leś UNLIMITED</t>
  </si>
  <si>
    <t>19.11.2020
(MRPiT)</t>
  </si>
  <si>
    <t>Wykonywanie analizy nieruchomości w pośrednictwie obrotu nieruchomościami</t>
  </si>
  <si>
    <t>Grupa Medium Spółka z ograniczoną odpowiedzialnością Spółka Komandytowa.</t>
  </si>
  <si>
    <t>Prowadzenie warsztatów z treningu mentalnego w sporcie</t>
  </si>
  <si>
    <t>29.03.2019 (MSIT)</t>
  </si>
  <si>
    <t>01.04.2019 (MRPiPS)</t>
  </si>
  <si>
    <t>16.04.2019 (MK)</t>
  </si>
  <si>
    <t>Wykorzystywanie technik i narzędzi radzenia sobie ze stresem i emocjami w sporcie i aktywności fizycznej</t>
  </si>
  <si>
    <t>Organizacja i zarządzanie w tenisie stołowym</t>
  </si>
  <si>
    <t>Polski Związek Tenisa Stołowego</t>
  </si>
  <si>
    <t>08.12.2020 (MKDNiS)</t>
  </si>
  <si>
    <t xml:space="preserve">Prowadzenie instruktażu i popularyzacja tenisa stołowego (stara nazwa: Popularyzacja i instruktaż w tenisie stołowym) </t>
  </si>
  <si>
    <t>Analizowanie stanu prawnego, finansowego i fizycznego nieruchomości - administrator/zarządca nieruchomości</t>
  </si>
  <si>
    <t xml:space="preserve">Grupa Medium Spółka z ograniczoną odpowiedzialnością Spółka Komandytowa.
</t>
  </si>
  <si>
    <t>Modelowanie i analizowanie procesów biznesowych zgodnie z Business Process Model and Notation</t>
  </si>
  <si>
    <t>Instytut Badań Systemowych Polskiej Akademii Nauk</t>
  </si>
  <si>
    <t>07.05.2020 (MR)</t>
  </si>
  <si>
    <t>Farmerskie wyrabianie serów i innych produktów z mleka – Serowar farmerski</t>
  </si>
  <si>
    <t>Fundacja wspieranie serowarstwa farmerskiego - Na serio</t>
  </si>
  <si>
    <t>30.12.2020
(MRiRW)</t>
  </si>
  <si>
    <t>Komunikacja i zarządzanie międzykulturowe w środowisku wielokulturowym (Cross-cultural management)</t>
  </si>
  <si>
    <t>Kombinat Wiedzy Joanna Frączek-Broda</t>
  </si>
  <si>
    <t xml:space="preserve">Prowadzenie dźwiękoterapii
</t>
  </si>
  <si>
    <t>Krakowska Pozytywka sp. z o.o</t>
  </si>
  <si>
    <t>06.10.2020 (MRPiT)</t>
  </si>
  <si>
    <t xml:space="preserve">Serwisowanie małych oczyszczalni ścieków dla równoważnej liczby mieszkańców poniżej 2000 </t>
  </si>
  <si>
    <t>Polskie Zrzeszenie Inżynierów i Techników Sanitarnych</t>
  </si>
  <si>
    <t>12.12.2019 (MGMiŻŚ)</t>
  </si>
  <si>
    <t>Planowanie i prowadzenie zajęć z turystyki wysokogórskiej</t>
  </si>
  <si>
    <t>Planowanie i prowadzenie zajęć ze wspinaczki górskiej w terenie lodowcowym</t>
  </si>
  <si>
    <t>Planowanie i prowadzenie treningu we wspinaczce sportowej (Stara nazwa: Planowanie i prowadzenie treningu we wspinaczce na czas lub w boulderingu i prowadzeniu)</t>
  </si>
  <si>
    <t>nd. - opisali sami</t>
  </si>
  <si>
    <t>Montaż i konserwacja zabezpieczeń przeciwpożarowych - stałe urządzenia gaśnicze wodne (SUG-W)</t>
  </si>
  <si>
    <t>Fundacja Polskie Instalacje Gaśnicze</t>
  </si>
  <si>
    <t>05.01.2021 (MSWiA)</t>
  </si>
  <si>
    <t>Projektowanie zabezpieczeń przeciwpożarowych – stałe urządzenia gaśnicze wodne (SUG-W)</t>
  </si>
  <si>
    <t>18.02.2021 (MSWiA)</t>
  </si>
  <si>
    <t>Minister Przemysłu</t>
  </si>
  <si>
    <t>Wykonywanie prac ciesielskich w kopalniach węgla kamiennego</t>
  </si>
  <si>
    <t>JSW Szkolenie i Górnictwo Sp. z o.o.</t>
  </si>
  <si>
    <t>22.02.2021 (MAP)</t>
  </si>
  <si>
    <t>VIII. wniosek zwrócony przez MW (kwalifikacja przed konsultacjami)  - do 31.03.2024
31.05.2024: bez zmian</t>
  </si>
  <si>
    <t>Obsługiwanie urządzeń małej mechanizacji</t>
  </si>
  <si>
    <t>25.02.2021
(MAP)</t>
  </si>
  <si>
    <t>Organizowanie imprez turystycznych dla osób z niepełnosprawnościami</t>
  </si>
  <si>
    <t>PTTK</t>
  </si>
  <si>
    <t>Planowanie i prowadzenie procesu szkoleniowego w zapasach</t>
  </si>
  <si>
    <t>Polski Związek Zapaśniczy</t>
  </si>
  <si>
    <t>Zarządzanie procesem szkoleniowym w zapasach</t>
  </si>
  <si>
    <t>Optymalizowanie procesu szkoleniowego w zapasach</t>
  </si>
  <si>
    <t>Florysta - dyplom mistrzowski</t>
  </si>
  <si>
    <t>Prowadzenie działań Growth Hackingowych</t>
  </si>
  <si>
    <t>LEM LABS SP. Z O.O.</t>
  </si>
  <si>
    <t>28.06.2021
(MRPiT)</t>
  </si>
  <si>
    <t>Komunikowanie się za pomocą tworzenia, opowiadania i wysłuchiwania historii (storytelling)</t>
  </si>
  <si>
    <t xml:space="preserve">Magdalena Petryniak GRUPA SAPR
</t>
  </si>
  <si>
    <t>Minister Klimatu i Środowiska</t>
  </si>
  <si>
    <t>Doradzanie w zakresie zakupu pojazdów elektrycznych</t>
  </si>
  <si>
    <t xml:space="preserve">V8 Team Sp. z o.o.
</t>
  </si>
  <si>
    <t>12.02.2021
(MKiŚ)</t>
  </si>
  <si>
    <t>Zarządzanie działalnością SPA&amp;Wellness</t>
  </si>
  <si>
    <t>Izba Gospodarcza KRĄG TURYSTYKI ZDROWOTNE</t>
  </si>
  <si>
    <t>03.01.2022
(MSiT)</t>
  </si>
  <si>
    <t>Obsługa i karmienie koni</t>
  </si>
  <si>
    <t>Fundacja Polska Akademia Jeździecka</t>
  </si>
  <si>
    <t>(MSiT)</t>
  </si>
  <si>
    <t>Organizowanie imprez turystyki rowerowej (dawniej: Prowadzenie wycieczek turystyki kolarskiej)</t>
  </si>
  <si>
    <t>Diagnozowanie i naprawa pojazdów elektrycznych i hybrydowych</t>
  </si>
  <si>
    <t>06.04.2021
(MKiŚ)</t>
  </si>
  <si>
    <t>Prowadzenie terapii osób ze spektrum autyzmu</t>
  </si>
  <si>
    <t>Dalej Razem sp. z o.o.</t>
  </si>
  <si>
    <t>20.05.2021
(MZ)</t>
  </si>
  <si>
    <t>Asystowanie w planowaniu i organizacji usług transportowo-spedycyjnych</t>
  </si>
  <si>
    <t>Aviation Consulting Michał Ratajczak</t>
  </si>
  <si>
    <t>25.06.2021
(MI)</t>
  </si>
  <si>
    <t>Nadzorowanie budowy i eksploatacji rusztowań</t>
  </si>
  <si>
    <t>Polska Izba Gospodarcza Rusztowań</t>
  </si>
  <si>
    <t>14.11.2018 (MPiT)</t>
  </si>
  <si>
    <t>20.05.2019 (MiiR)</t>
  </si>
  <si>
    <t>Zarządzanie procesami i zespołami sektora Opieki Zdrowotnej i Pomocy Społecznej z wykorzystaniem metodyki LEAN MANAGEMENT - Poziom LEAN LIDER</t>
  </si>
  <si>
    <t xml:space="preserve"> Lean w medycynie sp. z o.o</t>
  </si>
  <si>
    <t>Zarządzanie procesami i zespołami sektora Opieki Zdrowotnej i Pomocy Społecznej z wykorzystaniem metodyki LEAN MANAGEMENT - Poziom LEAN EKSPERT</t>
  </si>
  <si>
    <t>Zarządzanie procesami i zespołami sektora Opieki Zdrowotnej i Pomocy Społecznej z wykorzystaniem metodyki LEAN MANAGEMENT – Poziom LEAN INSPIRATOR</t>
  </si>
  <si>
    <t>02.06.2021
(MZ)</t>
  </si>
  <si>
    <t>Wykonywanie posadzek z wykładzin elastycznych i tekstylnych</t>
  </si>
  <si>
    <t>Polskie Stowarzyszenie Posadzkarzy.</t>
  </si>
  <si>
    <t>Sanitariusz w przemyśle wydobywczym.</t>
  </si>
  <si>
    <t>02.06.2021
(MAP)</t>
  </si>
  <si>
    <t>Wykonywanie kotwienia w górnictwie podziemnym, budownictwie drogowym i tunelowym oraz pracach geologicznych</t>
  </si>
  <si>
    <t>02.07.2021 (MAP)</t>
  </si>
  <si>
    <t>Programowanie komputerów kwantowych</t>
  </si>
  <si>
    <t xml:space="preserve">IBM Polska Sp. z o.o.
</t>
  </si>
  <si>
    <t>20.07.2021
(MRPiT)</t>
  </si>
  <si>
    <t>09.02.2022
(MC)</t>
  </si>
  <si>
    <t>Monitorowanie konsoli oraz prowadzenie działań interwencyjnych w systemie Mainframe</t>
  </si>
  <si>
    <t>Posługiwanie się językiem angielskim na poziomie A1 (zgodnie z CEFR)</t>
  </si>
  <si>
    <t>Fundacja The Global Language System Polska.</t>
  </si>
  <si>
    <t>15.07.2021
(MEiN)</t>
  </si>
  <si>
    <t>Posługiwanie się językiem angielskim na poziomie A2 (zgodnie z CEFR)</t>
  </si>
  <si>
    <t>Posługiwanie się językiem angielskim na poziomie B1 (zgodnie z CEFR)</t>
  </si>
  <si>
    <t>Posługiwanie się językiem angielskim na poziomie B2 (zgodnie z CEFR)</t>
  </si>
  <si>
    <t>Minister Nauki i Szkolnictwa Wyższego</t>
  </si>
  <si>
    <t>Prowadzenie zajęć z zakresu danej dyscypliny naukowej w oparciu o aktywne metody w procesie dydaktycznym – trener akademicki ( dawniej: Prowadzenie zajęć praktycznych dla studentów, naukowców lub pracowników sektora nauki i technologii z zakresu danej specjalizacji naukowej w oparciu o metody dydaktyki aktywnej).</t>
  </si>
  <si>
    <r>
      <rPr>
        <rFont val="Arial"/>
        <color theme="1"/>
        <sz val="10.0"/>
      </rPr>
      <t xml:space="preserve">Departament Innowacji i Rozwoju
Dyrektor: Agnieszka Kręcisz-Borowiec
</t>
    </r>
    <r>
      <rPr>
        <rFont val="Arial"/>
        <b/>
        <color theme="1"/>
        <sz val="10.0"/>
      </rPr>
      <t>Zastępca dyrektora: Piotr Krasiński</t>
    </r>
    <r>
      <rPr>
        <rFont val="Arial"/>
        <color theme="1"/>
        <sz val="10.0"/>
      </rPr>
      <t xml:space="preserve">
Tel. (22) 629 89 73
Email: sekretariat.dir@mein.gov.pl
</t>
    </r>
  </si>
  <si>
    <t>19.07.2021
(MEiN)</t>
  </si>
  <si>
    <t>Trener Nauki Dr Justyna Małkuch-Świtalska”</t>
  </si>
  <si>
    <t>Organizowanie wycieczek turystyki narciarskiej (dawniej: Prowadzenie narciarskich wycieczek turystycznych)</t>
  </si>
  <si>
    <t>27.07.2021
(MRPiT)</t>
  </si>
  <si>
    <t>Obsługa i utrzymanie ruchu stanowisk zrobotyzowanych</t>
  </si>
  <si>
    <t xml:space="preserve">Pomorska Specjalna Strefa Ekonomiczna sp. z o.o.
</t>
  </si>
  <si>
    <t>Wykonywanie mikropigmentacji estetycznej</t>
  </si>
  <si>
    <t>SIMITU Sp. z o.o.</t>
  </si>
  <si>
    <t>08.09.2020 (MR)</t>
  </si>
  <si>
    <t>Wykonywanie mikropigmentacji korekcyjnej</t>
  </si>
  <si>
    <t>Modelowanie i stylizacja włosów ( dawna nazwa: 
Stylizacja fryzur dziennych i okazjonalnych)</t>
  </si>
  <si>
    <t>Stowarzyszenie Dolnośląski Inkubator Przedsiębiorczości</t>
  </si>
  <si>
    <t>03.07.2020 (MR)</t>
  </si>
  <si>
    <t>Obsługiwanie i konserwacja pomp odwadniających</t>
  </si>
  <si>
    <t>16.04.2021
(MAP)</t>
  </si>
  <si>
    <t>24.09.2021
(MRiT)</t>
  </si>
  <si>
    <t>Monitorowanie oddziaływania zakładu przemysłu nawozowego na środowisko</t>
  </si>
  <si>
    <t>Stowarzyszenie Inżynierów i Techników Przemysłu Chemicznego</t>
  </si>
  <si>
    <t>12.12.2019 (MK)</t>
  </si>
  <si>
    <t>07.09.2021
(MRiT)</t>
  </si>
  <si>
    <t>2020.08
(przekroczenie)</t>
  </si>
  <si>
    <t xml:space="preserve">Pozyskiwanie drewna pilarką łańcuchową ( dawna nazwa:Ścinanie, obalanie i okrzesywanie drzew)
</t>
  </si>
  <si>
    <t>Centrum Szkoleń MIKO Sp. z o.o.</t>
  </si>
  <si>
    <t>13.10. 2021
(MKiŚ)</t>
  </si>
  <si>
    <t>Przygotowanie turystów do uczestnictwa w wycieczkach konnych oraz ich organizowanie i prowadzenie</t>
  </si>
  <si>
    <t>Planowanie i prowadzenie procesu treningowego w triathlonie</t>
  </si>
  <si>
    <t>Polski Związek Triathlonu</t>
  </si>
  <si>
    <t>Prowadzenie zajęć z triathlonu</t>
  </si>
  <si>
    <t>Planowanie i prowadzenie procesu treningu przygotowania motorycznego</t>
  </si>
  <si>
    <t>Polskie Stowarzyszenie Treningu Motorycznego</t>
  </si>
  <si>
    <t>Wykonywanie usług barberskich.</t>
  </si>
  <si>
    <t>30.07.2020(MR)</t>
  </si>
  <si>
    <t>Wykonywanie usług manualnych modelujących i odmładzających twarz  ( poprzednia nazwa Kinesiotaping)</t>
  </si>
  <si>
    <t>Stylizacja brwi</t>
  </si>
  <si>
    <t>Wykonywanie usług manualnych modelujących i odmładzających twarz  ( poprzednia nazwa Facemodeling - manualne terapie twarzy)</t>
  </si>
  <si>
    <t>Projektowanie procesu produkcji produktów kosmetycznych z wykorzystaniem surowców naturalnych lub pochodzenia naturalnego (dawniej: Projektowanie procesu produkcji naturalnych produktów kosmetycznych)</t>
  </si>
  <si>
    <t>16.12.2019 (MR)</t>
  </si>
  <si>
    <t>Obsługiwanie homogenizujących urządzeń w przemyśle kosmetycznym i farmaceutycznym</t>
  </si>
  <si>
    <t>Prowadzenie promocji zdrowia psychicznego, profilaktyki uniwersalnej w zakresie używania substancji psychoaktywnych i zaburzeń behawioralnych.</t>
  </si>
  <si>
    <t>Krajowe Biuro Do Spraw Przeciwdziałania Narkomanii</t>
  </si>
  <si>
    <t>Prowadzenie selektywnej i wskazującej profilaktyki w zakresie używania substancji psychoaktywnych i zaburzeń behawioralnych oraz minimalizowania problemów związanych z tymi zachowaniami</t>
  </si>
  <si>
    <t>Użytkowanie zasobów cyfrowych w środowisku zawodowym z wykorzystaniem technologii informacyjno -
komunikacyjnych (dawniej:Obsługiwanie komputera wg standardu DigComp (wersja 2.1) – poziom A2)</t>
  </si>
  <si>
    <t>Fundacja "Digital Europe"</t>
  </si>
  <si>
    <t>11.01.2022
(MC)</t>
  </si>
  <si>
    <t>Przetwarzanie danych cyfrowych w środowisku zawodowym z wykorzystaniem technologii informacyjno-
komunikacyjnych.( dawniej: Obsługiwanie komputera wg standardu DigComp (wersja 2.1) – poziom B3)</t>
  </si>
  <si>
    <t>Zarządzanie danymi cyfrowymi w środowisku zawodowym w wykorzystaniem technologii informacyjno –
komunikacyjnych( dawniej: Obsługiwanie komputera wg standardu DigComp (wersja 2.1) – poziom B4)</t>
  </si>
  <si>
    <t>Wspieranie dzieci i młodzieży z zaburzeniami ze spektrum autyzmu oraz ich rodzin i osób z otoczenia</t>
  </si>
  <si>
    <t xml:space="preserve">Małopolskie Centrum Wspierania Rozwoju MCWR Sp. z o.o. </t>
  </si>
  <si>
    <t>Prowadzenie zajęć metodami leśnej pedagogiki</t>
  </si>
  <si>
    <t>Fundacja Królowej Świętej Jadwigi</t>
  </si>
  <si>
    <t>Modelowanie procesów produkcji fine chemicals</t>
  </si>
  <si>
    <t>Wykonywanie fotografii i realizacja filmów przy pomocy bezzałogowych statków powietrznych</t>
  </si>
  <si>
    <t xml:space="preserve"> LTA Design Przemysław Tomków</t>
  </si>
  <si>
    <t>Obsługiwanie specjalistycznych urządzeń i linii procesowych w produkcji farb, lakierów i klejów</t>
  </si>
  <si>
    <t>Obsługiwanie systemów przemieszczania i pakowania substancji szczególnie niebezpiecznych i specjalnego przeznaczenia</t>
  </si>
  <si>
    <t>Koordynowanie projektów realizowanych przez dzieci i młodzież</t>
  </si>
  <si>
    <t>Centrum Nowoczesnej Edukacji SCHOLAR Piotr Mazur.</t>
  </si>
  <si>
    <t>29.03.2022
(MEiN)</t>
  </si>
  <si>
    <t>Prowadzenie zajęć z modelowania, skanowania i druku 3D ( dawniej:Nauczanie modelowania, drukowania i skanowania 3D)</t>
  </si>
  <si>
    <t xml:space="preserve"> Centrum Modelowania Przestrzennego Tomasz Wróblewski</t>
  </si>
  <si>
    <t>Diagnozowanie i rozwijanie kompetencji cyfrowych w organizacji ( dawniej: Edukowanie cyfrowe w organizacji )</t>
  </si>
  <si>
    <t xml:space="preserve">Fundacja ECCC
</t>
  </si>
  <si>
    <t>17.03.2022
(MEiN)</t>
  </si>
  <si>
    <t>21.03.2022
(MC)</t>
  </si>
  <si>
    <t>ZSK3 - nie nasze</t>
  </si>
  <si>
    <t>Planowanie i wdrażanie oddziaływań z zakresu stosowanej analizy zachowania wobec dzieci młodzieży</t>
  </si>
  <si>
    <t>Chów dzikich pszczołokształtnych</t>
  </si>
  <si>
    <t>Fundacja Ekologiczny Uniwersytet Ludowy</t>
  </si>
  <si>
    <t>Doradztwo w zakresie tworzenia i prowadzenia Rolnictwa Wspieranego przez Społeczność (RWS)</t>
  </si>
  <si>
    <t>Koordynowanie działań z zakresu edukacji włączającej w szkole</t>
  </si>
  <si>
    <t>Koordynowanie strategii wyprzedzającej w placówkach edukacyjnych</t>
  </si>
  <si>
    <t>Kształtowanie zachowań prozdrowotnych w środowisku edukacyjnym</t>
  </si>
  <si>
    <t>Regionalny Zespół Placówek Wsparcia Edukacji</t>
  </si>
  <si>
    <t>Wykorzystanie metody wielomateriałowych projektów technicznych w nauczaniu techniki</t>
  </si>
  <si>
    <t>Działalność Produkcyjno-Handlowa "J A W I" Witold Jakubek</t>
  </si>
  <si>
    <t>Programowanie w języku Java</t>
  </si>
  <si>
    <t xml:space="preserve"> Szczecińskie Collegium Informatyczne SCI Sp. z o.o.</t>
  </si>
  <si>
    <t>Wykorzystanie biblioterapii podczas warsztatów ogólnorozwojowych dla dzieci i młodzieży</t>
  </si>
  <si>
    <t>Prowadzenie zajęć dla dzieci i młodzieży w edukacji pozaformalnej z wykorzystaniem metod wzmacniających zasoby wewnętrzne i zewnętrzne</t>
  </si>
  <si>
    <t>Fundacja TDJ na rzecz Edukacji i Rozwoju</t>
  </si>
  <si>
    <t xml:space="preserve">ZSK5 </t>
  </si>
  <si>
    <t>Wspieranie rodziców i podopiecznych poprzez prowadzenie tutoringu rodzinnego</t>
  </si>
  <si>
    <t>Nauczanie polskiego języka migowego</t>
  </si>
  <si>
    <t xml:space="preserve">Polski Związek Głuchych </t>
  </si>
  <si>
    <t>Pełnienie funkcji opiekuna studenckich praktyk pedagogicznych</t>
  </si>
  <si>
    <t>Staropolska Akademia Nauk Stosowanych w Kielcach</t>
  </si>
  <si>
    <t>Kształtowanie u dzieci i młodzieży kompetencji przyszłości poprzez realizację zajęć z wykorzystaniem gier dydaktycznych w tym łamigłówek logicznych</t>
  </si>
  <si>
    <t>Przeprowadzanie badań laboratoryjnych w kontroli procesowej w produkcji farb, lakierów i klejów</t>
  </si>
  <si>
    <t>Prowadzenie zajęć z wingfoila</t>
  </si>
  <si>
    <t>Polski Związek Kiteboardingu</t>
  </si>
  <si>
    <t>Wykorzystywanie technologii informacyjno-komunikacyjnych (TIK) w kształceniu</t>
  </si>
  <si>
    <t>Wspieranie zdolnych i uzdolnionych dzieci oraz młodzieży</t>
  </si>
  <si>
    <t>Projektowanie i optymalizacja procesów technologicznych w przemyśle chemicznym przy użyciu symulatorów procesowych</t>
  </si>
  <si>
    <t>Prowadzenie procesu treningu sportowego w szermierce</t>
  </si>
  <si>
    <t>Polski Związek Szermierczy</t>
  </si>
  <si>
    <t>Monitorowanie planów treningowych i zarządzanie zespołami szkoleniowymi w procesie treningu sportowego w szermierce</t>
  </si>
  <si>
    <t>Planowanie i prowadzenie procesu treningowego w szermierce</t>
  </si>
  <si>
    <t>Planowanie i prowadzenie procesu kształcenia instruktorów i trenerów w szermierce</t>
  </si>
  <si>
    <t>Projektowanie usług chmurowych w organizacji,</t>
  </si>
  <si>
    <t>Polskie Towarzystwo Informatyczne</t>
  </si>
  <si>
    <t>29.09,2022</t>
  </si>
  <si>
    <t xml:space="preserve"> Zarządzanie usługami chmurowymi w organizacji</t>
  </si>
  <si>
    <t>Zapewnianie cyberbezpieczeństwa rozwiązań chmurowych,</t>
  </si>
  <si>
    <t>Obsługa incydentów w obszarze cyberbezpieczeństwa,</t>
  </si>
  <si>
    <t>Przetwarzanie i wykorzystywanie otwartych danych publicznych.</t>
  </si>
  <si>
    <t>Asystowanie osobie zagrożonej wykluczeniem społecznym w pracy w gospodarstwie opiekuńczym prowadzonym metodami ekologicznymi</t>
  </si>
  <si>
    <t>Prowadzenie zajęć jogi akademickiej dla osób w trakcie i po leczeniu onkologicznym</t>
  </si>
  <si>
    <t>Koordynowanie projektów komunikacyjnych w agencji reklamowej</t>
  </si>
  <si>
    <t>Stowarzyszenie Komunikacji Marketingowej SAR</t>
  </si>
  <si>
    <t>02.10.2018 (MPiT)</t>
  </si>
  <si>
    <t>Badanie struktury skojarzeniowej marki handlowej z uwzględnieniem trendów rynkowych</t>
  </si>
  <si>
    <t>26.06.2019 (MPiT)</t>
  </si>
  <si>
    <t>Programowanie w języku Python</t>
  </si>
  <si>
    <t>Szczecińskie Collegium Informatyczne SCI Sp. z o.o.</t>
  </si>
  <si>
    <t>Wdrażanie technologii cyfrowych w procesie zarządzania organizacją.</t>
  </si>
  <si>
    <t>Przygotowywanie materiałów edukacyjnych i szkoleniowych dostępnych dla osób z niepełnosprawnościami</t>
  </si>
  <si>
    <t xml:space="preserve">Certes Sp. z o.o.
</t>
  </si>
  <si>
    <t>Edukowanie na rzecz bioróżnorodności</t>
  </si>
  <si>
    <t>Wsparcie funkcjonowania społecznego osób z zaburzeniami ze spektrum autyzmu</t>
  </si>
  <si>
    <t>Akademia Pomorska w Słupsku</t>
  </si>
  <si>
    <t>01.12.2022; 03.04.2024-nowy tryb</t>
  </si>
  <si>
    <t>maj 2024r.</t>
  </si>
  <si>
    <t>Edukowanie o zmianie klimatu</t>
  </si>
  <si>
    <t>Montowanie turbin wiatrowych (WTG - Wind Turbine Generator)</t>
  </si>
  <si>
    <t>Szkoła Morska w Gdyni Sp. z o.o.</t>
  </si>
  <si>
    <t>Stosowanie zasad bezpieczeństwa podczas wykonywania szczególnie niebezpiecznych czynności na placu budowy nie związanych z koordynacją</t>
  </si>
  <si>
    <t>UNIBEP S.A.</t>
  </si>
  <si>
    <t>21.02.2019 (MIiR)</t>
  </si>
  <si>
    <t>Organizowanie efektywnego procesu kształcenia zawodowego</t>
  </si>
  <si>
    <t>Obsługa i żywienie koni, wstępne przygotowanie do pracy pod siodłem</t>
  </si>
  <si>
    <t>Polska Akademia Jeździecka</t>
  </si>
  <si>
    <t>Nauczanie metodą STEAM</t>
  </si>
  <si>
    <t xml:space="preserve">FUNDACJA ROZWOJU OŚWIATY NIEPUBLICZNEJ
</t>
  </si>
  <si>
    <t>24.02. 2023</t>
  </si>
  <si>
    <t>Programowanie aplikacji wykorzystujących technologię rozszerzonej rzeczywistości (AR)</t>
  </si>
  <si>
    <t xml:space="preserve"> Vobacom Sp. z o.o.</t>
  </si>
  <si>
    <t>Aktywne przyjęcie pojazdu do serwisu</t>
  </si>
  <si>
    <t>V8 Team Sp. z o.o.</t>
  </si>
  <si>
    <t>Wykorzystywanie technologii rozszerzonej rzeczywistości (AR) w zastosowaniach technologicznych i logistycznych</t>
  </si>
  <si>
    <t>Vobacom Sp. z o.o.</t>
  </si>
  <si>
    <t>Wykorzystywanie technologii rozszerzonej rzeczywistości (AR) w przekazywaniu treści edukacyjnych</t>
  </si>
  <si>
    <t>Modelowanie i skanowanie 3D</t>
  </si>
  <si>
    <t>Edukowanie w obszarze dostępności cyfrowej</t>
  </si>
  <si>
    <t>MultiAccess Centre Izabela Mrochen</t>
  </si>
  <si>
    <t>Wykorzystanie dużych modeli językowych (Large Language Models - LLM)</t>
  </si>
  <si>
    <t>Wektor Consulting Sp. z o.o.</t>
  </si>
  <si>
    <t>Wykonywanie działań didżeja</t>
  </si>
  <si>
    <t>Stowarzyszenie Didżejów Licencjonowanych</t>
  </si>
  <si>
    <t>18.07.2023 (MKiDN)</t>
  </si>
  <si>
    <t>Pozyskiwanie i edycja danych przestrzennych</t>
  </si>
  <si>
    <t>Przeładunek ładunków ponadgabarytowych, w tym elementów turbin wiatrowych na terminalach przeładunkowych</t>
  </si>
  <si>
    <t>LKK sp.z o.o.</t>
  </si>
  <si>
    <t>12.07.2023 MI</t>
  </si>
  <si>
    <t>Opieka nad turystami imprez pobytowych - rezydent turystyczny</t>
  </si>
  <si>
    <t>Kadry Turystyki Sp. z o.o.</t>
  </si>
  <si>
    <t>Wykonywanie operacji bazodanowych w języku SQL</t>
  </si>
  <si>
    <t>Soft Power</t>
  </si>
  <si>
    <t>08.09.2023 MC</t>
  </si>
  <si>
    <t>Minister Finansów</t>
  </si>
  <si>
    <t>Prowadzenie ewidencji i rozliczeń podatkowych na potrzeby działalności gospodarczej osób fizycznych, dawniej: Prowadzenie ewidencji podatkowych</t>
  </si>
  <si>
    <t>Facylitowanie - prowadzenie spotkań grupowych</t>
  </si>
  <si>
    <t>VIDEN Agnieszka Buśk</t>
  </si>
  <si>
    <t>Prowadzenie zajęć z powszechnej dwujęzyczności w zakresie języka angielskiego</t>
  </si>
  <si>
    <t>Yellow House Education SA.</t>
  </si>
  <si>
    <t>Nauczanie korzystania z relacyjnych baz danych w języku SQL</t>
  </si>
  <si>
    <t>Wykorzystywanie technologii rozszerzonej rzeczywistości (AR) w marketingu</t>
  </si>
  <si>
    <t>Edukowanie w modelu STEAM</t>
  </si>
  <si>
    <t>Fundacja STEAM Polska.</t>
  </si>
  <si>
    <t>Rozwijanie krytycznego myślenia w procesie uczenia się - nauczania</t>
  </si>
  <si>
    <t>Instytut Krytycznego Myślenia Sp. z o.o</t>
  </si>
  <si>
    <t>Auditowanie systemów zarządzania</t>
  </si>
  <si>
    <t>Zakłady Badań i Atestacji ZETOM im. Prof. F. Stauba w Katowicach sp. z o.o.</t>
  </si>
  <si>
    <t>Hodowanie zwierząt nieudomowionych</t>
  </si>
  <si>
    <t>PRO FUTURO – Stowarzyszenie Przyjaciół Szkoły Rolniczej w Nowym Targu</t>
  </si>
  <si>
    <t>Projektowanie i wdrażanie rozwiązań z zakresu AI</t>
  </si>
  <si>
    <t>Midero Spółka Akcyjna</t>
  </si>
  <si>
    <t xml:space="preserve">ocena formalna </t>
  </si>
  <si>
    <t>Nowoczesna i ekologiczna deratyzacja oraz dezynsekcja</t>
  </si>
  <si>
    <t>Techrat Sp. z o.o.</t>
  </si>
  <si>
    <t>Nauczanie orientacji przestrzennej i mobilności osób z niepełnosprawnością wzroku</t>
  </si>
  <si>
    <t>Państwowy Fundusz Rehabilitacji Osób Niepełnosprawnych</t>
  </si>
  <si>
    <t>Dobrostan zwierząt gospodarskich</t>
  </si>
  <si>
    <t>Verus Związek Hodowców Zwierząt i Producentów Sektora Rolno-Spożywczego – Stowarzyszenie.</t>
  </si>
  <si>
    <t xml:space="preserve">Prowadzenie ćwiczeń dla kobiet w połogu prawidłowym (dawniej Prowadzenie ćwiczeń dla kobiet po porodzie)
</t>
  </si>
  <si>
    <t>19.04.2019
(MSiT)</t>
  </si>
  <si>
    <t>Obsługa, konserwacja, remont lub naprawa, montaż lub demontaż linii napowietrznej i kablowej o napięciu nie wyższym niż 1 kV</t>
  </si>
  <si>
    <t>ENEA Operator Sp. z o.o.</t>
  </si>
  <si>
    <t>Prowadzenie sprzedaży przez platformy elektroniczne</t>
  </si>
  <si>
    <t>02.09.2020 (MR)</t>
  </si>
  <si>
    <t>Monitorowanie oraz sygnalizowanie nieprawidłowości oddziaływania prawa oraz działalności organów państwowych i samorządowych na zaspokajanie potrzeb społecznych</t>
  </si>
  <si>
    <t xml:space="preserve">Stowarzyszenie Instytut Kontroli Praworządności </t>
  </si>
  <si>
    <t>Zarządzanie lokalnymi projektami społecznymi</t>
  </si>
  <si>
    <t>Związek Harcerstwa Polskiego</t>
  </si>
  <si>
    <t>Projektowanie i tworzenie gier komputerowych</t>
  </si>
  <si>
    <t>Stowarzyszenie HUMANEO</t>
  </si>
  <si>
    <t>Utrzymanie czystości w jednostkach mieszkalnych z zastosowaniem rozwiązań ekologicznych</t>
  </si>
  <si>
    <t>IZBA GOSPODARCZA HOTELARSTWA POLSKIEGO</t>
  </si>
  <si>
    <t>Prowadzenie tutoringu akademickiego</t>
  </si>
  <si>
    <t>Collegium Wratislaviense Sp. z o.o.</t>
  </si>
  <si>
    <t>Zarządzanie Administracją Publiczną - Menedżer Transformacji Cyfrowej</t>
  </si>
  <si>
    <t>Fundacja IT Leader Club Polska</t>
  </si>
  <si>
    <t>Testowanie automatyczne i manualne oprogramowania</t>
  </si>
  <si>
    <t>Projektowanie architektury oprogramowania</t>
  </si>
  <si>
    <t>Projektowanie i programowanie aplikacji mobilnych (MOBILE DEVELOPER)</t>
  </si>
  <si>
    <t>Programowanie aplikacji internetowych (FULL-STACK DEVELOPER)</t>
  </si>
  <si>
    <t>Montaż budynków prefabrykowanych</t>
  </si>
  <si>
    <t>Polskie Towarzystwo Mieszkaniowe LUBLIN</t>
  </si>
  <si>
    <t>Prowadzenie zajęć z wykorzystaniem ćwiczeń oporowych</t>
  </si>
  <si>
    <t>Fundacja Ruchu</t>
  </si>
  <si>
    <t>Wykonywanie tłumaczeń pisemnych i lokalizacji z wykorzystaniem zasad dostępności cyfrowej</t>
  </si>
  <si>
    <t>Serwisowanie urządzeń domowych (AGD)</t>
  </si>
  <si>
    <t>Polskie Stowarzyszenie Serwisów Urządzeń Domowych</t>
  </si>
  <si>
    <t>Ewa Kowalczuk
tel. 22 411 99 55
Ewa.Kowalczuk@mrit.gov.pl
Marek Sołtysiak
tel. 411 95 61
Marek.Soltysiak@mrit.gov.pl
Krzysztof Dmowski
tel. 411 94 40
Krzysztof.Dmowski@mrit.gov.pl</t>
  </si>
  <si>
    <t>Lp</t>
  </si>
  <si>
    <t>aktualnie rozpatrywane (od oceny formalnej do publikacji obwieszczenia)
 (ilościowo)</t>
  </si>
  <si>
    <t>procent wniosków rozpatrywany przez ministra</t>
  </si>
  <si>
    <t>Słownik MW</t>
  </si>
  <si>
    <t>I</t>
  </si>
  <si>
    <t>Minister Aktywów Państwowych</t>
  </si>
  <si>
    <t>wszystkie kwalifikacje rynkowe</t>
  </si>
  <si>
    <t>Wnioski aktualnie rozpatrywane</t>
  </si>
  <si>
    <t>1a</t>
  </si>
  <si>
    <t>...w tym wnioski ocenione pozytywnie przez ministra, przed publikacją obwieszczenia</t>
  </si>
  <si>
    <t>Kwalifikacje, dla których wydano obwieszczenia</t>
  </si>
  <si>
    <t>Wnioski rozpatrzone negatywnie</t>
  </si>
  <si>
    <t>II</t>
  </si>
  <si>
    <t>III</t>
  </si>
  <si>
    <t>IV</t>
  </si>
  <si>
    <t>V</t>
  </si>
  <si>
    <t>VI</t>
  </si>
  <si>
    <t xml:space="preserve">Minister Kultury i Dziedzictwa Narodowego </t>
  </si>
  <si>
    <t>VII</t>
  </si>
  <si>
    <t>Minister Obrony Narodowej</t>
  </si>
  <si>
    <t>VIII</t>
  </si>
  <si>
    <t>IX</t>
  </si>
  <si>
    <t>X</t>
  </si>
  <si>
    <t>XI</t>
  </si>
  <si>
    <t>XII</t>
  </si>
  <si>
    <t>XIII</t>
  </si>
  <si>
    <t>Minister Spraw Zagranicznych</t>
  </si>
  <si>
    <t>XIV</t>
  </si>
  <si>
    <t>Minister Sprawiedliwości</t>
  </si>
  <si>
    <t>XV</t>
  </si>
  <si>
    <t>XVI</t>
  </si>
  <si>
    <t>XVII</t>
  </si>
  <si>
    <t>Minister Funduszy i Polityki regionalnej</t>
  </si>
  <si>
    <t>XVIII</t>
  </si>
  <si>
    <t>ocena formalna (zespół ZRK)</t>
  </si>
  <si>
    <t>XIX</t>
  </si>
  <si>
    <t>Wniosek u Ministra Koordynatora ZSK</t>
  </si>
  <si>
    <t>Minister właściwy (MW)</t>
  </si>
  <si>
    <t xml:space="preserve">Kategoria kwalifikacji </t>
  </si>
  <si>
    <t>Projekt, w ramach którego podmiot korzystał ze wsparcia IBE (ZSKi = kwalifikacja innowacyjna z projektu ZSK2 (ramy ektorowe))</t>
  </si>
  <si>
    <t>Koordynator w w ministerstwie rozpatrującym wniosek</t>
  </si>
  <si>
    <t>Departament w w ministerstwie rozpatrującym wniosek</t>
  </si>
  <si>
    <t>Trwają prace w ZRK
TAK/NIE</t>
  </si>
  <si>
    <t>Data przekazania wniosku do MW (początek procedowania)</t>
  </si>
  <si>
    <t>Data przekazania do MW (po zmianie MW)</t>
  </si>
  <si>
    <t>Data negatywnego rozpatrzenia wniosku</t>
  </si>
  <si>
    <t xml:space="preserve">Komentarz </t>
  </si>
  <si>
    <t>Organizowanie imprez i usług turystycznych</t>
  </si>
  <si>
    <t>Wniosek został rozpatrzony negatywnie</t>
  </si>
  <si>
    <t>Zarządzanie nieruchomościami</t>
  </si>
  <si>
    <t>Krajowe Stowarzyszenie Profesjonalistów Rynku Nieruchomości</t>
  </si>
  <si>
    <t>Minister Rodziny i Polityki Społecznej</t>
  </si>
  <si>
    <t>Opiekowanie się pełnoletnią osobą zależną</t>
  </si>
  <si>
    <t>Certyfikat BIM Manager</t>
  </si>
  <si>
    <t>Fundacja Europejskie Centrum Certyfikacji BIM</t>
  </si>
  <si>
    <t>Obsługiwanie kasy fiskalnej z elementami fakturowania</t>
  </si>
  <si>
    <t>Podstawowa obsługa komputera w zakresie posługiwania się przeglądarką internetową, pocztą elektroniczną i edytorem tekstu</t>
  </si>
  <si>
    <t>Stowarzyszenie Pomocy Osobom Niepełnosprawnym "Przystanek"</t>
  </si>
  <si>
    <t>Doradzanie w zakresie finansów osobistych</t>
  </si>
  <si>
    <t>Europejska Federacja Doradców Finansowych EFFP Polska</t>
  </si>
  <si>
    <t>Organizowanie pobytu i działań edukacyjno-krajoznawczych na terenach wiejskich</t>
  </si>
  <si>
    <t>Asystowanie osobie z niepełnosprawnością</t>
  </si>
  <si>
    <t>Fundacja Imago</t>
  </si>
  <si>
    <t xml:space="preserve">Imię Nazwisko, departament, wydział, adres email, tel,  </t>
  </si>
  <si>
    <t>Wniosek został rozpatrzony negatywnie - pismo do …</t>
  </si>
  <si>
    <t>Przewodnictwo psa ratowniczego</t>
  </si>
  <si>
    <t>Stylizowanie paznokci</t>
  </si>
  <si>
    <t>Nesperta sp. z o.o</t>
  </si>
  <si>
    <t>Wspieranie osoby radzącej się w procesie poradnictwa konstruktywistycznego</t>
  </si>
  <si>
    <t>Świadczenie usług księgowych</t>
  </si>
  <si>
    <t xml:space="preserve">
</t>
  </si>
  <si>
    <t>Poszukiwanie osób zaginionych w terenie</t>
  </si>
  <si>
    <t>Planowanie poszukiwań osób zaginionych w terenie</t>
  </si>
  <si>
    <t>Wykonywanie przeglądów technicznych łodzi motorowych</t>
  </si>
  <si>
    <t>22.02.2019 (MSiT)</t>
  </si>
  <si>
    <t>05.03.2019 (MGMiŻŚ)</t>
  </si>
  <si>
    <t>Ratownictwo lotniskowe - wykonywanie działań ratowniczych realizowanych przez lotniskowe służby ratowniczo-gaśnicze (lsr-g)</t>
  </si>
  <si>
    <t>Minister Funduszy i Polityki Regionalnej</t>
  </si>
  <si>
    <t>Stosowanie standardów dostępności i dobrych praktyk w procesie organizowania wydarzenia, umożliwiających uczestnictwo osób z indywidualnymi potrzebami</t>
  </si>
  <si>
    <t>29.03.2019 (MIiR)</t>
  </si>
  <si>
    <t>Oferowanie produktów i usług bankowych</t>
  </si>
  <si>
    <t>Związek Banków Polskich</t>
  </si>
  <si>
    <t>21.03.2019 (MF)</t>
  </si>
  <si>
    <t>Informowanie o produktach finansowych</t>
  </si>
  <si>
    <t>Fundacja na rzecz Standardów Doradztwa Finansowego</t>
  </si>
  <si>
    <t>22.03.2019 (MF)</t>
  </si>
  <si>
    <t>Oferowanie produktów finansowych</t>
  </si>
  <si>
    <t>Analiza i ocena nieruchomości na potrzeby zabezpieczenia wierzytelności bankowych</t>
  </si>
  <si>
    <t>Instruktor stylizacji rzęs</t>
  </si>
  <si>
    <t>Posh Lashes sp. z o.o. sp.k.</t>
  </si>
  <si>
    <t>02.02.2018 (MPiT)</t>
  </si>
  <si>
    <t>Asystowanie niesamodzielnej osobie starszej lub przewlekle chorej w higienie i pielęgnacji</t>
  </si>
  <si>
    <t>25.04.2019 (MRPiPS)</t>
  </si>
  <si>
    <t>Asystowanie niesamodzielnej osobie starszej w zakresie żywienia</t>
  </si>
  <si>
    <t>Asystowanie osobie starszej w czynnościach porządkowych (d. Asystowanie osobie starszej w zakresie czynności porządkowych)</t>
  </si>
  <si>
    <t>Tworzenie planu aktywizacji osoby starszej</t>
  </si>
  <si>
    <t>Wspieranie osoby starszej mieszkającej samotnie</t>
  </si>
  <si>
    <t>Przygotowywanie i produkcja wędlin metodami tradycyjnymi (dawniej: Przygotowanie wędlin tradycyjnych)</t>
  </si>
  <si>
    <t>Agencja Promocji Pracy i Reklamy "Wschód" - Grzegorz Górnik</t>
  </si>
  <si>
    <t>10.04.2019 (MSiT)</t>
  </si>
  <si>
    <t>10.04.2019 (MRiRW)</t>
  </si>
  <si>
    <t>Instruktor stylizacji paznokci</t>
  </si>
  <si>
    <t>Indigo Nails sp. z o.o. sp.k.</t>
  </si>
  <si>
    <t>09.02.2018 (MPiT)</t>
  </si>
  <si>
    <t>Przedsiębiorczość dla sektora kreatywnego</t>
  </si>
  <si>
    <t>Ośrodek Szkoleniowo-Badawczy INNEO</t>
  </si>
  <si>
    <t>07.06.2018 (MPiT)</t>
  </si>
  <si>
    <t>Minister Edukacji i Nauki</t>
  </si>
  <si>
    <t>Przygotowanie do prowadzenia zajęć z dykcji</t>
  </si>
  <si>
    <t>31.07.2019 (MNiSW)</t>
  </si>
  <si>
    <t>Przygotowanie do prowadzenia zajęć z emisji głosu</t>
  </si>
  <si>
    <t>Prowadzenie procesu komercjalizacji technologii i innowacji</t>
  </si>
  <si>
    <t>08.08.2019 (MNiSW)</t>
  </si>
  <si>
    <t>Przygotowanie i wdrażanie działań w zakresie interwencji kryzysowej, zapobiegających konsekwencjom rozwoju kryzysu powstałego w wyniku losowych zdarzeń nagłych</t>
  </si>
  <si>
    <t>21.05.2019 (MRPiPS)</t>
  </si>
  <si>
    <t>Pielęgnowanie ogrodów i terenów zieleni</t>
  </si>
  <si>
    <t>11.03.2019 (MRiRW)</t>
  </si>
  <si>
    <t>Dozorowanie mienia (Dawniej: Nadzorowanie i ochrona mienia)</t>
  </si>
  <si>
    <t>07.03.2019 (MSWiA)</t>
  </si>
  <si>
    <t>Diagnozowanie preferencji zawodowych z wykorzystaniem testów psychologicznych na rzecz wyboru lub zmiany ścieżki zawodowej</t>
  </si>
  <si>
    <t>26.03.2019 (MRPiPS)</t>
  </si>
  <si>
    <t>Zarządzanie procesem tworzenia Informacyjnych Modeli Obiektów Budowlanych (BIM)</t>
  </si>
  <si>
    <t>13.05.2019 (MIiR)</t>
  </si>
  <si>
    <t>Projektowanie kompetencyjno-efektywnościowych systemów okresowych ocen pracowników w obszarze handlu</t>
  </si>
  <si>
    <t>25.06.2019 (MRPiPS)</t>
  </si>
  <si>
    <t>Gospodarowanie nieruchomościami</t>
  </si>
  <si>
    <t xml:space="preserve">Krajowe Stowarzyszenie Profesjonalistów Rynku Nieruchomości </t>
  </si>
  <si>
    <t>07.10.2016 (MIiR)</t>
  </si>
  <si>
    <t>2017.06
(przekroczenie)</t>
  </si>
  <si>
    <t>Pośredniczenie w obrocie prawami do nieruchomości</t>
  </si>
  <si>
    <t>13.10.2016 (MIiR)</t>
  </si>
  <si>
    <t>Generowanie leadów sprzedażowych</t>
  </si>
  <si>
    <t>05.06.2019 (MPiT)</t>
  </si>
  <si>
    <t>Wykonywanie makijażu fotograficznego</t>
  </si>
  <si>
    <t>07.03.2019 (MPiT)</t>
  </si>
  <si>
    <t>Prowadzenie terapii dla młodzieży i osób dorosłych doświadczających konsekwencji traum złożonych</t>
  </si>
  <si>
    <t>20.05.2019 (MZ)</t>
  </si>
  <si>
    <t>Prowadzenie terapii indywidualnej z młodzieżą i osobami dorosłymi po jednorazowym doświadczeniu traumatycznym</t>
  </si>
  <si>
    <t>Aplikowanie taśm do kinesiology tapingu</t>
  </si>
  <si>
    <t>REA ACADEMY sp. z o.o.</t>
  </si>
  <si>
    <t>05.03.2020 (MZ)</t>
  </si>
  <si>
    <t>Obsługa Bezpiecznego Łańcucha Dostaw</t>
  </si>
  <si>
    <t>Prowadzenie sprzedaży i obsługi telefonicznej klienta</t>
  </si>
  <si>
    <t>25.06.2019 (MPiT)</t>
  </si>
  <si>
    <t>Wspieranie jakości opieki i edukacji w placówkach dla dzieci do lat 3</t>
  </si>
  <si>
    <t>17.04.2020 (MRPiPS)</t>
  </si>
  <si>
    <t>Projektowanie wykorzystania mikrocząstek i nanocząstek stałych w produkcji produktów kosmetycznych</t>
  </si>
  <si>
    <t>Bilansowanie dawek żywieniowych dla bydła mięsnego</t>
  </si>
  <si>
    <t>Zarządzanie stadem bydła w zakresie kwalifikowania zwierząt pod względem przydatności ich do produkcji żywca wołowego (dawniej: Doradztwo genetyczne w zakresie bydła mięsnego)</t>
  </si>
  <si>
    <t>Wspieranie osób z niepełnosprawnością w wyborze, znalezieniu i utrzymaniu zatrudnienia na otwartym rynku pracy metodą zatrudnienia wspomaganego</t>
  </si>
  <si>
    <t>Polska Federacja Zatrudnienia Wspomaganego</t>
  </si>
  <si>
    <t>Doradztwo w zakresie optymalizowania wyników ekonomicznych w gospodarstwach i przedsiębiorstwach rolnych</t>
  </si>
  <si>
    <t>Minister Rozwoju, Pracy i Technologii</t>
  </si>
  <si>
    <t>Doradzanie w zakresie regulacji powiązań członków rodziny z firmą rodzinną</t>
  </si>
  <si>
    <t>Doradztwo w zakresie doboru substancji czynnej oraz dawki środka ochrony roślin</t>
  </si>
  <si>
    <t xml:space="preserve">24.03.2020: Wniosek odrzucony ze względu na negatywną ocenę
</t>
  </si>
  <si>
    <t>Podstawowa komunikacja doradców zawodowych z osobami głuchymi i słabosłyszącymi przy użyciu polskiego języka migowego</t>
  </si>
  <si>
    <t>Nie</t>
  </si>
  <si>
    <t>Podstawowa komunikacja pracowników policji z osobami głuchymi i słabosłyszącymi przy użyciu polskiego języka migowego</t>
  </si>
  <si>
    <t>Podstawowa komunikacja pracowników pomocy społecznej z osobami głuchymi i słabosłyszącymi przy użyciu polskiego języka migowego</t>
  </si>
  <si>
    <t>Podstawowa komunikacja pracowników sektora sprzedaży bezpośredniej w punkcie handlowym z osobami głuchymi i słabosłyszącymi przy użyciu polskiego języka migowego</t>
  </si>
  <si>
    <t>Podstawowa komunikacja pracowników służb ratunkowych z osobami głuchymi i słabosłyszącymi przy użyciu polskiego języka migowego</t>
  </si>
  <si>
    <t>Tłumaczenie między językiem polskim a polskim językiem migowym</t>
  </si>
  <si>
    <t xml:space="preserve">Stowarzyszenie Tłumaczy Polskiego Języka Migowego (STPJM)        </t>
  </si>
  <si>
    <t>Dokonywanie oceny bezpieczeństwa produktów kosmetycznych</t>
  </si>
  <si>
    <t>Monitorowanie badań klinicznych</t>
  </si>
  <si>
    <t>Stowarzyszenie na Rzecz Dobrej Praktyki Badań Klinicznych w Polsce</t>
  </si>
  <si>
    <t>Prowadzenie psychoterapii poznawczo-behawioralnej dzieci i młodzieży</t>
  </si>
  <si>
    <t>Realizowanie zadań związanych z ochroną danych osobowych</t>
  </si>
  <si>
    <t>04.06.2019 (MC)</t>
  </si>
  <si>
    <t>Monitorowanie przestrzegania przepisów w zakresie ochrony danych u podmiotów, które przetwarzają dane osobowe (dawniej:Wykonywanie zadań inspektora ochrony danych)</t>
  </si>
  <si>
    <t>Centrum Zarządzania Jakością INFOX Spółka z ograniczoną odpowiedzialnością Spółka komandytowa</t>
  </si>
  <si>
    <t>29.05.2019 (MC)</t>
  </si>
  <si>
    <t>Skuteczne stosowanie zasad etykiety w komunikacji zawodowej pracowników sektora biznesowego</t>
  </si>
  <si>
    <t>11.07.2019 (MPiT)</t>
  </si>
  <si>
    <t>Serwisowanie i naprawa bezzałogowych statków powietrznych</t>
  </si>
  <si>
    <t>14.09.2020 (MI)</t>
  </si>
  <si>
    <t>Wspieranie pracy wychowawczej szkoły poprzez opracowanie działań mających na celu zapobieganie demoralizacji uczniów w szkole podstawowej
(dawniej: Wspieranie pracy wychowawczej szkoły poprzez opracowanie i wdrożenie działań mających na celu prewencję demoralizacji uczniów w szkole podstawowej)</t>
  </si>
  <si>
    <t>20.05.2019 (MEN)</t>
  </si>
  <si>
    <t>Prowadzenie ewaluacji</t>
  </si>
  <si>
    <t>Polskie Towarzystwo Ewaluacyjne</t>
  </si>
  <si>
    <t>01.03.2021
(MFiPR)</t>
  </si>
  <si>
    <t>Coaching i zarządzanie jakością życia osoby starszej</t>
  </si>
  <si>
    <t>Stosowanie zasad cyberbezpieczeństwa przez pracowników instytucji finansowych</t>
  </si>
  <si>
    <t>Fundacja Warszawski Instytut Bankowości</t>
  </si>
  <si>
    <t>22.03.2019 (MC)</t>
  </si>
  <si>
    <t>Wspieranie dziecka w rodzinie przeżywającej trudności w wypełnianiu funkcji opiekuńczo-wychowawczej</t>
  </si>
  <si>
    <t>Towarzystwo Przyjaciół Dzieci Zachodniopomorski Oddział Regionalny w Szczecinie</t>
  </si>
  <si>
    <t>22.02.2021 (MRiPS)</t>
  </si>
  <si>
    <t>Prowadzenie działań mających na celu ograniczenie patologii relacji interpersonalnych w miejscu pracy</t>
  </si>
  <si>
    <t>Cityschool Sp. z o.o.</t>
  </si>
  <si>
    <t>25.08.2022 (MRiPS)</t>
  </si>
  <si>
    <t>16 marca 2023 r.</t>
  </si>
  <si>
    <t xml:space="preserve">Minister Zdrowia </t>
  </si>
  <si>
    <t>Wczesna profilaktyka, korekcja wad postawy i skolioz, rehabilitacja ruchowa w dysfunkcjach narządu ruchu metodą Hoppe SOS 3D (system osiowo-symetryczny w trzech płaszczyznach jednocześnie) - Poziom I</t>
  </si>
  <si>
    <t>APIK Agnieszka Krawińska</t>
  </si>
  <si>
    <t>Prowadzenie psychoterapii</t>
  </si>
  <si>
    <t>Prowadzenie psychoterapii Gestalt</t>
  </si>
  <si>
    <t>Aleksandra Replin Firma Usługowa</t>
  </si>
  <si>
    <t>Prowadzenie psychoterapii poznawczo-behawioralnej osób dorosłych</t>
  </si>
  <si>
    <t>Uniwersytet Humanistycznospołeczny SWPS</t>
  </si>
  <si>
    <t>Dokonywanie przeglądów środków ochrony indywidualnej przed upadkiem z wysokości oraz kontroli ich stosowania</t>
  </si>
  <si>
    <t>Polska Izba Bezpieczeństwa Pracy na Wysokości</t>
  </si>
  <si>
    <t>Bezpieczne wykonywanie pracy na wysokości z wykorzystaniem środków indywidualnej ochrony przed upadkiem pod obciążeniem elementów systemu asekuracyjnego - dla pracownika</t>
  </si>
  <si>
    <t>Bezpieczne wykonywanie pracy na wysokości z wykorzystaniem środków indywidualnej ochrony przed upadkiem pod obciążeniem elementów systemu asekuracyjnego - dla osoby nadzorującej</t>
  </si>
  <si>
    <t>Bezpieczne wykonywanie pracy na wysokości z wykorzystaniem środków ochrony indywidualnej przed upadkiem bez obciążenia - dla pracownika</t>
  </si>
  <si>
    <t>Bezpieczne wykonywanie pracy na wysokości z wykorzystaniem środków indywidualnej ochrony przed upadkiem bez obciążenia - dla osoby nadzorującej</t>
  </si>
  <si>
    <t>Diagnozowanie psychologicznych uwarunkowań potrzeb edukacyjnych dzieci</t>
  </si>
  <si>
    <t>05.11.2019 (MEN)</t>
  </si>
  <si>
    <t>Diagnozowanie psychologicznych uwarunkowań potrzeb edukacyjnych młodzieży</t>
  </si>
  <si>
    <t>22.08.2019 (MEN)</t>
  </si>
  <si>
    <t>Obsługiwanie samochodów autonomicznych</t>
  </si>
  <si>
    <t>12.11.2019 (MI)</t>
  </si>
  <si>
    <t>Planowanie produkcji tablic rejestracyjnych</t>
  </si>
  <si>
    <t>Rozliczanie i dokumentowanie czasu pracy kierowcy</t>
  </si>
  <si>
    <t>Wdrażanie działań profilaktycznych i pomocowych ukierunkowanych na problem nienormatywnej masy ciała i zaburzeń odżywiania</t>
  </si>
  <si>
    <t>Wykonywanie protez kończyn dolnych metodą podciśnieniową</t>
  </si>
  <si>
    <t>Zakład Sprzętu Ortopedycznego i Rehabilitacyjnego Sp. z o.o. , Bydgoszcz</t>
  </si>
  <si>
    <t>[PW nie wskazał MW]</t>
  </si>
  <si>
    <t>Akredytacja z zakresu koncepcji Ról Zespołowych Mereditha Belbina</t>
  </si>
  <si>
    <t>Benefactor sp. z o.o.</t>
  </si>
  <si>
    <t>PROCEDOWANIE ZAKOŃCZONO NA ETAPIE OCENY FORMALNEJ - STARE WNIOSKI</t>
  </si>
  <si>
    <t>Hortiterapeuta</t>
  </si>
  <si>
    <t>Instytut Zdrowia i Hortiterapii Zielony Promień</t>
  </si>
  <si>
    <t>Instruktor Nauki Jazdy</t>
  </si>
  <si>
    <t>Centrum Szkolenia Majer Autoszkoła AS Marks Marcin Janusz</t>
  </si>
  <si>
    <t>Kierowca wykonujący transport drogowy pojazdem pow. 3.5T</t>
  </si>
  <si>
    <t>Projektowanie zabezpieczeń przeciwpożarowych - stałe urządzenia gaśnicze wodne (SUG-W)</t>
  </si>
  <si>
    <t>Montaż i konserwacja zabezpieczeń przeciwpożarowych - SUG - W</t>
  </si>
  <si>
    <t>Mediator</t>
  </si>
  <si>
    <t>Polski Instytut Mediacji Spółka z ograniczoną odpowiedzialnością</t>
  </si>
  <si>
    <t>Prowadzenie superwizji w mediacji</t>
  </si>
  <si>
    <t xml:space="preserve"> Polski Instytut Mediacji Spółka z ograniczoną odpowiedzialnością 
</t>
  </si>
  <si>
    <t>Trener mediacji</t>
  </si>
  <si>
    <t>Wnioski wycofane przez PW</t>
  </si>
  <si>
    <t>Zarządzanie nieruchomościami (wniosek OIGN)</t>
  </si>
  <si>
    <t>Ogólnopolska Izba Gospodarki Nieruchomościami</t>
  </si>
  <si>
    <t>Organizowanie wydarzeń kulturalno-rozrywkowych, rekreacyjnych, edukacyjnych o charakterze niemasowym</t>
  </si>
  <si>
    <t xml:space="preserve">Związek Harcerstwa Polskiego
</t>
  </si>
  <si>
    <t>Zarządzanie w branży HORECA</t>
  </si>
  <si>
    <t>EVACO Sp. z o.o.</t>
  </si>
  <si>
    <t>24.02.2020 (MR)</t>
  </si>
  <si>
    <t>Kreowanie smaków i dekorowanie potraw</t>
  </si>
  <si>
    <t>Obsługa i wykorzystywanie urządzeń cyfrowych</t>
  </si>
  <si>
    <t xml:space="preserve">ZSK4 </t>
  </si>
  <si>
    <t>ITpass sp. z o.o.</t>
  </si>
  <si>
    <t>22.09.2020 (MC)</t>
  </si>
  <si>
    <t>Zarządzanie pracą w kuchni</t>
  </si>
  <si>
    <t>Naprawa i uruchamianie wielowirnikowców bezzałogowych</t>
  </si>
  <si>
    <t>Projektowanie, zakładanie i prowadzenie ogrodu ekologicznego</t>
  </si>
  <si>
    <t>Planowanie i realizowanie przyjęć okolicznościowych</t>
  </si>
  <si>
    <t>Montowanie systemów termoizolacji budynków</t>
  </si>
  <si>
    <t xml:space="preserve"> </t>
  </si>
  <si>
    <t>Doradztwo dla pacjentek w zakresie ćwiczeń w ciąży i po porodzie</t>
  </si>
  <si>
    <t>24.04.2019 (MSiT)</t>
  </si>
  <si>
    <t>Wykonywanie zabiegów modelowania sylwetki</t>
  </si>
  <si>
    <t>Wdrażanie standardu bezpieczeństwa dronowego w infrastrukturze krytycznej i wrażliwej</t>
  </si>
  <si>
    <t xml:space="preserve">nd. </t>
  </si>
  <si>
    <t>Terra Hexen sp. z o.o.</t>
  </si>
  <si>
    <t>20.03.2020 (MI)</t>
  </si>
  <si>
    <t>20.01.2021
(MSWiA)</t>
  </si>
  <si>
    <t xml:space="preserve">Interpretacja pomiarów i analiza danych multispektralnych niskiego pułapu uzyskanych przy użyciu platform bezzałogowych statków powietrznych
</t>
  </si>
  <si>
    <t>Interpretacja
pomiarów i analiza danych fotogrametrycznych niskiego pułapu uzyskanych przy użyciu
platform bezzałogowych statków powietrznych</t>
  </si>
  <si>
    <t>Obsługiwanie komputera wg standardu DigComp (wersja 2.1) – poziom A1</t>
  </si>
  <si>
    <t>ND</t>
  </si>
  <si>
    <t>Montowanie, wykonywanie przeglądów i konserwacji systemów zabezpieczeń obiektów</t>
  </si>
  <si>
    <t xml:space="preserve"> E-COMMERCE PARTNERS SP Z O.O. </t>
  </si>
  <si>
    <t>1.10.2021
MRiT</t>
  </si>
  <si>
    <t>1.09.2022
MSWiA</t>
  </si>
  <si>
    <t>Projektowanie systemów zabezpieczeń obiektów</t>
  </si>
  <si>
    <t>Zabezpieczenie komponentów i produktów przed skutkami wyładowań elektrostatycznych</t>
  </si>
  <si>
    <t>Rekomendowany kontakt z p. E.Kowalczuk.</t>
  </si>
  <si>
    <t>Demontaż i montaż zespołów elektrycznych i elektronicznych wykonanych w technologii przewlekanej i powierzchniowej</t>
  </si>
  <si>
    <t>Minister właściwy</t>
  </si>
  <si>
    <t>Tryb włączania ( stary tryb  do 31.12.2023 lub nowy tryb od 1.01.2024)</t>
  </si>
  <si>
    <t>Data włączenia kwalifkkacji do ZSK</t>
  </si>
  <si>
    <t xml:space="preserve"> Nazwa IC1</t>
  </si>
  <si>
    <t>Nazwa 1 PZZJ</t>
  </si>
  <si>
    <t>Nazwa kolejnych IC2</t>
  </si>
  <si>
    <t>Nazwa kolejnych PZZJ</t>
  </si>
  <si>
    <t>data zakończenia umowy z PZZJ</t>
  </si>
  <si>
    <t>Odzyskiwanie danych z dysków twardych HDD</t>
  </si>
  <si>
    <t>VS Data Witold Sobolewski</t>
  </si>
  <si>
    <t xml:space="preserve">KWALIFIKACJA WŁĄCZONA, FUNKCJONUJĄCA
</t>
  </si>
  <si>
    <t>VS DATA Witold Sobolewski</t>
  </si>
  <si>
    <t>Grupa Gumułka Euroedukacja Spółka z o.o,</t>
  </si>
  <si>
    <t>Programowanie i obsługiwanie procesu druku 3D</t>
  </si>
  <si>
    <t xml:space="preserve">KWALIFIKACJA WŁĄCZONA, FUNKCJONUJĄCA
Obwieszczenie zostało opublikowane w dniu 18.12.2018 r.
</t>
  </si>
  <si>
    <t>Fundacja Vocational Competence Certificate</t>
  </si>
  <si>
    <t>Instytut Technologii Eksploatacji - Państwowy Instytut Badawczy</t>
  </si>
  <si>
    <t>Montowanie i serwisowanie przyłączy oraz instalacji wewnątrzbudynkowych w technologii światłowodowej</t>
  </si>
  <si>
    <t>Akademia Światłowodowa sp. z o.o.</t>
  </si>
  <si>
    <t>Inny komentarz</t>
  </si>
  <si>
    <t>Grupa Gumułka Euroedukacja Spółka z o.o.</t>
  </si>
  <si>
    <t>Projektowanie grafiki komputerowej</t>
  </si>
  <si>
    <t>Sieć Badawcza ŁUKASIEWICZ - Instytut Technologii</t>
  </si>
  <si>
    <t>Tworzenie witryn internetowych</t>
  </si>
  <si>
    <t>Certyfikat umiejętności komputerowych - poziom podstawowy</t>
  </si>
  <si>
    <t xml:space="preserve">Polskie Towarzystwo Informatyczne
</t>
  </si>
  <si>
    <t>Fundacja ECCC</t>
  </si>
  <si>
    <t>Glazurnik - dyplom mistrzowski</t>
  </si>
  <si>
    <t>rzemiosło</t>
  </si>
  <si>
    <t>Montowanie stolarki budowlanej</t>
  </si>
  <si>
    <t>Glazurnik - świadectwo czeladnicze</t>
  </si>
  <si>
    <t>Fryzjer - dyplom mistrzowski</t>
  </si>
  <si>
    <t>Kosmetyczka - dyplom mistrzowski</t>
  </si>
  <si>
    <t>Lakiernik samochodowy - dyplom mistrzowski</t>
  </si>
  <si>
    <t>Stolarz - dyplom mistrzowski</t>
  </si>
  <si>
    <t>Stolarz meblowy - dyplom mistrzowski</t>
  </si>
  <si>
    <t>Wizażystka/stylistka - dyplom mistrzowski</t>
  </si>
  <si>
    <t>Kosmetyczka - świadectwo czeladnicze</t>
  </si>
  <si>
    <t>Lakiernik samochodowy - świadectwo czeladnicze</t>
  </si>
  <si>
    <t>Stolarz meblowy - świadectwo czeladnicze</t>
  </si>
  <si>
    <t>Wizażystka/stylistka - świadectwo czeladnicze</t>
  </si>
  <si>
    <t>Optyk okularowy - Świadectwo czeladnicze</t>
  </si>
  <si>
    <t>Optyk okularowy - Dyplom mistrzowski</t>
  </si>
  <si>
    <t>Elektryk - dyplom mistrzowski</t>
  </si>
  <si>
    <t>Fotograf - Dyplom mistrzowski</t>
  </si>
  <si>
    <t>Krawiec - dyplom mistrzowski</t>
  </si>
  <si>
    <t>Planowanie, tworzenie i dystrybuowanie treści marketingowych (content marketing)</t>
  </si>
  <si>
    <t>(Sieć Badawcza Łukasiewicz - Instytut Technologii EksploatacjiI (dawniej: Instytut Technologii Eksploatacji - Państwowy Instytut Badawczy))</t>
  </si>
  <si>
    <t>Aktywne prowadzenie sprzedaży skierowanej do klientów biznesowych – przedstawiciel handlowy (dawniej: Aktywne prowadzenie sprzedaży produktów i usług skierowanych do klientów biznesowych)</t>
  </si>
  <si>
    <t>Francusko-Polska Izba Gospodarcza CCIFP</t>
  </si>
  <si>
    <t>CCIFP</t>
  </si>
  <si>
    <t>Grupa Gumółka</t>
  </si>
  <si>
    <t>Obsługa klienta i sprzedaż w punkcie handlowym – sprzedawca</t>
  </si>
  <si>
    <t>Tworzenie oferty, planowanie i prowadzenie sprzedaży skierowanej do klientów biznesowych - handlowiec (dawniej: Tworzenie oferty i prowadzenie aktywnej sprzedaży produktów i usług skierowanych do klientów biznesowych)</t>
  </si>
  <si>
    <t>Zarządzanie obsługą spraw kadrowych (dawniej: Zarządzanie obsługą procesów kadrowych, Zarządzanie procesami kadrowymi; zmiana nazwy w wyniku opinii specjalistów)</t>
  </si>
  <si>
    <t>Grupa Gumułka Euroedukacja sp. z o.o.</t>
  </si>
  <si>
    <t>Budowanie wizerunku wewnętrznego i zewnętrznego pracodawcy</t>
  </si>
  <si>
    <t>VCC</t>
  </si>
  <si>
    <t>Fundacją Instytut Spraw Publicznych</t>
  </si>
  <si>
    <t>Cukiernik - dyplom mistrzowski</t>
  </si>
  <si>
    <t>Pilotowanie imprez turystycznych</t>
  </si>
  <si>
    <t>Kadry Turystyki</t>
  </si>
  <si>
    <t>Wielkopolska Akademia Nauki i Rozwoju Jakub Michałowski (umowa 2023.081/2743/BP/DT)</t>
  </si>
  <si>
    <t>Przygotowywanie potraw zgodnie z trendami rynkowymi i zasadami zdrowego żywienia</t>
  </si>
  <si>
    <t>Wielkopolska Akademia Nauki i Rozwoju Jakub Michałowski</t>
  </si>
  <si>
    <t>ATENA ACADEMY spółce z ograniczoną odpowiedzialnością</t>
  </si>
  <si>
    <t>Wielkopolska Akademia Nauki i Rozwoju Jakub Michałowski (umowa nr 2022.058/2743/BP/DT z dniu 20.09.2022 r.)</t>
  </si>
  <si>
    <t>Serwis napojów mieszanych i alkoholi (dawniej: Przygotowanie napojów mieszanych na bazie alkoholu i bezalkoholowych oraz przekąsek)</t>
  </si>
  <si>
    <t xml:space="preserve">Centrum Szkolenia Barmanów, Jerzy Czapla - cofnięcie uprawnień decyzja z dnia 29.11.2023 </t>
  </si>
  <si>
    <t>Prowadzenie mediacji sądowych i pozasądowych w sprawach gospodarczych</t>
  </si>
  <si>
    <t>Fundacja Centrum Rozwiązywania Sporów i Konfliktów przy Wydziale Prawa i Administracji Uniwersytetu Warszawskiego</t>
  </si>
  <si>
    <t>Prowadzenie mediacji sądowych i pozasądowych w sprawach cywilnych</t>
  </si>
  <si>
    <t>Prowadzenie mediacji w sprawach karnych i o wykroczenia</t>
  </si>
  <si>
    <t>Łódzka Izba Przemysłowo-Handlowa</t>
  </si>
  <si>
    <t>Prowadzenie ogólnodostępnego poradnictwa obywatelskiego niezależnego od systemu regulowanego przepisami prawa</t>
  </si>
  <si>
    <t>Związek Biur Porad Obywatelskich</t>
  </si>
  <si>
    <t>Prowadzenie terapii środowiskowej dzieci i młodzieży</t>
  </si>
  <si>
    <t>Uniwersytet Kardynała Stefana Wyszyńskiego w Warszawie</t>
  </si>
  <si>
    <t>UKSW</t>
  </si>
  <si>
    <t>Centrum Medyczne Kształcenia Podyplomowego z siedzibą w Warszawie (CMKP)</t>
  </si>
  <si>
    <t>Centrum CBT EDU sp. z o.o.</t>
  </si>
  <si>
    <t>Akademii Pedagogiki Specjalnej im. Marii Grzegorzewskiej</t>
  </si>
  <si>
    <t>Zaopatrywanie w sklepach w wyroby medyczne produkowane seryjnie (dawniej; Zaopatrywanie w wyroby medyczne produkowane seryjnie)</t>
  </si>
  <si>
    <t>Ogólnopolska Izba Gospodarcza Wyrobów Medycznych POLMED</t>
  </si>
  <si>
    <t>Centrum Medyczne Kształcenia Podyplomowego w Warszawie</t>
  </si>
  <si>
    <t>Praca z dzieckiem metodą Marii Montessori</t>
  </si>
  <si>
    <t>Fundacja Królowej Św. Jadwigi</t>
  </si>
  <si>
    <t>22.01.2018 (MEN)</t>
  </si>
  <si>
    <t>Butra Consulting Andrzej Butra</t>
  </si>
  <si>
    <t>Planowanie i prowadzenie działań komunikacyjnych w sytuacjach kryzysu wizerunkowego</t>
  </si>
  <si>
    <t>Przygotowanie i serwowanie sushi i sashimi</t>
  </si>
  <si>
    <t xml:space="preserve">Przygotowanie i wypiekanie pizzy </t>
  </si>
  <si>
    <t>Agencji Promocji Pracy i Reklamy "Wschód" - Grzegorz Górnik</t>
  </si>
  <si>
    <t>Wielkopolską Akademią Nauki i Rozwoju Jakub Michałowski</t>
  </si>
  <si>
    <t>Przygotowanie deserów restauracyjnych</t>
  </si>
  <si>
    <t>Przygotowanie potraw grill i barbecue</t>
  </si>
  <si>
    <t>Agencja Promocji Pracy i Reklamy "Wschód"</t>
  </si>
  <si>
    <t>CONS- MED Sp. z o. o.</t>
  </si>
  <si>
    <t>Asystowanie w przygotowaniu potraw (dawniej: Asystowanie w przygotowywaniu potraw)</t>
  </si>
  <si>
    <t>Instytut Turystyki Spółka z o.o.</t>
  </si>
  <si>
    <t>Fundacja Wiedza Umiejętność Rozwój</t>
  </si>
  <si>
    <t>Wdrażanie dostępności w organizacji</t>
  </si>
  <si>
    <t>Umiejętność Rozwój</t>
  </si>
  <si>
    <t>Określanie stanu technicznego oraz wycena rekreacyjnych jednostek pływających i skuterów wodnych</t>
  </si>
  <si>
    <t>Rusznikarz - świadectwo czeladnicze</t>
  </si>
  <si>
    <t xml:space="preserve">Związek Rzemiosła Polskiego	</t>
  </si>
  <si>
    <t>Rusznikarz - dyplom mistrzowski</t>
  </si>
  <si>
    <t>Prowadzenie mediacji sądowych i pozasądowych w sprawach rodzinnych</t>
  </si>
  <si>
    <t>Stowarzyszenie Mediatorów Rodzinnych</t>
  </si>
  <si>
    <t>Polskie Centrum Mediacji</t>
  </si>
  <si>
    <t xml:space="preserve">Fundacja Centrum Rozwiązywania Sporów i Konfliktów przy Wydziale Prawa i Administracj Uniwersytetu Warszawskiego </t>
  </si>
  <si>
    <t>Zarządzanie pracą restauracji</t>
  </si>
  <si>
    <t>Agencja Promocji Pracy i Reklamy „Wschód”, Grzegorz Górnik</t>
  </si>
  <si>
    <t>Obsługa w turystyce zdrowotnej (dawniej: Opieka nad turystą zdrowotnym)</t>
  </si>
  <si>
    <t>Izba Gospodarcza Krąg Turystyki Zdrowotnej</t>
  </si>
  <si>
    <t>Wytwarzanie odzieży miarowej damskiej</t>
  </si>
  <si>
    <t>Ultramaszyna</t>
  </si>
  <si>
    <t>Konstruowanie w systemach CAD/CAM przemysłowych szablonów odzieżowych</t>
  </si>
  <si>
    <t>Konstruowanie szablonów odzieżowych do produkcji przemysłowej odzieży</t>
  </si>
  <si>
    <t>Zarządzanie procesami technologicznymi przemysłowego szycia odzieży z dzianin</t>
  </si>
  <si>
    <t>Naprawa, konserwacja i modernizacja rowerów</t>
  </si>
  <si>
    <t>Lovebike sp.z o.o.</t>
  </si>
  <si>
    <t>Lovebike sp. z o.o.</t>
  </si>
  <si>
    <t>Główny Instytut Górnictwa</t>
  </si>
  <si>
    <t>Planowanie i realizowanie procesu profesjonalnego utrzymania czystości</t>
  </si>
  <si>
    <t>Polska Izba Gospodarcza Czystości</t>
  </si>
  <si>
    <t>Sieć Badawcza ŁUKASIEWICZ - Instytut Technologii Eksploatacji</t>
  </si>
  <si>
    <t>Piekarz - Dyplom mistrzowski</t>
  </si>
  <si>
    <t>Obsługa procesów księgowych</t>
  </si>
  <si>
    <t>Wspomaganie obsługi procesów księgowych</t>
  </si>
  <si>
    <t>Zarządzanie procesami księgowymi</t>
  </si>
  <si>
    <t>Zarządzanie procesami płacowymi</t>
  </si>
  <si>
    <t>Prowadzenie obsługi biura</t>
  </si>
  <si>
    <t xml:space="preserve">ICVC, 
Preme sp. z o.o., 
Fundacja ECCC, 
Kinga Czamara Centrum Usług Księgowych i Szkoleniowych z siedzibą w Gorlicach, 
Ośrodek Kształcenia i Promowania Kadr „THETA", z siedzibą w Kielcach. </t>
  </si>
  <si>
    <t>Wykonywanie fotografii reportażowej i okolicznościowej</t>
  </si>
  <si>
    <t>Pilotowanie imprez turystycznych typu incentive</t>
  </si>
  <si>
    <t>SITE POLSKA</t>
  </si>
  <si>
    <t>ITTK</t>
  </si>
  <si>
    <t>Kształtowanie polityki niezawodności i cyberbezpieczeństwa w przemyśle w zakresie zasobów ludzkich i technicznych</t>
  </si>
  <si>
    <t>Intchem sp. z o.o.</t>
  </si>
  <si>
    <t>Intchem Sp. z o.o</t>
  </si>
  <si>
    <t>Zarządzanie niezawodnością i cyberbezpieczeństwem w przemyśle w zakresie zasobów ludzkich i proceduralnych</t>
  </si>
  <si>
    <t>Zarządzanie niezawodnością i cyberbezpieczeństwem w zakresie urządzeń oraz technologii w przemyśle</t>
  </si>
  <si>
    <t>Prowadzenie procesu treningu personalnego</t>
  </si>
  <si>
    <t>Polski Związek Trenerów Personalnych</t>
  </si>
  <si>
    <t>Instytut Sportu</t>
  </si>
  <si>
    <t>Akademia Mistrzostwa Sportowego Rekreacji i Turystyki im. Sławomira Szymczaka</t>
  </si>
  <si>
    <t>złożony wniosek 27.11.23 na IC przez Global Sport Academy Sp. z o. o.</t>
  </si>
  <si>
    <t>Prowadzenie zajęć według systemu ćwiczeń jogi akademickiej</t>
  </si>
  <si>
    <t>Prowadzenie zajęć z grupowych form fitnessu</t>
  </si>
  <si>
    <t>Akademia Mistrzostwa Sportowego, Rekreacji i Turystyki im. Sławomira Szymczaka</t>
  </si>
  <si>
    <t>Prowadzenie procesu treningowego z kiteboardingu</t>
  </si>
  <si>
    <t>Prowadzenie zajęć z kiteboardingu</t>
  </si>
  <si>
    <t>Projektowanie procesu dydaktycznego w kiteboardingu</t>
  </si>
  <si>
    <t>Prowadzenie procesu szkolenia zaawansowanego w tenisie stołowym</t>
  </si>
  <si>
    <t>Prowadzenie procesu szkolenia podstawowego w tenisie stołowym</t>
  </si>
  <si>
    <t>Prowadzenie procesu szkolenia wstępnego w tenisie stołowym</t>
  </si>
  <si>
    <t>Wykonywanie i montowanie więźb dachowych</t>
  </si>
  <si>
    <t>Montowanie drewnianych posadzek i okładzin ściennych</t>
  </si>
  <si>
    <t>Wydział Kwalifikacji
Naczelnik Natalia Pawłowska
Ewa Kowalczuk 
ewa.kowalczuk@mr.gov.pl
22 411 99 55
Marek Sołtysiak, Krzysztof Dmowski</t>
  </si>
  <si>
    <t>Montowanie stalowych konstrukcji ścian i dachów</t>
  </si>
  <si>
    <t>Audytowanie dostępności stron internetowych zgodnie ze standardem WCAG (Web Content Accessibility Guidelines)</t>
  </si>
  <si>
    <t>Sieć Badawcza ŁUKASIEWICZ - Instytut Technologii Eksploatacji w Radomiu.</t>
  </si>
  <si>
    <t>Audytowanie dokumentów cyfrowych w oparciu o standard WCAG (Web Content Accessibility Guidelines)</t>
  </si>
  <si>
    <t>Projektowanie i prowadzenie badań dostępności informacji elektronicznej z udziałem użytkowników-testerów z indywidualnymi potrzebami</t>
  </si>
  <si>
    <t>Wykorzystanie standardu WCAG (Web Content Accessibility Guidelines) przy tworzeniu i dostosowywaniu aplikacji mobilnych</t>
  </si>
  <si>
    <t>Wykorzystywanie standardu WCAG (Web Content Accessibility Guidelines) przy tworzeniu i dostosowywaniu stron internetowych</t>
  </si>
  <si>
    <t xml:space="preserve"> Obsługa platformy do nauczania zdalnego</t>
  </si>
  <si>
    <t>SWPS</t>
  </si>
  <si>
    <t>Wykonywanie izolacji przeciwwilgociowych i przeciwwodnych</t>
  </si>
  <si>
    <t>Zarządzanie relacjami z klientem z wykorzystaniem systemu CRM</t>
  </si>
  <si>
    <t>01.07.2019 (MPiT)</t>
  </si>
  <si>
    <t>Warto szkolić</t>
  </si>
  <si>
    <t>Identyfikowanie predyspozycji zawodowych w procesie rekrutacji oraz na rzecz rozwoju zawodowego wewnątrz organizacji</t>
  </si>
  <si>
    <t>Wdrażanie i koordynowanie procesów biznesowych (Lean Office)</t>
  </si>
  <si>
    <t>Projektowanie i prowadzenie treningu rozwoju kompetencji sprzedażowych</t>
  </si>
  <si>
    <t>Doradzanie w zakresie zakładania i prowadzenia działalności gospodarczej</t>
  </si>
  <si>
    <t>Organizowanie gospodarki odpadami medycznymi w miejscach ich wytwarzania</t>
  </si>
  <si>
    <t>Instytut Ochrony Środowiska - Państwowy Instytut Badawczy</t>
  </si>
  <si>
    <t>Instytut Ochrony Środowiska - Państwowy Instytut Badawczy - decyzja z dnia 06.07.2021</t>
  </si>
  <si>
    <t>Centrum Medyczne Kształcenia Podyplomowego w Warszawie
umowa podpisana</t>
  </si>
  <si>
    <t>Operator obrabiarek skrawających - Dyplom mistrzowski</t>
  </si>
  <si>
    <t>Zarządzanie cyberbezpieczeństwem - ekspert</t>
  </si>
  <si>
    <t>Zarządzanie cyberbezpieczeństwem - menedżer</t>
  </si>
  <si>
    <t>Zarządzanie cyberbezpieczeństwem - specjalista</t>
  </si>
  <si>
    <t>Monter sieci i instalacji sanitarnych - Dyplom mistrzowski</t>
  </si>
  <si>
    <t>07.11.2018 (MIiR)</t>
  </si>
  <si>
    <t>Realizacja projektów interim management (zarządzanie czasowe)</t>
  </si>
  <si>
    <t>Stowarzyszenie Interim Managers</t>
  </si>
  <si>
    <t xml:space="preserve">Wspieranie przedsiębiorców w opracowaniu i rozwoju projektów biznesowych </t>
  </si>
  <si>
    <t>Rozpoznawanie potencjału rozwojowego ucznia i prowadzenie rozmów z uczniem z wykorzystaniem metod coachingowych</t>
  </si>
  <si>
    <t>Lutowanie ręczne zespołów elektrycznych i elektronicznych wykonanych w technologii przewlekanej i powierzchniowej</t>
  </si>
  <si>
    <t xml:space="preserve">Fundacja Edukacyjne Centrum Doskonalenia
</t>
  </si>
  <si>
    <t xml:space="preserve">Sieć Badawcza Łukaszewicz - Instytut Technologii Eksploatacji w Radomiu
</t>
  </si>
  <si>
    <t>Lakierowanie w lakierniach przemysłowych - lakiernik przemysłowy</t>
  </si>
  <si>
    <t>NOVOL sp. z o.o.</t>
  </si>
  <si>
    <t>GIG Katowice</t>
  </si>
  <si>
    <t>Przeprowadzenie procesu renowacji i naprawy powłoki lakierowej</t>
  </si>
  <si>
    <t>Przygotowywanie pojazdów do lakierowania naprawczego - pomocnik lakiernika</t>
  </si>
  <si>
    <t>Prowadzenie szkoleń metodami aktywizującymi</t>
  </si>
  <si>
    <t>23.07.2018 (MEN)</t>
  </si>
  <si>
    <t>Projektowanie i wdrażanie działań zapobiegających przemocy szkolnej, wykluczaniu i prześladowaniu rówieśniczemu na poziomie oddziału szkolnego</t>
  </si>
  <si>
    <t>Siecią badawczą Łukasiewicz</t>
  </si>
  <si>
    <t>Wprowadzanie i monitorowanie programów zapobiegania przemocy rówieśniczej w szkołach i placówkach
(dawniej:Projektowanie i wdrażanie zintegrowanych systemów zapobiegających przemocy szkolnej, wykluczaniu i prześladowaniu rówieśniczemu na poziomie szkoły lub zespołu szkół</t>
  </si>
  <si>
    <t>Projektowanie procesów dydaktycznych w kształceniu zdalnym</t>
  </si>
  <si>
    <t>24.06.2019 (MEN)</t>
  </si>
  <si>
    <t>Nauczanie z wykorzystaniem narzędzi do nauczania zdalnego ( dawniej Wykorzystanie narzędzi on-line w kształceniu zdalnym)</t>
  </si>
  <si>
    <t>Prowadzenie pracy wychowawczej z grupą (dawnej: Prowadzenie pracy wychowawczej:</t>
  </si>
  <si>
    <t>16.10.2018 (MEN)</t>
  </si>
  <si>
    <t>Zarządzanie konfliktami w organizacji</t>
  </si>
  <si>
    <t>PZZJ - Główny Instytut Górnictwa</t>
  </si>
  <si>
    <t>Realizowanie jednostek lekcyjnych z nauki i doskonalenia jazdy na snowboardzie</t>
  </si>
  <si>
    <t>Stowarzyszenie Instruktorów i Trenerów Snowboardu</t>
  </si>
  <si>
    <t>27.07.2018 (MSiT)</t>
  </si>
  <si>
    <t>Planowanie i prowadzenie procesu dydaktycznego w snowboardzie</t>
  </si>
  <si>
    <t>Prowadzenie zajęć z nordic walkingu</t>
  </si>
  <si>
    <t>Polskie Stowarzyszenie Nordic Walking</t>
  </si>
  <si>
    <t>Planowanie i prowadzenie procesu szkoleniowo-dydaktycznego instruktorów nordic walking</t>
  </si>
  <si>
    <t>Prowadzenie treningu w snowboardzie</t>
  </si>
  <si>
    <t>14.06.2019 (MSiT)</t>
  </si>
  <si>
    <t>Programowanie procesu treningowego w snowboardzie</t>
  </si>
  <si>
    <t>Programowanie w języku C/C++</t>
  </si>
  <si>
    <t>27.09.2021
(MC)</t>
  </si>
  <si>
    <t xml:space="preserve"> Szczecińskie Collegium Informatyczne SCI Sp. z o.o</t>
  </si>
  <si>
    <t>PZZJ - Grupa Gumułka Euroedukacja Spółka z o.o</t>
  </si>
  <si>
    <t>Realizowanie projektów szkoleniowych dla organizacji (trener biznesu)
Realizowanie usług rozwojowych dla organizacji.</t>
  </si>
  <si>
    <t>Polskie Towarzystwo Trenerów Biznesu</t>
  </si>
  <si>
    <t xml:space="preserve">Polskie Towarzystwo Trenerów Biznesu </t>
  </si>
  <si>
    <t>Wykonywanie zabiegów przedłużania i stylizacji paznokci z elementami pielęgnacji dłoni i stóp</t>
  </si>
  <si>
    <t>AS Professional Beauty Stanisław Szewieczek</t>
  </si>
  <si>
    <t>11.12.2020 (MRPiT)</t>
  </si>
  <si>
    <t>IC - AS Professional Beauty Stanisław Szewieczek (Gdańsk)</t>
  </si>
  <si>
    <t>-Instytute Technologii Eksploatac</t>
  </si>
  <si>
    <t>Prowadzenie procesu treningowego w piłce ręcznej</t>
  </si>
  <si>
    <t>Związek Piłki Ręcznej w Polsce</t>
  </si>
  <si>
    <t>Instytut Sportu- Państwowy Instytut Badawczy</t>
  </si>
  <si>
    <t>Planowanie i prowadzenie procesu treningowego w piłce ręcznej</t>
  </si>
  <si>
    <t>Zarządzanie strategiczne zespołem w piłce ręcznej (stara nazwa: Zarządzanie strategiczne zespołem ukierunkowane na osiąganie najwyższych celów sportowych w piłce ręcznej)</t>
  </si>
  <si>
    <t>Sporządzanie ocen i ekspertyz technicznych oraz wycen jednostek pływających</t>
  </si>
  <si>
    <t>11.01.2023..</t>
  </si>
  <si>
    <t>Prowadzenie jednostki treningowej i zgrupowania sportowego w sporcie osób z niepełnosprawnościami</t>
  </si>
  <si>
    <t>Polski Komitet Paraolimpijski</t>
  </si>
  <si>
    <t>01.02.2023:</t>
  </si>
  <si>
    <t>Asystowanie w organizacji wydarzeń sportowych dla osób z niepełnosprawnościami</t>
  </si>
  <si>
    <t>Prowadzenie procesu dydaktycznego w snowboardzie</t>
  </si>
  <si>
    <t>Przewodnictwo turystyczne (stara nazwa: Przewodnictwo turystyczne dla wybranego obszaru)</t>
  </si>
  <si>
    <t xml:space="preserve">Polskie Towarzystwo Turystyczno-Krajoznawcze
</t>
  </si>
  <si>
    <t>WANiR</t>
  </si>
  <si>
    <t>Wspieranie osób doświadczających kryzysów psychicznych w procesie zdrowienia przez osoby z doświadczeniem psychozy (Asystent zdrowienia)</t>
  </si>
  <si>
    <t>Fundacja Wspierania Rozwoju Społecznego "Leonardo"</t>
  </si>
  <si>
    <t>Projektowanie, znakowanie i odnawianie szlaków turystycznych</t>
  </si>
  <si>
    <t>Pracownicy IBE powiązani z realizacją danego etapu prac</t>
  </si>
  <si>
    <t>Koordynator w MW</t>
  </si>
  <si>
    <t>Departament w MW</t>
  </si>
  <si>
    <t>Przewidywana najpóźniejsza, ustawowa data włączenia kwalifikacji do ZSK</t>
  </si>
  <si>
    <t>Emilia Danowska-Florczyk</t>
  </si>
  <si>
    <t>Wydział Kompetencji Cyfrowych
Departament Społeczeństwa Informacyjnego
e-mail: PiotrJan.Majewski@mc.gov.pl
telefon: 225568482
Anna Laszuk Anna.Laszuk@mc.gov.pl 
22 245 54 83</t>
  </si>
  <si>
    <t>Cyfryzacja KPRM
Departament Społeczeństwa Informacyjnego 
Dyrektor: Katarzyna Nosalska
sekretariat.dsi@mc.gov.pl
tel: 22 245 54 50
Naczelnik: Piotr Majewski
PiotrJan.Majewski@mc.gov.pl 
22 245 59 08</t>
  </si>
  <si>
    <t xml:space="preserve">
Anna Laszuk
Anna.Laszuk@mc.gov.pl
22 245 54 83 </t>
  </si>
  <si>
    <t xml:space="preserve">KWALIFIKACJA WŁĄCZONA
Obwieszczenie opublikowano w dniu 16.03.2021 r. 
29.04.2021: w dniu 20.04.2021 r., za pośrednictwem systemu informatycznego Zintegrowanego Rejestru Kwalifikacji, zostały przekazane do Ministra Cyfryzacji  wnioski o nadanie uprawnienia do certyfikowania n/w kwalifikacji zawierające braki formalne. Brak uzupełnienia przez Wnioskodawcę informacji o warunkach organizacyjnych i kadrowych oraz o spełnieniu dodatkowych warunków, o których mowa w art. 25 ust. 2 pkt 7 oraz brak dowodu wpłaty.
</t>
  </si>
  <si>
    <t xml:space="preserve">KWALIFIKACJA WŁĄCZONA
Obwieszczenie opublikowano w dniu 15.03.2021 r. 
29.04.2021: w dniu 20.04.2021 r., za pośrednictwem systemu informatycznego Zintegrowanego Rejestru Kwalifikacji, zostały przekazane do Ministra Cyfryzacji  wnioski o nadanie uprawnienia do certyfikowania n/w kwalifikacji zawierające braki formalne. Brak uzupełnienia przez Wnioskodawcę informacji o warunkach organizacyjnych i kadrowych oraz o spełnieniu dodatkowych warunków, o których mowa w art. 25 ust. 2 pkt 7 oraz brak dowodu wpłaty.
</t>
  </si>
  <si>
    <t>Karolina Malinowska</t>
  </si>
  <si>
    <t>Departament Strategii, Kwalifikacji i Kształcenia Zawodowego
Katarzyna Maksymiuk
katarzyna.maksymiuk@men.gov.pl
22 347 43 86</t>
  </si>
  <si>
    <t>Departament Strategii, Kwalifikacji i Kształcenia Zawodowego
Dyrektor Piotr Bartosiak. 
tel: (22) 34-74-195 
z-ca Marianna Brzozowska-Skwarek"</t>
  </si>
  <si>
    <t>Departament Strategii, Kwalifikacji i Kształcenia Zawodowego
Katarzyna Maksymiuk
katarzyna.maksymiuk@@men.gov.pl
22 347 43 86"
Lech Boguta lech.boguta@men.gov.pl 
22 347 43 40</t>
  </si>
  <si>
    <t>27. wybór i podpisywanie umowy z PZZJ</t>
  </si>
  <si>
    <t>KWALIFIKACJA WŁĄCZONA
Obwieszczenie opublikowano w Monitorze Polskim w dniu 11.12.2020 r. 
29.04.2021: w dniu 06.04.2021 - Minister Edukacji i Nauki wydał pozytywną decyzję nadającą podmiotowi SWPS Uniwersytet Humanistycznospołeczny uprawnienie do certyfikowania kwalifikacji "Rozpoznawanie potencjału rozwojowego ucznia i prowadzenie rozmów z uczniem z wykorzystaniem metod coachingowych".</t>
  </si>
  <si>
    <t>Elżbieta Strzemieczna</t>
  </si>
  <si>
    <t xml:space="preserve"> 29.04.2021: wpłynęły 2 opinie sporządzone przez specjalistów zewn. Obecnie trwa opiniowanie kwalifikacji przez Departament Wychowania i Edukacji Włączającej (DWEW).
30.08.2021:DSKKZ  wysłał do Wnioskodawcy  maila z uwagami oraz propozycją połączenia obu kwalifikacji.
29.09.2021: bez zmian
29.10.2021: bez zmian
30.11.2021: bez  zmian
30.12.2021: bez zmian
31.01.2022: 1w dniu 7.01.2022 – ponowne wysłanie maila do Wnioskodawcy z propozycją połączenia kwalifikacji
22.02.2022: W kontakcie roboczym z Wnioskodawcą – oczekiwanie na ustosunkowanie się do uwag specjalistów, w tym propozycji połączenia kwalifikacji ( osoba odpowiedzialna za opis kwalifikacji nie pracuje już w PTP)</t>
  </si>
  <si>
    <t>Bieżace monitorowanie sytuacji, ewentualnie pomoc w korekcie opisu kwalifikacji.</t>
  </si>
  <si>
    <t xml:space="preserve"> 29.04.2021: wpłynęły 2 opinie sporządzone przez specjalistów zewn. Obecnie trwa opiniowanie kwalifikacji przez Departament Wychowania i Edukacji Włączającej (DWEW).
30.08.2021:DSKKZ  wysłał do Wnioskodawcy  maila z uwagami oraz propozycją połączenia obu kwalifikacji.
29.09.2021: bez zmian
29.10.2021: bez zmian
30.11.2021: bez zmian
30.12.2021: bez zmian
31.01.2022: w dniu 17.01.2022 – ponowne wysłanie maila do Wnioskodawcy z propozycją połączenia kwalifikacji
22.02.2022: W kontakcie roboczym z Wnioskodawcą – oczekiwanie na ustosunkowanie się do uwag specjalistów, w tym propozycji połączenia kwalifikacji ( osoba odpowiedzialna za opis kwalifikacji nie pracuje już w PTP)</t>
  </si>
  <si>
    <t>Boris Poleganow</t>
  </si>
  <si>
    <t xml:space="preserve">29.04.2021: w dniu 06.04.2021 projekt obwieszczenia został przekazany do Departamentu Prawa Oświatowego
31.01.2022: Wnioskodawca przy wsparciu IBE odniósł się do uwag Departamentu Prawa Oświatowego. W najbliższym czasie DSKKZ planuje spotkanie z DPO z udziałem Wnioskodawcy i ekspertów z IBE.
</t>
  </si>
  <si>
    <t>Departament Strategii, Kwalifikacji i Kształcenia Zawodowego
Katarzyna Maksymiuk
katarzyna.maksymiuk@@men.gov.pl
22 347 43 86
Lech Boguta lech.boguta@men.gov.pl 
22 347 43 40</t>
  </si>
  <si>
    <t>Projektowanie i wdrażanie działań zapobiegających przemocy szkolnej, wykluczaniu i prześladowaniu rówieśniczemu na poziomie zespołu klasowego</t>
  </si>
  <si>
    <t>KWALIFIKACJA WŁĄCZONA
Obwieszczenie zostało opublikowane w dniu: 29.12.2021
w dniu 04.02.2022 r. został przekazany do Ministra Edukacji i Nauki poprawny formalnie wniosek o IC dla kwalifikacji rynkowej: „Wprowadzanie i monitorowanie programów zapobiegania przemocy rówieśniczej w szkołach”.</t>
  </si>
  <si>
    <t>"Departament Strategii, Kwalifikacji i Kształcenia Zawodowego
Dyrektor Piotr Bartosiak. 
tel: (22) 34-74-195 
z-ca Marianna Brzozowska-Skwarek"""</t>
  </si>
  <si>
    <t xml:space="preserve">KWALIFIKACJA WŁĄCZONA
Obwieszczenie zostało opublikowane w dniu: 21.06.2021
Trwa procedowanie decyzji administracyjnej.
(29.10.2021: bez zmian) 
</t>
  </si>
  <si>
    <t>Piotr Bordzoł, Helena Jędrzejczak, Boris Poleganow</t>
  </si>
  <si>
    <t xml:space="preserve">KWALIFIKACJA WŁĄCZONA
Obwieszczenie zostało opublikowane w dniu: 17.09.2020 r. 
15.01.2021 podpisana decyzja administracyjna..
(30.07.2021: bez zmian) </t>
  </si>
  <si>
    <t>Anna Sitek, Maciej Tauber, Magda Kamieniecka</t>
  </si>
  <si>
    <t>2019.06 (przekroczenie)</t>
  </si>
  <si>
    <r>
      <rPr>
        <rFont val="Arial"/>
        <color rgb="FF000000"/>
        <sz val="10.0"/>
      </rPr>
      <t xml:space="preserve">Notatka w sprawie kwalifikacji od dnia 17.10.2020 czeka na podpis Dyrekcji departamentu.
 </t>
    </r>
    <r>
      <rPr>
        <rFont val="Arial"/>
        <b/>
        <color rgb="FF000000"/>
        <sz val="10.0"/>
      </rPr>
      <t>BEZ ZMIAN!</t>
    </r>
  </si>
  <si>
    <t>Helena Jędrzejczak, Boris Poleganow, Piotr Bordzoł</t>
  </si>
  <si>
    <t xml:space="preserve">KWALIFIKACJA WŁĄCZONA 
Obwieszczenie zostało opublikowane w dniu 29.12.2018 r.
16.07.2019: wybrano PZZJ, nie podpisano jeszcze umowy
23.04.2019: uprawnienia IC przyznano Związkowi Harcertwa Polskiego.
(30.07.2021: bez zmian) </t>
  </si>
  <si>
    <t xml:space="preserve"> W dniu 3.12.2020 Departament Prawny przedstawił propozycje zmian w obwieszczeniu
W dniu 17.12.2020 uwagi do obwieszczenia zostały przekazane wnioskodawcy. 
28.05.2021: W prace nad obwieszczeniem włączył się IBE
29.10.2021: bez zmian
30.11.2021: Dyrekcja IBE wysłała pismo w sparwie wsparcie przy realizacji wskaźnika PO WER.
30.12.2021: 17.12.2021 Wnioskodawca przy wsparciu IBE odniósł się do uwag Departamentu Prawnego i DSKKZ, poprawił obwieszczenie oraz dokonał zmian w opisie kwalifikacji.
31.01.2022: 11.01. 2022 poprawione  przez Wnioskodawce obwieszczenie zostało przesłane do DPO.
25.02.2022: IBE ustosunkowało się do uwag DPO.</t>
  </si>
  <si>
    <t xml:space="preserve"> Notatka w sprawie kwalifikacji od dnia 27.10.2020 czeka na podpis Dyrekcji departamentu.
31.01.2022: 21.01.2022 – wysłane pismo do Wnioskodawcy z propozycją wprowadzenia zmian we wniosku</t>
  </si>
  <si>
    <t xml:space="preserve">KWALIFIKACJA WŁĄCZONA
W dniu 19.05.2021  zostało opublikowane obwieszczenie.o właczeniu do ZSK kwalifikacji rynkowej.
W dniu 14.06.2021r., został przekazany do Ministra Edukacji i Nauki poprawny wniosek o nadanie uprawnień do certyfikowania kwalifikacji rynkowej "Nauczanie z wykorzystaniem narzędzi do nauczania zdalnego" złożony przez SWPS Uniwersytet Humanistycznospołeczny.
30.08.2021: projekt decyzji administracyjnej został przekazany do DPO.
29.09.2021: bez zmian
W dniu 12.10.2021 r. - Minister  Edukacji i Nauki wydał pozytywną decyzję nadającą  SWPS Uniwersytet Humanistycznospołeczny uprawnienie do certyfikowania kwalifikacji  "Nauczanie z wykorzystaniem narzędzi zdalnych"  </t>
  </si>
  <si>
    <t>"Departament Strategii, Kwalifikacji i Kształcenia Zawodowego
Katarzyna Maksymiuk
katarzyna.maksymiuk@@men.gov.pl
22 347 43 86""
Lech Boguta lech.boguta@men.gov.pl 
22 347 43 40"</t>
  </si>
  <si>
    <t>28.05.2021: IBE wspierało MW przy pozskaniu specjalistów, trwa procedowanie umów ze specjalistami.
30.08.2021: dwie opinie już wpłynęły, DSKKZ czeka na podpisanie jeszcze jednej umowy – początek września
29.09.2021: w dniu 23.09 nastąpiło  podpisanie umowy ze specjalistą (opinia ma wpłynąć do 29.09)
29.10.2021: w dniu 15.10.2021 zostało do Wnioskodawcy  wysłane  zestawienie uwag z konsultacji i opinii specjalistów 
30.11.2021: bez zmian
30.12.2021: bez zmian
31.01.2022: W trakcie prac nad notatką w sprawie oceny wniosku oraz przypisania poziomu PRK (wybór ekspertów) 
22.02.2022: Eksperci zostali wybrani, przygotowanie do spotkania zespołu ekspertów</t>
  </si>
  <si>
    <t>Jerzy Furman</t>
  </si>
  <si>
    <t xml:space="preserve">Wydział Naboru i Promocji Pracodawcy  
Biuro Dyrektora Generalnego 
Karolina Damaschke-Florczak
główny specjalista
tel. (+48 22) 369 16 75,
karolina.damaschke-florczak@mos.gov.pl
</t>
  </si>
  <si>
    <t>Departament Ciepłownictwa
Dyrektor: Piotr Sprzączak
 tel. (22) 695-82-81
departament.cieplownictwa@klimat.gov.pl</t>
  </si>
  <si>
    <t xml:space="preserve"> Radosław Tabak - naczelnik Wydziału Kogeneracji i Ciepłownictwa
 22 369 10 81
radoslaw.tabak@klimat.gov.pl</t>
  </si>
  <si>
    <t xml:space="preserve">
29.09.2021: w dniu 07.09.2021 r., zostały przekazane do Ministra Koordynatora ZSK, zwrócone  wnioski  o włączenie kwalifikacji rynkowych z Ministerstwa Klimatu i Środowiska (niewłaściwe ministerstwo -  komentarze w SI ZRK, rozszerzenie przesyłam w załączonych notatkach), celem podjęcia dalszych działań w sprawie ustalenia ministra właściwego dla przedmiotowych kwalifikacji. </t>
  </si>
  <si>
    <t>Departament Ciepłownictwa
Dyrektor: Piotr Sprzączak
 tel. 22 695-82-81
departament.cieplownictwa@klimat.gov.pl</t>
  </si>
  <si>
    <t>"Departament Ciepłownictwa
Dyrektor: Piotr Sprzączak
 tel. 22 695-82-81
departament.cieplownictwa@klimat.gov.pl"</t>
  </si>
  <si>
    <t xml:space="preserve">
29.09.2021: w dniu 07.09.2021 r., zostały przekazane do Ministra Koordynatora ZSK, zwrócone  wnioski  o włączenie kwalifikacji rynkowych z Ministerstwa Klimatu i Środowiska (niewłaściwe ministerstwo -  komentarze w SI ZRK, rozszerzenie przesyłam w załączonych notatkach), celem podjęcia dalszych działań w sprawie ustalenia ministra właściwego dla przedmiotowych kwalifikacji. 
</t>
  </si>
  <si>
    <t xml:space="preserve">Biuro Dyrektora Generalnego
Dyrektor:Joanna Marzycka
22 694 56 02
sekretariat.BDG@mf.gov.pl
Anna Kęsik - koordynator 
22 6943772 
532 517391
anna.kesik@mf.gov.pl
</t>
  </si>
  <si>
    <t>Departament Informatyzacji
Dyrektor: Piotr Patroński
tel.: 22 694 31 06
sekretariat.di@mf.gov.pl</t>
  </si>
  <si>
    <t xml:space="preserve">
Iwona Kobus-Mizak
główny specjalista
Zespół ds. Rozwoju Zawodowego
Biuro Dyrektora Generalnego
iwona.kobus-mizak@mf.gov.pl
532 541 038
Bożena Strychacz
22 694 44 83
bozena.strychacz@mf.gov.pl
Włodzimierz Bednarski - naczelnik 
22 694 41 78
Wlodzimierz.Bednarski@mf.gov.pl</t>
  </si>
  <si>
    <t>25.04.2019 (MF)</t>
  </si>
  <si>
    <t>01.08.2021:w dniu 22.03.2021 r., został przekazany do Ministra Koordynatora ZSK, zwrócony  wniosek  o włączenie kwalifikacji rynkowej z Ministerstwa Finansów celem podjęcia dalszych działań w sprawie ustalenia ministra właściwego dla przedmiotowej kwalifikacji. Sprawa została przekazana do KPRM.
W dniu 8.09.2021 zgodnie z rozstrzygnięciem Prezesa Rady Ministrów, wniosek został przekazany do Ministra Finansów, Funduszy i Poltyki Regionalnej.
26.10.2021: skierowano pytanie w sprawie wniosku do pracownika. Wniosek jest analizowany.
26.11.2021: trwa analiza wniosku po wewnętrznej konsultacji pod kątem zidentyfikowania środowisk zainteresowanych, z którymi powinien zostać skonsultowany zgodnie z art. 19 ustawy o ZSK. 
20.12.2021: Minister Finansów zaprosił zainteresowane środowiska do udziału w konsultacjach dotyczących włączenia przedmiotowej kwalifikacji do ZSK (termin przekazania opinii: 13 styczeń 2022 r.).
26.01.2022: trwa analiza uwag po zakończonych konsultacjach ze środowiskami zainteresowanymi.
25.02.2022: w trakcie podsumowania konsultacji ze środowiskami zainteresowanymi.</t>
  </si>
  <si>
    <t>Departament Edukacji Morskiej 
Dyrektor: Janusz Karp
tel.: 22 583 86 40
e-mail: SekretariatDEM@mgm.gov.pl
Albert.Oksiutowicz
Albert.Oksiutowicz@mgm.gov.pl
22 583 88 98</t>
  </si>
  <si>
    <t>Departament Edukacji Morskiej 
Dyrektor: Janusz Karp
tel.: 22 583 86 40
fax: 22 583 86 41
e-mail: SekretariatDEM@mgm.gov.pl</t>
  </si>
  <si>
    <t>Albert.Oksiutowicz
Albert.Oksiutowicz@mgm.gov.pl
22 583 88 98</t>
  </si>
  <si>
    <t>28. kwalifikacja funkcjonująca w ZSK</t>
  </si>
  <si>
    <t>KWALIFIKACJA WŁĄCZONA
Uaktualnione obwieszczenie zostało opublikowane w Monitorze Polskim w dniu 04.05.2021.
16 lutego 2022 r. kwalifikacja rynkowa "Określanie stanu technicznego oraz wycena rekreacyjnych jednostek pływających i skuterów wodnych" uzyskała status kwalifikacji funkcjonującej w Zintegrowanym Systemie Kwalifikacji. 
IC -  Polski Związek Motorowodny i Narciarstwa Wodnego
PZZJ - Akademia Morska w Szczecinie</t>
  </si>
  <si>
    <t>9.11.2021: planowane jest spotkanie trójstronne MW - IC - PZZJ</t>
  </si>
  <si>
    <t>Natalia Kopeć-Panek, Boris Poleganow</t>
  </si>
  <si>
    <t xml:space="preserve">Departament Transportu Drogowego
Dyrektor: Renata Rychter
Zastępca dyrektora: Aldona Wieczorek
Zastępca dyrektora: Krzysztof Tomczak
tel. 22 630 12 40
e-mail: sekretariatDTD@mi.gov.pl </t>
  </si>
  <si>
    <t>Agnieszka Machowska - Główny specjalista
Agnieszka.Machowska@mi.gov.pl
tel. 22 630 12 64</t>
  </si>
  <si>
    <t>30.07.2021: w dniu 20.07.2021 w MI  odbyło się spotkanie Dyrektora IBE z udziałem Dyrekcji Departamentu Edukacji Morskiej oraz przedstawicieli Departamentu Transportu Drogowego. Tematem spotkania było omówienie sytuacji dot. wdrażanaia ZSK i działań, które wymagają podjęcia przez Departament Transportu.
30.08.2021: do rozpatrywania wniosków został wskazany nowa pracownica.. 2.09.2021 będzie na warsztatach z zakresu włączania kwalifikacji do ZSK oraz SI ZRK.
30.09.2021: bez zmian
29.10.2021: bez zmian
30.11.2021: bez zmian
30.12.2021: bez zmian
31.01.2022: z powodu zmian organizacyjnych w Departamencie ( zmiana Dyrekcji) prace związane z ZSK zeszły na dalszy plan
28.02.2022: bez zmian</t>
  </si>
  <si>
    <t>Rekomendowane spotkanie z nowa dyrekcją DTS</t>
  </si>
  <si>
    <t>Wydział Kwalifikacji
Departament Jednostek Nadzorowanych i Podległych
Ministerstwo Rozwoju i Technologii
tel. 411 94 65
Natalia.Pawlowska@mrit.gov.pl</t>
  </si>
  <si>
    <t>Departament Jednostek Nadzorowanych i Podległych
Dyrektor: Paweł Wochowski
tel.: 22 411 98 07
e-mail: sekretariatDNP@mrit.gov.pl</t>
  </si>
  <si>
    <t xml:space="preserve"> Pozyskano dwie opinie specjalistów; pozytywną i negatywną. Trwa pozyskiwanie trzeciego specjalisty.
28.04.2021:  IBE zarokomendowało kandydata na specjalistę, MW ocenia kandydaturę. Jednocześnie czeka na poprawę wniosku przez Wnioskodawcę.
27.08 2021 Obecnie spodziewne jest spowolnienie prac w związku ze zmianami organziacyjnymi w ministerstwie i brakiem odpowiednich pełnomocnictw.
29.09.2021:(bez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Opinie 2 specjalistów nierozstrzygające, umowa z trzecim w przygotowaniu.
28.02.2022: bez zmian</t>
  </si>
  <si>
    <t>Agnieszka Grabowska, Boris Poleganow</t>
  </si>
  <si>
    <t>30.10.2020: Specjaliści zostali wskazani przez Radę Sektorową. Oczekują wprowadzenia zmian w treści wniosku przed wydaniem opinii. Wnioskodawca poprawia wniosek.
27.08 2021 Obecnie spodziewne jest spowolnienie prac w związku ze zmianami organziacyjnymi w ministerstwie i brakiem odpowiednich pełnomocnictw.
29.09.2021:(bez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Wnioskodawca chce, aby inny podmiot w jego imieniu zajmował się wnioskiem. Mw planujemy zoganizować spotkanie w tej sprawie w styczniu.
28.02.2022: nie udało się pozyskać specjalistó.</t>
  </si>
  <si>
    <t>Anna Sitek, Krystyna Jezuita</t>
  </si>
  <si>
    <r>
      <rPr>
        <rFont val="Arial"/>
        <color rgb="FF000000"/>
        <sz val="10.0"/>
      </rPr>
      <t xml:space="preserve">Departament Szkolnictwa Artystycznego i Edukacji Kulturalnej
Dyrektor: Jarosław Wartak
tel.: 22 55 15 590 
dek@mkidn.gov.pl
</t>
    </r>
    <r>
      <rPr>
        <rFont val="Arial"/>
        <b/>
        <color rgb="FF000000"/>
        <sz val="10.0"/>
      </rPr>
      <t xml:space="preserve">Naczelnik: Beata Drewniacka 22 55 15 589
bdrewniacka@mkidn.gov.pl
</t>
    </r>
    <r>
      <rPr>
        <rFont val="Arial"/>
        <color rgb="FF000000"/>
        <sz val="10.0"/>
      </rPr>
      <t xml:space="preserve">
Maria Orłowska
22 55 15 588
morlowska@mkidn.gov.pl</t>
    </r>
  </si>
  <si>
    <t>Departament Szkolnictwa Artystycznego i Edukacji Kulturalnej
Dyrektor: Jarosław Wartak
tel.: 22 55 15 590 
dek@mkidn.gov.pl</t>
  </si>
  <si>
    <t>Maria Orłowska
22 55 15 588
morlowska@mkidn.gov.pl
Piotr Majewski 
+48 (22) 55-15-787 
pmajewski1@kulturaisport.gov.pl
Beata Drewniacka - przełożona P. Orłowskiej i P. Majewskiego
22 55 15 589
bdrewniacka@mkidn.gov.pl</t>
  </si>
  <si>
    <r>
      <rPr>
        <rFont val="Arial, sans-serif"/>
        <color rgb="FF000000"/>
        <sz val="10.0"/>
      </rPr>
      <t xml:space="preserve">27.11.2020: Po rozmowie z naczelnik p. Wydziału Beatą Drewniacką rekomendowany kontakt z Zastępcą Dyrektora Biura Dyrektora Generalnego Tomaszem Dziurzyńskim w celu zwrócenia uwagi na istotność ZSK
25.10.2021: bez zmian w procedowaniu. 
</t>
    </r>
    <r>
      <rPr>
        <rFont val="Arial, sans-serif"/>
        <b/>
        <color rgb="FF000000"/>
        <sz val="10.0"/>
      </rPr>
      <t xml:space="preserve">Dyrektor Generalny wyraził zgodę na utworzenie osobnego stanowiska ds. zadań związanych z ZSK. W związku z tym, sprawami ZSK w resorcie kultury będzie się zajmował Pan Piotr Majewski.
</t>
    </r>
    <r>
      <rPr>
        <rFont val="Arial, sans-serif"/>
        <color rgb="FF000000"/>
        <sz val="10.0"/>
      </rPr>
      <t>24.02.2022: bez zmian.</t>
    </r>
  </si>
  <si>
    <t>Krystyna Jezuita, Boris Poleganow</t>
  </si>
  <si>
    <r>
      <rPr>
        <rFont val="Arial"/>
        <color rgb="FF000000"/>
        <sz val="10.0"/>
      </rPr>
      <t xml:space="preserve">Departament Szkolnictwa Artystycznego i Edukacji Kulturalnej
Dyrektor: Jarosław Wartak
tel.: 22 55 15 590 
dek@mkidn.gov.pl
</t>
    </r>
    <r>
      <rPr>
        <rFont val="Arial"/>
        <b/>
        <color rgb="FF000000"/>
        <sz val="10.0"/>
      </rPr>
      <t xml:space="preserve">Naczelnik: Beata Drewniacka 22 55 15 589
bdrewniacka@mkidn.gov.pl
</t>
    </r>
    <r>
      <rPr>
        <rFont val="Arial"/>
        <color rgb="FF000000"/>
        <sz val="10.0"/>
      </rPr>
      <t xml:space="preserve">
Maria Orłowska
22 55 15 588
morlowska@mkidn.gov.pl</t>
    </r>
  </si>
  <si>
    <t>Organizowanie i realizowanie prezentacji fotograficznych o charakterze wystawienniczym</t>
  </si>
  <si>
    <r>
      <rPr>
        <rFont val="Arial, sans-serif"/>
        <color rgb="FF000000"/>
        <sz val="10.0"/>
      </rPr>
      <t xml:space="preserve">27.11.2020: Po rozmowie z naczelnik p. Wydziału Beatą Drewniacką rekomendowany kontakt z Zastępcą Dyrektora Biura Dyrektora Generalnego Tomaszem Dziurzyńskim w celu zwrócenia uwagi na istotność ZSK
25.10.2021: bez zmian w procedowaniu. 
</t>
    </r>
    <r>
      <rPr>
        <rFont val="Arial, sans-serif"/>
        <b/>
        <color rgb="FF000000"/>
        <sz val="10.0"/>
      </rPr>
      <t xml:space="preserve">Dyrektor Generalny wyraził zgodę na utworzenie osobnego stanowiska ds. zadań związanych z ZSK. W związku z tym, sprawami ZSK w resorcie kultury będzie się zajmował Pan Piotr Majewski.
</t>
    </r>
    <r>
      <rPr>
        <rFont val="Arial, sans-serif"/>
        <color rgb="FF000000"/>
        <sz val="10.0"/>
      </rPr>
      <t>24.02.2022: bez zmian.</t>
    </r>
  </si>
  <si>
    <r>
      <rPr>
        <rFont val="Arial"/>
        <color rgb="FF000000"/>
        <sz val="10.0"/>
      </rPr>
      <t xml:space="preserve">Departament Szkolnictwa Artystycznego i Edukacji Kulturalnej
Dyrektor: Jarosław Wartak
tel.: 22 55 15 590 
dek@mkidn.gov.pl
</t>
    </r>
    <r>
      <rPr>
        <rFont val="Arial"/>
        <b/>
        <color rgb="FF000000"/>
        <sz val="10.0"/>
      </rPr>
      <t xml:space="preserve">Naczelnik: Beata Drewniacka 22 55 15 589
bdrewniacka@mkidn.gov.pl
</t>
    </r>
    <r>
      <rPr>
        <rFont val="Arial"/>
        <color rgb="FF000000"/>
        <sz val="10.0"/>
      </rPr>
      <t xml:space="preserve">
Maria Orłowska
22 55 15 588
morlowska@mkidn.gov.pl</t>
    </r>
  </si>
  <si>
    <r>
      <rPr>
        <rFont val="Arial, sans-serif"/>
        <color rgb="FF000000"/>
        <sz val="10.0"/>
      </rPr>
      <t xml:space="preserve">27.11.2020: Po rozmowie z naczelnik p. Wydziału Beatą Drewniacką rekomendowany kontakt z Zastępcą Dyrektora Biura Dyrektora Generalnego Tomaszem Dziurzyńskim w celu zwrócenia uwagi na istotność ZSK
25.10.2021: bez zmian w procedowaniu. 
</t>
    </r>
    <r>
      <rPr>
        <rFont val="Arial, sans-serif"/>
        <b/>
        <color rgb="FF000000"/>
        <sz val="10.0"/>
      </rPr>
      <t xml:space="preserve">Dyrektor Generalny wyraził zgodę na utworzenie osobnego stanowiska ds. zadań związanych z ZSK. W związku z tym, sprawami ZSK w resorcie kultury będzie się zajmował Pan Piotr Majewski.
</t>
    </r>
    <r>
      <rPr>
        <rFont val="Arial, sans-serif"/>
        <color rgb="FF000000"/>
        <sz val="10.0"/>
      </rPr>
      <t>24.02.2022: bez zmian.</t>
    </r>
  </si>
  <si>
    <r>
      <rPr>
        <rFont val="Arial"/>
        <color rgb="FF000000"/>
        <sz val="10.0"/>
      </rPr>
      <t xml:space="preserve">Departament Szkolnictwa Artystycznego i Edukacji Kulturalnej
Dyrektor: Jarosław Wartak
tel.: 22 55 15 590 
dek@mkidn.gov.pl
</t>
    </r>
    <r>
      <rPr>
        <rFont val="Arial"/>
        <b/>
        <color rgb="FF000000"/>
        <sz val="10.0"/>
      </rPr>
      <t xml:space="preserve">Naczelnik: Beata Drewniacka 22 55 15 589
bdrewniacka@mkidn.gov.pl
</t>
    </r>
    <r>
      <rPr>
        <rFont val="Arial"/>
        <color rgb="FF000000"/>
        <sz val="10.0"/>
      </rPr>
      <t xml:space="preserve">
Maria Orłowska
22 55 15 588
morlowska@mkidn.gov.pl</t>
    </r>
  </si>
  <si>
    <r>
      <rPr>
        <rFont val="Arial, sans-serif"/>
        <color rgb="FF000000"/>
        <sz val="10.0"/>
      </rPr>
      <t xml:space="preserve">27.11.2020: Po rozmowie z naczelnik p. Wydziału Beatą Drewniacką rekomendowany kontakt z Zastępcą Dyrektora Biura Dyrektora Generalnego Tomaszem Dziurzyńskim w celu zwrócenia uwagi na istotność ZSK
25.10.2021: bez zmian w procedowaniu. 
</t>
    </r>
    <r>
      <rPr>
        <rFont val="Arial, sans-serif"/>
        <b/>
        <color rgb="FF000000"/>
        <sz val="10.0"/>
      </rPr>
      <t xml:space="preserve">Dyrektor Generalny wyraził zgodę na utworzenie osobnego stanowiska ds. zadań związanych z ZSK. W związku z tym, sprawami ZSK w resorcie kultury będzie się zajmował Pan Piotr Majewski. 
</t>
    </r>
    <r>
      <rPr>
        <rFont val="Arial, sans-serif"/>
        <color rgb="FF000000"/>
        <sz val="10.0"/>
      </rPr>
      <t>24.02.2022: bez zmian.</t>
    </r>
  </si>
  <si>
    <r>
      <rPr>
        <rFont val="Arial"/>
        <color rgb="FF000000"/>
        <sz val="10.0"/>
      </rPr>
      <t xml:space="preserve">Departament Szkolnictwa Artystycznego i Edukacji Kulturalnej
Dyrektor: Jarosław Wartak
tel.: 22 55 15 590 
dek@mkidn.gov.pl
</t>
    </r>
    <r>
      <rPr>
        <rFont val="Arial"/>
        <b/>
        <color rgb="FF000000"/>
        <sz val="10.0"/>
      </rPr>
      <t xml:space="preserve">Naczelnik: Beata Drewniacka 22 55 15 589
bdrewniacka@mkidn.gov.pl
</t>
    </r>
    <r>
      <rPr>
        <rFont val="Arial"/>
        <color rgb="FF000000"/>
        <sz val="10.0"/>
      </rPr>
      <t xml:space="preserve">
Maria Orłowska
22 55 15 588
morlowska@mkidn.gov.pl</t>
    </r>
  </si>
  <si>
    <r>
      <rPr>
        <rFont val="Arial, sans-serif"/>
        <color rgb="FF000000"/>
        <sz val="10.0"/>
      </rPr>
      <t xml:space="preserve">25.10.2021: bez zmian w procedowaniu. We wrześniu MW planowało ponowienie konsultacji środowiskowych, jeszcze nie ponowiono. 
</t>
    </r>
    <r>
      <rPr>
        <rFont val="Arial, sans-serif"/>
        <b/>
        <color rgb="FF000000"/>
        <sz val="10.0"/>
      </rPr>
      <t xml:space="preserve">Dyrektor Generalny wyraził zgodę na utworzenie osobnego stanowiska ds. zadań związanych z ZSK. W związku z tym, sprawami ZSK w resorcie kultury będzie się zajmował Pan Piotr Majewski. 
</t>
    </r>
    <r>
      <rPr>
        <rFont val="Arial, sans-serif"/>
        <color rgb="FF000000"/>
        <sz val="10.0"/>
      </rPr>
      <t>24.02.2022: bez zmian.</t>
    </r>
  </si>
  <si>
    <t xml:space="preserve">
Wnioskodawca wyraził gotowość do połączenia kwalifikacji z innymi, podobnymi wnioskami. Kwalifikacje "Tworzenie i rozwój wizerunku marki", "Budowanie strategii marketingowej marki" i "Analizowanie i prognozowanie trendów rynkowych" i "Badanie struktury skojarzeniowej i podobieństwa znaczeniowego marki handlowej" mają bardzo podobny charakter. PW na prośbę MW dokona analizy różnic i podobieństw pomiędzy tymi wnioskami.) 28.06.2021: pozyskano opinie od dwóch specjalistów, przygotowywanie karty oceny wniosku.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procedowana jest karta oceny wniosku.
28.02.2022: w trakcie podpisywania umów z ekspartami.</t>
  </si>
  <si>
    <t>Budowanie i realizacja  strategii marketingowej marki</t>
  </si>
  <si>
    <t xml:space="preserve">28.05.2021: Wydział kwalifikacji jest w takcie analizy opinii specjalistów.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30.11.2021: karta oceny została zaakceptowana.
28.02.2022: wpłynął formularz zgłoszeniowy na eksperta (w planach zespół ekspertów po podpisaniu umowy
</t>
  </si>
  <si>
    <r>
      <rPr>
        <rFont val="Arial"/>
        <color rgb="FF000000"/>
        <sz val="10.0"/>
      </rPr>
      <t xml:space="preserve">Departament Szkolnictwa Artystycznego i Edukacji Kulturalnej
Dyrektor: Jarosław Wartak
tel.: 22 55 15 590 
dek@mkidn.gov.pl
</t>
    </r>
    <r>
      <rPr>
        <rFont val="Arial"/>
        <b/>
        <color rgb="FF000000"/>
        <sz val="10.0"/>
      </rPr>
      <t xml:space="preserve">Naczelnik: Beata Drewniacka 22 55 15 589
bdrewniacka@mkidn.gov.pl
</t>
    </r>
    <r>
      <rPr>
        <rFont val="Arial"/>
        <color rgb="FF000000"/>
        <sz val="10.0"/>
      </rPr>
      <t xml:space="preserve">
Maria Orłowska
22 55 15 588
morlowska@mkidn.gov.pl</t>
    </r>
  </si>
  <si>
    <r>
      <rPr>
        <rFont val="Arial, sans-serif"/>
        <color rgb="FF000000"/>
        <sz val="10.0"/>
      </rPr>
      <t xml:space="preserve">25.10.2021: bez zmian w procedowaniu. We wrześniu MW planowało ponowienie konsultacji środowiskowych, jeszcze nie ponowiono. 
</t>
    </r>
    <r>
      <rPr>
        <rFont val="Arial, sans-serif"/>
        <b/>
        <color rgb="FF000000"/>
        <sz val="10.0"/>
      </rPr>
      <t xml:space="preserve">Dyrektor Generalny wyraził zgodę na utworzenie osobnego stanowiska ds. zadań związanych z ZSK. W związku z tym, sprawami ZSK w resorcie kultury będzie się zajmował Pan Piotr Majewski. 
</t>
    </r>
    <r>
      <rPr>
        <rFont val="Arial, sans-serif"/>
        <color rgb="FF000000"/>
        <sz val="10.0"/>
      </rPr>
      <t>24.02.2022: bez zmian.</t>
    </r>
  </si>
  <si>
    <t>Departament Rynku Pracy
dyr. Ewa Flaszyńska
tel. +48 (22) 461 64 00
fax: +48 (22) 461 64 01,
e-mail: Ewa.Flaszynska@mrips.gov.pl</t>
  </si>
  <si>
    <t xml:space="preserve">Agnieszka Majcher-Teleon
agnieszka.majcher-teleon@mrips.gov.pl
22 461 64 29 
</t>
  </si>
  <si>
    <t>18.10.2019 (MRPiPS)</t>
  </si>
  <si>
    <t>03.06.2020 (MRPiPS)</t>
  </si>
  <si>
    <t>06.11.2019 (MK)</t>
  </si>
  <si>
    <t>30.07.2021: wpłynęły opinie od dwóch specjalistek. Trwa przygotowanie do oceny wniosku. 
27.08 2021 Obecnie spodziewane jest spowolnienie prac w związku ze zmianami organizacyjnymi w ministerstwie i brakiem odpowiednich pełnomocnictw.
29.09.2021: (bez zmian)
22.10.2021: w wyniku zmian w strukturze Rządu  - dział praca trafił do Ministerstwa Rodziny i Polityki Społecznej a wraz z nim wniosek o włączenie do ZSK kwalifikacji rynkowej.
28.10.2021: ocena wniosku
26.11.2021: bez zmian
22.12.2021: Minister podjął decyzję o włączeniu kwalifikacji do ZSK. Trwają przygotowania do przypisania poziomu PRK do kwalifikacji. 
28.01.2022: bez zmian
25.02.2022: podpisywanie umów z ekspertami.</t>
  </si>
  <si>
    <t>Jurek Furman</t>
  </si>
  <si>
    <t>Wymiana zespołów elektrycznych i elektronicznych wykonywanych w technologii przewlekanej i powierzchniowej</t>
  </si>
  <si>
    <t>14.05.2020: PW uzupełnił wniosek - odebrany przez MW w dniu 27.04.2020 r. Trwa analizowanie poprawionej treści przez MW. 
28.05.2021: Wnioskodawca zmienił nazwę kwalifikacji:Wymiana zespołów elektrycznych i elektronicznych wykonywanych  w technologii przewlekanej i powierzchniowej. Opis kwalifikacji nadal wymaga poprawy. 20.05.2021 MW zwróciło sie z prośbą do IBE, żeby pomóc wnioskodawcy w poprawieniu wniosku.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W związku z ograniczeniem zaangażowania Wnioskodawcy w ZSK i zaniechaniem składania wniosków dla 2 jego innych kwalifikacji rynkowych juz włączonych do ZSK MW planuje zweryfikować czy Wnioskodawca jest nadal zainteresowany włączeniem tej zmodyfikowanej kwalifikacji do ZSK
28.02.2022: bez zmian</t>
  </si>
  <si>
    <t>30.07.2021: KWALIFIKACJA WŁĄCZONA
W dniu 23.07.2021 zostało opublikowane obwieszczenie.o właczeniu do ZSK kwalifikacji rynkowej.
29.09.2021: (bez zmian)</t>
  </si>
  <si>
    <t xml:space="preserve"> 29.01.2021: Opinie specjalistów przesłano do PW z prośbą o odniesienie się do uwag. W dniu 29.01.2021 do Wnioskodawcy zostały wysłane sugestie dot. konieczności zmiany w opisie kwalifikacji z naciskiem na obszar MTM - w przeciwnym razie kwalifikacja  będzie rozpatrzona negatywnie. 
26.02.2021: W dniu 17.02. CHIC przesłał do MW mail z prośba o przedłużenie terminu odniesienia się do uwag.
(30.08.2021: bez zmian)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bez zmian
28.02.2022: bez zmian</t>
  </si>
  <si>
    <t xml:space="preserve">Rekomendowane wsparcie CHIC w tym zakresie z Z2 ZSK2 </t>
  </si>
  <si>
    <t>25.05.2019 (MPiT)</t>
  </si>
  <si>
    <t>KWALIFIKACJA WŁĄCZONA
W dniu 22.04.2021 zostało opublikowane obwieszczenie.o właczeniu do ZSK kwalifikacji rynkowej.
18.05.2021 - Minister Rozwoju, Pracy i Technologii wydał pozytywną decyzję nadającą Fundacji VCC uprawnienie do certyfikowania kwalifikacji „Doradzanie w zakresie zakładania i prowadzenia działalności gospodarczej".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t>
  </si>
  <si>
    <t>27.08 2021 
Pojawiła się uchwała RI.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26.11.2021: w dniu 25.11.2021 obwieszczenie zostało wysłane do DP.</t>
  </si>
  <si>
    <t>Anna Sitek, Boris Poleganow, Maciej Tauber</t>
  </si>
  <si>
    <t xml:space="preserve"> 
KWALIFIKACJA WŁĄCZONA
W dniu 22.04.2021 zostało opublikowane obwieszczenie.o właczeniu do ZSK kwalifikacji rynkowej
W dniu 07.06.2021 r., za pośrednictwem systemu informatycznego Zintegrowanego Rejestru Kwalifikacji, został przekazany do Ministra Rozwoju, Pracy i Technologii wniosek o nadanie uprawnienia do certyfikowania kwalifikacji „Koordynowanie projektów komunikacyjnych w agencji reklamowej” złożony przez Stowarzyszenie Komunikacji Marketingowej SAR zawierający braki formalne. Brak uzupełnienia przez Wnioskodawcę informacji o warunkach organizacyjnych i kadrowych oraz o spełnieniu dodatkowych warunków, o których mowa w art. 25 ust. 2 pkt 7 oraz brak dowodu wpłaty.
 Wnioskodawca zrezygnował z ubiegania się o zostanie Instytucją Certyfikującą do w/w kwalifikacji. 
29.09.2021: (bez zmian)</t>
  </si>
  <si>
    <t>Anna Sitek, Boris Poleganow</t>
  </si>
  <si>
    <t>Lakierowanie w lakierniach przemysłowych</t>
  </si>
  <si>
    <t>29.06.2021: KWALIFIKACJA WŁĄCZONA
W dniu 22.06.2021 zostało opublikowane obwieszczenie o włączeniu do ZSK kwalifikacji rynkowej.
10 sierpnia 2021 r. została wydana decyzja Ministra Rozwoju, Pracy i Technologii nadająca firmie NOVOL sp. z o.o. uprawnienie do certyfikowania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t>
  </si>
  <si>
    <t>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t>
  </si>
  <si>
    <t>30.07.2021: KWALIFIKACJA WŁĄCZONA
W dniu 23.07.2021 zostało opublikowane obwieszczenie o włączeniu do ZSK kwalifikacji rynkowej.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t>
  </si>
  <si>
    <t>Agnieszka Grabowska, Anna Sitek, Boris Poleganow</t>
  </si>
  <si>
    <t xml:space="preserve">28.05.2021: Karta oceny wniosku wymagała poprawy i z powodu niejasności merytorycznych wniosek  miał zostać ponownie przesłany do opiniowania. Wszyscy trzej powołani biegli sądowi zrezygnowali z zaopiniowania kwalifikacji, w związku z czym kwalifikacja wraca do początku procedowania.
(28.07.2021: bez zmian)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30.11.2021: Umowy z 2 nowymi specjalistami w BDG - do podpisania w tym roku.
30.12.2021: W grudniu 2021 r. pozyskano opinie od 2 nowych specjalistów - jedna jest pozytywna, druga negatywna. W styczniu 2022 r. zostanie przygotowana karta oceny wniosku.
28.02.2022: W marcu 2022 r. zostanie przygotowana karta oceny wniosku. </t>
  </si>
  <si>
    <t>Po pozyskaniu opinii specjalistów konieczne jest zweryfikowanie treści kwalifikacji pod kątem zgodności z kwalifikacją uregulowaną. W tym celu pozyskany zostanie trzeci specjalista. Konieczne będzie wprowadzenie  zmian w opisie walidacji. 
26.03.2021: Poszukiwany jest specjalista mający szczegółową wiedzę z zakresu technologii szycia.
(28.07.2021: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bez zmian
28.02.2022: bez zmian</t>
  </si>
  <si>
    <t xml:space="preserve">
26.03.2021: Przygotowywana karta oceny.
(28.07.2021: bez zmian)
27.08 2021 Obecnie spodziewne jest spowolnienie prac w związku ze zmianami organziacyjnymi w ministerstwie i brakiem odpowiednich pełnomocnictw.
29.09.2021: (bez zmian)
30.11.2021: pozytywna karta oceny wniosku
28.02.2022: wpłynął formularz zgłoszeniowy na eksperta (w planach zespół ekspertów po podpisaniu umowy) 
</t>
  </si>
  <si>
    <t>Piotr Bordzoł, Maciej Tauber</t>
  </si>
  <si>
    <t>KWALIFIKACJA WŁĄCZONA
Obwieszczenie zostało opublikowane w dniu 20.03.2020 r.
29.01.2021: PW przekazał dokumenty związane z wnioskiem o zwolnienie z opłaty za złożenie wniosku o nadawanie uprawnień do certyfikowania, ale MW uznało,że przedstawione dowody są nie wystarczające i 23.01.2021 zostało wysłane do wnioskodawcy wezwanie o przedłożenie brakującej dokumentacji. 
26.03.2021: PW poinformował że podjął decyzję o możlwości wniesienia opłaty.  W trakcie ustalania jak bedzie wysokość   opłaty. 
28.05.2021: IBE zwrócił się o opinię do MK ZSK: Departamen Prawny MEiN podtrzymał stanowisko o obowiązującej nowej stawce za złożenie wniosku o nadanie uprawnień do certyfikowania.</t>
  </si>
  <si>
    <t>KWALIFIKACJA WŁĄCZONA
Obwieszczenie zostało opublikowane w dniu 16.03.2021r. 
29.04.2021: w dniu 19.04.2021 r., została wydana decyzja administracyjna w sprawie  nadania uprawnienia do certyfikowania kwalifikacji Fundacji VCC.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t>
  </si>
  <si>
    <t>30.07.2021: rwa oczekiwanie na uchwałę RI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26.11.2021: w dniu 25.11.2021 obwieszczenie przesłano do DP.
31.12.2021: w dniu 20.12.2021 obwieszczenie zostało przekazane do RCL</t>
  </si>
  <si>
    <t>Prowadzenie treningu negocjacji</t>
  </si>
  <si>
    <t>28.05.2021: w trakcie procedowania karty oceny wniosku.
Wniosek modyfikowany przez wnioskodawcę zgodnie z uwagami specjalistów i z konsultacji.</t>
  </si>
  <si>
    <t>30.07.2021: W dniu KWALIFIKACJA WŁĄCZONA
Obwieszczenie zostało opublikowane w dniu: 19.07..2021 r.
10 sierpnia 2021 r. została wydana decyzja Ministra Rozwoju, Pracy i Technologii nadająca firmie NOVOL sp. z o.o. uprawnienie do certyfikowania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t>
  </si>
  <si>
    <t>KWALIFIKACJA WŁĄCZONA
Obwieszczenie zostało opublikowane w dniu: 08.06.2021 r.
w dniu 22.07.2021 - Minister Rozwoju, Pracy i Technologii  wydał pozytywną decyzję 
firmie NOVOL sp. z  o.o. nadającą uprawnienie do certyfikowania kwalifikacji  "Przygotowanie pojazdów do lakierowania naprawczego - pomocnik lakiernika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t>
  </si>
  <si>
    <t>Agnieszka Grabowska</t>
  </si>
  <si>
    <t>14.05.2019 (MPiT)</t>
  </si>
  <si>
    <t xml:space="preserve">KWALIFIKACJA WŁĄCZONA
 Obwieszczenie opublikowano w dniu 10.08.2021 r.
29.09.2021: w dniu 13.09.2021 r. został przekazany do Ministra Rozwoju i Technologii poprawny formalnie wniosek o nadanie uprawnienia do certyfikowania kwalifikacji "Realizacja projektów interim management (zarządzanie czasowe)" złożony przez Stowarzyszenie Interim Managers.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rozpatrywanie wniosku o nadanie uprawnień do certyfikowania
28.02.2022: Przygotowywana umowa PZZJ .
</t>
  </si>
  <si>
    <t>2018.10
(przekroczenie)</t>
  </si>
  <si>
    <t xml:space="preserve">
30.07.2021: oczekiwanie na uchwałę RI.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31.12.2021: w dniu 14.12.2021 IBE udzieliło wsparcia MW w odpowiedzi na uwagi Departamentu Prawnego. Wraz z Wnioskodawca udało sie poprawić obwieszczenie i wniosek. 
28.02.2022: obwieszczenie zostało przekazane do podpisu Ministra.</t>
  </si>
  <si>
    <t>Anna Sitek, Maciej Tauber</t>
  </si>
  <si>
    <t>KWALIFIKACJA WŁĄCZONA
 Obwieszczenie opublikowano w dniu 13.01.2020. 
Postępowanie o nadanie uprawnień IC zostało umorzone w dniu 04.05.2020 r. (PW nie spełniał formalnych wymagań) 
(28.04.2021: bez zmian)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t>
  </si>
  <si>
    <t xml:space="preserve"> 26.03.2021: Kwalifikacje "Tworzenie i rozwój wizerunku marki", "Budowanie strategii marketingowej marki" i "Analizowanie i prognozowanie trendów rynkowych" i "Badanie struktury skojarzeniowej i podobieństwa znaczeniowego marki handlowej" mają bardzo podobny charakter. PW na prośbę MW dokonał analizy różnic i podobieństw pomiędzy tymi wnioskami i wnioski zostaną połączone. Wniosek zostanie formalnie rozpatrzony negatywnie w ZRK.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30.11.2021: Wniosek do odrzucenia w ZRK. Kwalifikacja zostanie połączona z "Budowanie strategii marketingowej marki" 
30.12.2021: bez zmian</t>
  </si>
  <si>
    <t>KWALIFIKACJA WŁĄCZONA
Obwieszczenie zostało opublikowane w dniu 16.03.2020 r.
29.01.2021: PW przekazał dokumenty związane z wnioskiem o zwolnienie z opłaty za złożenie wniosku o nadawanie uprawnień do certyfikowania, ale MW uznało,że przedstawione dowody są nie wystarczające i 23.01.2021 zostało wysłane do wnioskodawcy wezwanie o przedłożenie brakującej dokumentacji. 
26.03.2021: wnioskodawca podjął decyzję o uiszczeniu opłaty, ale kwestia do rozstrzygniecia co do wysokości opłaty, prośba o pomoc skierowana do IBE. 
28.05.2021: IBE zwrócił się o opinię do MK ZSK: Departamen Prawny MEiN podtrzymał stanowisko o obowiązującej nowej stawce za złożenie wniosku o nadanie uprawnień do certyfikowania.
29.09.2021: (bez zmian)</t>
  </si>
  <si>
    <t>29.05.2019 (MPiT)</t>
  </si>
  <si>
    <t>KWALIFIKACJA WŁĄCZONA
Obwieszczenie zostało opublikowane w dniu 08.03.2021 r. 
28.04.2021: w dniu 15.04. 2021 została wydana decyzja administracyjna w sprawie nadania uprawnień do certyfikowania.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t>
  </si>
  <si>
    <t>Wspieranie przedsiębiorców w opracowaniu projektów biznesowych</t>
  </si>
  <si>
    <t xml:space="preserve">28.06.2021: w dniu 22.06.2021 odbyły się obrady RI. Nie zgłoszono uwag. Oczekiwanie na uchwałę rady.
(30.07.2021: bez zmian)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31.12.2021: w dniu 20.12.2021 obwieszczenie zostało przekazane do RCL
17.02.2022 - Minister  Rozwoju i Technologii  i wydał pozytywną decyzję nadającą podmiotowi  SWPS Uniwersytet Humanistycznospołeczny uprawnienie do certyfikowania kwalifikacji "Wspieranie przedsiębiorców w opracowaniu i rozwoju projektów biznesowych"
</t>
  </si>
  <si>
    <t>Wdrażanie  technologii cyfrowych w procesie zarządzania organizacją.</t>
  </si>
  <si>
    <t>26.03.2021: Trwa pozyskiwanie eksperta.
(30.07.2021: bez zmian)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pozyskiwanie eksperta
28.02.2022: Wniosek poprawiony w ZRK, poszukiwania eksperta.</t>
  </si>
  <si>
    <t>Wykonywanie i montowanie mebli wbudowanych</t>
  </si>
  <si>
    <t>30.07.2021: Wniosek po uwagach specjalistów przekazany do wnioskodawcy.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31.12.2021: przygotowywana jest karta oceny wniosku.
28.02.2022: w dniu 2.02.2022 wniosek został rozpatrzony pozytywnie. Trwa poszukiwanie eksperta.</t>
  </si>
  <si>
    <t>26.03.2021: wniosek zostanie włączony do pozostałych kwalifikacji z tego obszaru. Podjęto decyzję o przeniesieniu kryteriów efektów uczenia się  oraz kryteriów weryfikacji do 4 pozostałych kwalifikacji z branży, co oznacza nieformalne wycofanie wniosku.  Z powodu przeniesienia treści do pozostałych wniosków, kwalifikacja nie będzie włączona do ZSK..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t>
  </si>
  <si>
    <t xml:space="preserve">30.07.2021: KWALIFIKACJA WŁĄCZONA
Obwieszczenie zostało opublikowane w dniu 20.07.2021 r. 
30.08.2021: w dniu 19.08.2021 r. za pośrednictwem systemu informatycznego Zintegrowanego Rejestru Kwalifikacji został przekazany do Ministra Rozwoju i Technologii poprawny formalnie wniosek o nadanie uprawnień do certyfikowania kwalifikacji: „Zarządzanie konfliktami w organizacji” złożony przez Fundację VCC.
28.02.2022: Umowa będzie podpisana z GIG - po ogłoszeniu wyniku naboru PZZJ przez MEiN (uzgodnione z IC i PZZJ).
</t>
  </si>
  <si>
    <t>KWALIFIKACJA WŁĄCZONA
Obwieszczenie opublikowano w Monitorze Polskim w dniu 25.11.2020 r.
29.01.2021: Wnioskodawca wystąpił z wnioskiem o umożenie opłaty za wniosek o nadanie uprawnień do certyfikowania.W dniu 21.01.2021 MW poprosił o uzupełnienie dokumentacji argumentującej niemożnośc poniesienia opłaty.
31.01.2022: bez zmian</t>
  </si>
  <si>
    <t>Zarządzanie procesem pozyskiwania i obsługi inwestora w administracji publicznej jeszcze jednego eksperta
24.02.2022: bez zmian</t>
  </si>
  <si>
    <t>28.04.2021: po pozytwnej ocenie wniosku w trakcie pozyskiwania ekspertów
(28.07.2021: bez zmian)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pozyskiwanie jeszcze jednego eksperta
24.02.2022: bez zmian</t>
  </si>
  <si>
    <t>Departament Rynku Pracy
Ministerstwo Rodziny i Polityki Społecznej
dyr. Ewa Flaszyńska
tel. +48 (22) 461 64 00
fax: +48 (22) 461 64 01,
e-mail: Ewa.Flaszynska@mrips.gov.pl</t>
  </si>
  <si>
    <t xml:space="preserve">Agnieszka Majcher-Teleon
agnieszka.majcher-teleon@mrips.gov.pl
22 461 64 29 </t>
  </si>
  <si>
    <t>KWALIFIKACJA WŁĄCZONA
Obwieszczenie opublikowano w Monitorze Polskim w dniu 20.12.2019 r.
29.10.2020: Politechnika Krakowska skierowała pytanie do MK i MW o to, czy spełnia warunki do złożenia wniosku o przyznanie uprawnień IC.
( 26.07.2021: bez zmian)
29.09.2021: (bez zmian)
22.10.2021: W związku ze zmianami w strukturze Rządu, kwalifikacja przeszła do Departamentu Rynku Pracy w MRiPS.
26.11.2021: bez zmian wobec stanu z września br.
22.12.2021: brak wniosków o nadanie statusu IC.
28.01.2022: bez zmian
25.02.2022: bez zmian</t>
  </si>
  <si>
    <t>Anna Sitek</t>
  </si>
  <si>
    <t>Departament Oświaty i Polityki Społecznej Wsi
Dyrektor: Robert Jakubik
22 623 15 75
sekretariat.ops@minrol.gov.pl
Monika Piotrowska - koordynatorka
22 623 13 07 
Monika.Piotrowska@minrol.gov.pl
Marek Juszczyk: dzwonić gdy Pani Monika Piotrowska jest niedostępna
22 623 23 29
marek.juszczyk@minrol.gov.pl</t>
  </si>
  <si>
    <t>Departament Strategii, Transferu Wiedzy i Innowacji
Barbara Odrobińska
22 623 20 66</t>
  </si>
  <si>
    <t>Departament Oświaty i Polityki Społecznej Wsi
Monika Piotrowska - koordynatorka
22 623 13 07 
Monika.Piotrowska@minrol.gov.pl
Marek Juszczyk: dzwonić gdy Pani Monika Piotrowska jest niedostępna
22 623 23 29
marek.juszczyk@minrol.gov.pl</t>
  </si>
  <si>
    <t>KWALIFIKACJA WŁĄCZONA Obwieszczenie opublikowano w dniu: 20.08.2021
22.10.2021: Podmiot, który zgłosił kwalifikacje nie wyraził chęci u ubieganie się o bycie IC
25.02.2022: (bez zmian)</t>
  </si>
  <si>
    <t>KWALIFIKACJA WŁĄCZONA Obwieszczenie opublikowano w dniu: 18.08.2021
22.10.2021: Podmiot, który zgłosił kwalifikacje nie wyraził chęci u ubieganie się o bycie IC
25.02.2022: (bez zmian)</t>
  </si>
  <si>
    <t>Agnieszka Grabowska, Elżbieta Strzemieczna</t>
  </si>
  <si>
    <t>w trakcie ustalania</t>
  </si>
  <si>
    <t>Departament Sportu Wyczynowego
Ministerstwo Sportu i Turystyki
Dyrektor: Angelika Głowienka
Angelika.Glowienka@msit.gov.pl</t>
  </si>
  <si>
    <t xml:space="preserve">Aleksandra.Kauc-Zelichowska@msit.gov.pl 
Ekspert
Ministerstwo Sportu i Turystyki
ul. Senatorska 14, 00-082 Warszawa
</t>
  </si>
  <si>
    <t>06.05.2019 (MSiT)</t>
  </si>
  <si>
    <t>25.10.2021: Sporządzanie umów ze specjalistami
22.12.2021: Opinie specjalistów zostały przyjęte przez MW
27.01.2022: Wyznaczono osobę zajmującą się kwalifikacjami rynkowymi
25.02.2021: Dokonano odbioru opinii od specjalistów, w chwili obecnej oczekuje się na opinię koordynatora wniosku</t>
  </si>
  <si>
    <t>Spotkanie Dyrekcji IBE z MSiT
Wsparcie merytoryczne nowopowołanej komórki</t>
  </si>
  <si>
    <t>26.02.2020: MW otrzymał stanowisko wnioskodawcy do uwag z konsultacji środowiskowych.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</si>
  <si>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21.06.2021: Wysłano pismo w sprawie akceptacji specjalistów przez MW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</si>
  <si>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Anna Sitek, Boris Poleganow
Aleksandra Brzozowska</t>
  </si>
  <si>
    <t>Nauczanie dzieci narciarstwa alpejskiego</t>
  </si>
  <si>
    <t>24.08.2021: Prace nad przypisaniem poziomu do kwalifikacji przez zespół ekspertów zostały zakońcone w dniu 12.08.2021
28.09.2021: dokumenty zostały przekazane do RI w dniu 20.09.2021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obecnie przygotowywane jest obwieszczenie</t>
  </si>
  <si>
    <t>26.02.2020: MW otrzymał stanowisko wnioskodawcy do uwag z konsultacji środowiskowych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</si>
  <si>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26.02.2020: MW otrzymał stanowisko wnioskodawcy do uwag z konsultacji środowiskowych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25.02.20221: bez zmian</t>
  </si>
  <si>
    <t>Nauczanie narciarstwa alpejskiego w sporcie dla wszystkich</t>
  </si>
  <si>
    <t>24.08.2021: Prace nad przypisaniem poziomu do kwalifikacji przez zespół ekspertów zostały zakońcone w dniu 12.08.2021
28.09.2021: dokumenty zostały przekazane do RI w dniu 20.09.2021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25.02.2021: Obecnie przygotowywane jest obwieszczenie</t>
  </si>
  <si>
    <t>26.02.2020: MW otrzymał stanowisko wnioskodawcy do uwag z konsultacji środowiskowych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</si>
  <si>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r>
      <rPr>
        <rFont val="Arial"/>
        <color rgb="FF000000"/>
        <sz val="10.0"/>
      </rPr>
      <t xml:space="preserve">Departament Turystyki
Ministerstwo Sportu i Turystyki
Dyrektor: Dominik Borek
telefon: 22 411 97 97
e-mail: </t>
    </r>
    <r>
      <rPr>
        <rFont val="Arial"/>
        <color rgb="FF000000"/>
        <sz val="10.0"/>
      </rPr>
      <t>sekretariatdt@mrit.gov.pl</t>
    </r>
  </si>
  <si>
    <t>Iwona Szałkowska
główny specjalista
Departament Turystyki
Ministerstwo Sportu i Turystyki
tel. 22 411 91 62
iwona.szalkowska@mrit.gov.pl</t>
  </si>
  <si>
    <t>KWALIFIKACJA WŁĄCZONA
Obwieszczenie zostało opublikowane w dniu 06.11.2020 r.
29.01.2021: w dniu 21.01.2021 wysłano do przyszłego IC wezwanie do uzpełnienia wniosku. 
26.02.2021 wysłano ponowne wezwanie do przyszłego IC. 
26.03.2021: zostało wysłane kolejne wezwanie do IC
(30.07.2021: bez zmian)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30.11.2021: kwalifikacja zgodnie ze zmianmi w Rządzie, wraz z działem Turystyka, został przekierowany do MSiT. Obecnie nie ma jeszcze wiedzy jak zostana zorganizowane prace w ministerstwie w obszarze ZSK.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</si>
  <si>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Elżbieta Strzemieczna, Miłka Rycielska, Asia Grzeszczak, Maciej Tauber</t>
  </si>
  <si>
    <t>Optymalizowanie procesu szkoleniowego w piłce siatkowej</t>
  </si>
  <si>
    <t>21.06.2021: kondydaci na specjalistów zostali zaakceprowani
28.11.2021: Ministerstwo Sportu i Turystyki jest w trakcie reorganizacji, a poszczególnym komórkom nie zostały jeszcze przypisane zadania. W związku z powyższym nie ma wiedzy,kto będzie zajmował się kwalifikacjami.
27.01.2022: Wyznaczono osobę zajmującą się kwalifikacjami rynkowymi
25.02.2022: pozyskano informację, iż nie ma dostępnej zgody na pozyskanie specjalistów; kwestia do ustalenia z Radą na posiedzeniu</t>
  </si>
  <si>
    <r>
      <rPr>
        <rFont val="Arial"/>
        <color rgb="FF000000"/>
        <sz val="10.0"/>
      </rPr>
      <t xml:space="preserve">Departament Turystyki
Ministerstwo Sportu i Turystyki
Dyrektor: Dominik Borek
telefon: 22 411 97 97
e-mail: </t>
    </r>
    <r>
      <rPr>
        <rFont val="Arial"/>
        <color rgb="FF000000"/>
        <sz val="10.0"/>
      </rPr>
      <t>sekretariatdt@mrit.gov.pl</t>
    </r>
  </si>
  <si>
    <t>KWALIFIKACJA WŁĄCZONA
Obwieszczenie zostało opublikowane w dniu 14.10.2020 r.
29.01.2021: w dniu 21.01.2021 wysłano do przyszłego IC wezwanie do uzpełnienia wniosku.
26.03.2021 wysłano ponowne wezwanie do przyszłego IC 
(30.07.2021: bez zmian)
30.11.2021: kwalifikacja zgodnie ze zmianmi w Rządzie, wraz z działem Turystyka, został przekierowany do MSiT. Obecnie nie ma jeszcze wiedzy jak zostana zorganizowane prace w ministerstwie w obszarze ZSK.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</si>
  <si>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Elżbieta Strzemieczna, Boris Poleganow</t>
  </si>
  <si>
    <t>Departament Turystyki
Ministerstwo Sportu i Turystyki
Dyrektor: Dominik Borek
telefon: 22 411 97 97
e-mail: sekretariatdt@mrit.gov.pl</t>
  </si>
  <si>
    <t>KWALIFIKACJA WŁĄCZONA
Obwieszczenie zostało opublikowane w dniu 03.04.2020 r.
Do kwalifikacji nie zgłoszono aktualnie kandydatów na IC (PW nie ma możliwości formalnych do pełnienia tej funkcji)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t>
  </si>
  <si>
    <t>21.06.2021: Wysłano pismo o akceptację specjalistów przez MW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pozyskano informację, iż nie ma dostępnej zgody na pozyskanie specjalistów; kwestia do ustalenia z Radą na posiedzeniu</t>
  </si>
  <si>
    <t>Anna Sitek, Krysytna Jezuita, Piotr Bordzoł, Maciej Tauber</t>
  </si>
  <si>
    <t>2019.03
(przekroczenie)</t>
  </si>
  <si>
    <t>24.08.2021: Prace nad przypisaniem poziomu do kwalifikacji przez zespół ekspertów zostały zakońcone w dniu 19-20.08.2021
28.09.2021: dokumenty zostały przekazane do RI w dniu 20.09.2021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Na etapie przygotowywania obwieszczenia</t>
  </si>
  <si>
    <t>24.08.2021: ministerstwo oczekuje na odbiór opinii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25.10.2021: Sporządzanie umów ze specjalistami
25.02.2021: Dokonano odbioru opinii od specjalistów, w chwili obecnej oczekuje się na opinię koordynatora wniosku</t>
  </si>
  <si>
    <t>21.06.2021: Wysłano pismo o akceptację specjalistów przez MW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pozyskano informację, iż nie ma dostępnej zgody na pozyskanie specjalistów; kwestia do ustalenia z Radą na posiedzeniu</t>
  </si>
  <si>
    <t>Krystyna Jezuita, Wojciech Stęchły</t>
  </si>
  <si>
    <t>24.08.2021: ministerstwo oczekuje na odbiór opinii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25.02.2021: Dokonano odbioru opinii od specjalistów, w chwili obecnej oczekuje się na opinię koordynatora wniosku</t>
  </si>
  <si>
    <t>21.06.2021: kondydaci na specjalistów zostali zaakceprowani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pozyskano informację, iż nie ma dostępnej zgody na pozyskanie specjalistów; kwestia do ustalenia z Radą na posiedzeniu</t>
  </si>
  <si>
    <t>26.02.2020: MW otrzymał stanowisko wnioskodawcy do uwag z konsultacji środowiskowych
28.09.2021: Podmiot został poproszony o odniesienie się do opinii z konsultacji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</si>
  <si>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2020.02 (przekroczenie)</t>
  </si>
  <si>
    <t>Prowadzenie ćwiczeń dla kobiet po porodzie</t>
  </si>
  <si>
    <t>26.02.2020: MW otrzymał stanowisko wnioskodawcy do uwag z konsultacji środowiskowych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Kwalifikacja ma być omówiona na najbliższym posiedzeniu Rady</t>
  </si>
  <si>
    <t>IC: Ludmiła Rycielska</t>
  </si>
  <si>
    <t>08.01.2020 (MSportu)</t>
  </si>
  <si>
    <t>2020.09 
(przekroczenie)</t>
  </si>
  <si>
    <t>25.10.2021: na etapie sporządzania umów dla specjalistów
22.12.2021: opinie specjalistów zostały odebrane przez MW
27.01.2022: Wyznaczono osobę zajmującą się kwalifikacjami rynkowymi
25.02.2021: Dokonano odbioru opinii od specjalistów, w chwili obecnej oczekuje się na opinię koordynatora wniosku</t>
  </si>
  <si>
    <t>W dniu 29.10.2020 wysłano pisma z prośbą o odniesienie się do uwag z  konsultacji środowiskowych.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Kwalifikacja ma zostać omówiona na najbliższym spotkaniu Rady</t>
  </si>
  <si>
    <t>MW oczekuje na odniesienie się wnioskodawcy do uwag z konsultacji z zainteresowanymi środowiskami.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Kwalifikacja ma zostać omówiona na najbliższym spotkaniu Rady</t>
  </si>
  <si>
    <t>Prowadzenie szkolenia jeździeckiego na poziomie rekreacyjnym</t>
  </si>
  <si>
    <t xml:space="preserve">21.06.2021: Wysłano pismo o akceptację specjalistów przez MW 
28.11.2021: Ministerstwo Sportu i Turystyki jest w trakcie reorganizacji, a poszczególnym komórkom nie zostały jeszcze przypisane zadania. W związku z powyższym nie ma wiedzy,kto będzie zajmował się kwalifikacjami.
27.01.2022: Wyznaczono osobę zajmującą się kwalifikacjami rynkowymi
25.02.2022: Nie ma dostepnej zgody na specjalistów; kwestia do ustalenia z Radą na posiedzeniu
</t>
  </si>
  <si>
    <t>21.06.2021: Wysłano pismo o akceptację specjalistów przez MW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Nie ma dostepnej zgody na specjalistów; kwestia do ustalenia z Radą na posiedzeniu</t>
  </si>
  <si>
    <t>21.06.2021: Wysłano pismo o akceptację specjalistów przez MW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Nie ma dostepnej zgody na specjalistów; kwestia do ustalenia z Radą na posiedzeniu</t>
  </si>
  <si>
    <t>24.08.2021: ministerstwo oczekuje na odbiór opinii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Odebrano opinie od specjalistów; oczekiwanie na opinię koordynatora wniosku</t>
  </si>
  <si>
    <t>29.12.2017 (MSiT)</t>
  </si>
  <si>
    <t>2018.08
(przekroczenie)</t>
  </si>
  <si>
    <t xml:space="preserve">
24.08.2021: trwa oczekiwanie na obwieszczenie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w trakcie przygotowywania obwieszczenia</t>
  </si>
  <si>
    <t>21.06.2021: Wysłano pismo w sprawie akceptacji specjalistów przez MW
28.09.2021: Podmiot został poproszony o odniesienie się do opinii z konsultacji
28.11.2021: Ministerstwo Sportu i Turystyki jest w trakcie reorganizacji, a poszczególnym komórkom nie zostały jeszcze przypisane zadania. W związku z powyższym nie ma wiedzy,kto będzie zajmował się kwalifikacjami.
27.01.2022: Wyznaczono osobę zajmującą się kwalifikacjami rynkowymi
25.02.2022: bez zmian</t>
  </si>
  <si>
    <r>
      <rPr>
        <rFont val="Arial"/>
        <color rgb="FF000000"/>
        <sz val="10.0"/>
      </rPr>
      <t xml:space="preserve">Departament Turystyki
Ministerstwo Sportu i Turystyki
Dyrektor: Dominik Borek
telefon: 22 411 97 97
e-mail: </t>
    </r>
    <r>
      <rPr>
        <rFont val="Arial"/>
        <color rgb="FF000000"/>
        <sz val="10.0"/>
      </rPr>
      <t>sekretariatdt@mrit.gov.pl</t>
    </r>
  </si>
  <si>
    <t>KWALIFIKACJA WŁĄCZONA
Obwieszczenie zostało opublikowane w dniu 16.10.2020 r.
29.01.2021: w dniu 21.01.2021 wysłano do przyszłego IC wezwanie do uzpełnienia wniosku.
26.03.2021: wysłano ponowne wezwanie do IC.
(30.07.2021: bez zmian)
29.09.2021: (bez zmian)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</si>
  <si>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Elżbieta Strzemieczna, Krystyna Jezuita</t>
  </si>
  <si>
    <r>
      <rPr>
        <rFont val="Arial"/>
        <color rgb="FF000000"/>
        <sz val="10.0"/>
      </rPr>
      <t xml:space="preserve">Departament Turystyki
Ministerstwo Sportu i Turystyki
Dyrektor: Dominik Borek
telefon: 22 411 97 97
e-mail: </t>
    </r>
    <r>
      <rPr>
        <rFont val="Arial"/>
        <color rgb="FF000000"/>
        <sz val="10.0"/>
      </rPr>
      <t>sekretariatdt@mrit.gov.pl</t>
    </r>
  </si>
  <si>
    <t xml:space="preserve">
30.07.2021: wpłynęły 2 pozytywne opinie do ministerstwa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30.11.2021: kwalifikacja zgodnie ze zmianmi w Rządzie, wraz z działem Turystyka, został przekierowany do MSiT. Obecnie nie ma jeszcze wiedzy jak zostana zorganizowane prace w ministerstwie w obszarze ZSK.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</si>
  <si>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24.08.2021: Prace nad przypisaniem poziomu do kwalifikacji przez zespół ekspertów zostały zakońcone w dniu 19-20.08.2021
28.09.2021: dokumenty zostały przekazane do RI w dniu 20.09.2021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w trakcie przygotowywania obwieszczenia</t>
  </si>
  <si>
    <r>
      <rPr>
        <rFont val="Arial"/>
        <color rgb="FF000000"/>
        <sz val="10.0"/>
      </rPr>
      <t xml:space="preserve">Departament Turystyki
Ministerstwo Sportu i Turystyki
Dyrektor: Dominik Borek
telefon: 22 411 97 97
e-mail: </t>
    </r>
    <r>
      <rPr>
        <rFont val="Arial"/>
        <color rgb="FF000000"/>
        <sz val="10.0"/>
      </rPr>
      <t>sekretariatdt@mrit.gov.pl</t>
    </r>
  </si>
  <si>
    <t>KWALIFIKACJA WŁĄCZONA
Obwieszczenie opublikowane w Monitorze Polskim w dniu 12.11.2020 r.
29.01.2021: wysłano do przyszłego IC wezwanie do uzupełnienia wniosku. 
26.02.2021: w dniu 18.02 wysłano kolejne pismo do przyszłego IC
26.03.2021: wyslano kolejne wezwanie do IC.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</si>
  <si>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21.06.2021: kondydaci na specjalistów zostali zaakceprowani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Nie ma zgody na pozyskanie specjalistów; kwestia do omówienia z Radą na posiedzeniu</t>
  </si>
  <si>
    <r>
      <rPr>
        <rFont val="Arial"/>
        <color rgb="FF000000"/>
        <sz val="10.0"/>
      </rPr>
      <t xml:space="preserve">Departament Turystyki
Ministerstwo Sportu i Turystyki
Dyrektor: Dominik Borek
telefon: 22 411 97 97
e-mail: </t>
    </r>
    <r>
      <rPr>
        <rFont val="Arial"/>
        <color rgb="FF000000"/>
        <sz val="10.0"/>
      </rPr>
      <t>sekretariatdt@mrit.gov.pl</t>
    </r>
  </si>
  <si>
    <t>KWALIFIKACJA WŁĄCZONA
Obwieszczenie zostało opublikowane w dniu 06.11.2020 r.
29.01.2021: w dniu 21.01.2021 wysłano do przyszłego IC wezwanie do uzpełnienia wniosku.
26.02.2021: w dniu 18.02 wysłano kolejne pismo do przyszłego IC
26.03.2021: wysłano ponowne wezwanie do IC.
(30.07.2021: bez zmian)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</si>
  <si>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Biuro Kadr, Szkolenia i Organizacji
Zespół ds. Koordynacji Systemów Zarządczych
Wydział Organizacyjny
Anna Jakóbczyk-Szulc (radca ministra) + Piotr Pęcak
tel. 22 601 47 54 
e-mail: Anna.Jakobczyk-Szulc@mswia.gov.pl</t>
  </si>
  <si>
    <r>
      <rPr>
        <rFont val="Arial"/>
        <color rgb="FF000000"/>
        <sz val="10.0"/>
      </rPr>
      <t xml:space="preserve">Naczelnik Wydziału Ochrony Ludności - Roman Jaworski, e-mail: roman.jaworski@mswia.gov.pl; Departament Ochrony Ludności i Zarządzania Kryzysowego
</t>
    </r>
    <r>
      <rPr>
        <rFont val="Arial"/>
        <color rgb="FFFF0000"/>
        <sz val="10.0"/>
      </rPr>
      <t>Dyrektor (nowy): Wojciech Radecki, Wojciech.Radecki@mswia.gov.pl ,</t>
    </r>
    <r>
      <rPr>
        <rFont val="Arial"/>
        <color rgb="FF000000"/>
        <sz val="10.0"/>
      </rPr>
      <t xml:space="preserve">
Zastępca dyrektora: Edyta Muszyńska
Sekretariat: 22 601 52 07
dolizk@mswia.gov.pl</t>
    </r>
  </si>
  <si>
    <t>Wydział Ochrony Ludności
Wojciech Dyrda, 22 601 54 76, wojciech.dyrda@mswia.gov.pl</t>
  </si>
  <si>
    <t>KWALIFIKACJA WŁĄCZONA
Obwieszczenie zostało opublikowane w dniu 21.05.2019 r.
01.08.2019: została wydana decyzja przez MW o nadaniu uprawnień IC - Centrum Naukowo-Badawcze Ochrony Przeciwpożarowej - PIB. W dniu 10.07.2019 MW wysłał pismo w tej sprawie wnioskodawcy. 
25.11.2020: IC poinformowało MSWIA, że zamierza powierzyć walidację kilku podmiotom, co wpływa na podwyższenie kosztów funkcjonowania kwalifikacji. MW nie ma wystarczających środków na podpisywanie umów z PZZJ. Powtórzono rekomendację dot. uwzględnienia potrzeb ministerstw w tym zakresie w nowelizacji ustawy o ZSK.
MW prowadzi rozmowę w z IC w sprawie stawek umowy z PZZJ. 
26.04.2021: Negocjacje z PZZJ (Wielkopolską Akademią Nauki i Rozwoju) zakończyły się niepowodzeniem. W dniu 4 kwietnia br. przedstawiciel PZZJ jednoznacznie nie wyraził zgody na proponowane przez MSWiA rozwiązanie. O sprawie poinformowaliśmy koordynatora sekcji PZZJ w IBE. MSWiA zastanawia się obecnie nad możliwością ewentualnej zmiany PZZJ. 
24.02.2022: (bez zmian). Pismem z dnia 16 lutego br. MEiN poinformowało o przedłużeniu do dnia 18 marca br. terminu składania wniosków o wpis na listę PZZJ. Informację tę MSWiA przekazało do Szkole Głównej Służby Pożarniczej, jako potencjalnego kandydata na PZZJ dla działu administracji: sprawy wewnętrzne.</t>
  </si>
  <si>
    <r>
      <rPr>
        <rFont val="Arial"/>
        <color rgb="FF000000"/>
        <sz val="10.0"/>
      </rPr>
      <t xml:space="preserve">Naczelnik Wydziału Ochrony Ludności - Roman Jaworski, e-mail: roman.jaworski@mswia.gov.pl; Departament Ochrony Ludności i Zarządzania Kryzysowego
</t>
    </r>
    <r>
      <rPr>
        <rFont val="Arial"/>
        <color rgb="FFFF0000"/>
        <sz val="10.0"/>
      </rPr>
      <t>Dyrektor (nowy): Wojciech Radecki, Wojciech.Radecki@mswia.gov.pl ,</t>
    </r>
    <r>
      <rPr>
        <rFont val="Arial"/>
        <color rgb="FF000000"/>
        <sz val="10.0"/>
      </rPr>
      <t xml:space="preserve">
Zastępca dyrektora: Edyta Muszyńska
Sekretariat: 22 601 52 07
dolizk@mswia.gov.pl</t>
    </r>
  </si>
  <si>
    <t>KWALIFIKACJA WŁĄCZONA
Obwieszczenie zostało opublikowane w dniu 21.05.2019 r.
01.08.2019: została wydana decyzja przez MW o nadanie uprawnień IC - Centrum Naukowo-Badawcze Ochrony Przeciwpożarowej - PIB. W dniu 10.07.2019 MW wysłał pismo w tej sprawie wnioskodawcy. 
25.11.2020: IC poinformowało MSWIA, że zamierza powierzyć walidację kilku podmiotom, co wpływa na podwyższenie kosztów funkcjonowania kwalifikacji. MW nie ma wystarczających środków na podpisywanie umów z PZZJ. Powtórzono rekomendację dot. uwzględnienia potrzeb ministerstw w tym zakresie w nowelizacji ustawy o ZSK.
MW prowadzi rozmowę w z IC w sprawie stawek umowy z PZZJ. 
26.04.2021: Negocjacje z PZZJ (Wielkopolską Akademią Nauki i Rozwoju) zakończyły się niepowodzeniem. W dniu 4 kwietnia br. przedstawiciel PZZJ jednoznacznie nie wyraził zgody na proponowane przez MSWiA rozwiązanie. O sprawie poinformowaliśmy koordynatora sekcji PZZJ w IBE. MSWiA zastanawia się obecnie nad możliwością ewentualnej zmiany PZZJ. 
24.02.2022: (bez zmian). Pismem z dnia 16 lutego br. MEiN poinformowało o przedłużeniu do dnia 18 marca br. terminu składania wniosków o wpis na listę PZZJ. Informację tę MSWiA przekazało do Szkole Głównej Służby Pożarniczej, jako potencjalnego kandydata na PZZJ dla działu administracji: sprawy wewnętrzne.</t>
  </si>
  <si>
    <r>
      <rPr>
        <rFont val="Arial"/>
        <color rgb="FF000000"/>
        <sz val="10.0"/>
      </rPr>
      <t xml:space="preserve">Naczelnik Wydziału Ochrony Ludności - Roman Jaworski, e-mail: roman.jaworski@mswia.gov.pl; Departament Ochrony Ludności i Zarządzania Kryzysowego
</t>
    </r>
    <r>
      <rPr>
        <rFont val="Arial"/>
        <color rgb="FFFF0000"/>
        <sz val="10.0"/>
      </rPr>
      <t>Dyrektor (nowy): Wojciech Radecki, Wojciech.Radecki@mswia.gov.pl ,</t>
    </r>
    <r>
      <rPr>
        <rFont val="Arial"/>
        <color rgb="FF000000"/>
        <sz val="10.0"/>
      </rPr>
      <t xml:space="preserve">
Zastępca dyrektora: Edyta Muszyńska
Sekretariat: 22 601 52 07
dolizk@mswia.gov.pl</t>
    </r>
  </si>
  <si>
    <t>KWALIFIKACJA WŁĄCZONA
Obwieszczenie zostało opublikowane w dniu 21.05.2019 r.
01.08.2019: została wydana decyzja przez MW o nadanie uprawnień IC - Centrum Naukowo-Badawcze Ochrony Przeciwpożarowej - PIB. W dniu 10.07.2019 MW wysłał pismo w tej sprawie wnioskodawcy. 
25.11.2020: IC poinformowało MSWIA, że zamierza powierzyć walidację kilku podmiotom, co wpływa na podwyższenie kosztów funkcjonowania kwalifikacji. MW nie ma wystarczających środków na podpisywanie umów z PZZJ. Powtórzono rekomendację dot. uwzględnienia potrzeb ministerstw w tym zakresie w nowelizacji ustawy o ZSK.
 MW prowadzi rozmowę w z IC w sprawie stawek umowy z PZZJ. 
26.04.2021: Negocjacje z PZZJ (Wielkopolską Akademią Nauki i Rozwoju) zakończyły się niepowodzeniem. W dniu 4 kwietnia br. przedstawiciel PZZJ jednoznacznie nie wyraził zgody na proponowane przez MSWiA rozwiązanie. O sprawie poinformowaliśmy koordynatora sekcji PZZJ w IBE. MSWiA zastanawia się obecnie nad możliwością ewentualnej zmiany PZZJ. 
24.02.2022: (bez zmian). Pismem z dnia 16 lutego br. MEiN poinformowało o przedłużeniu do dnia 18 marca br. terminu składania wniosków o wpis na listę PZZJ. Informację tę MSWiA przekazało do Szkole Głównej Służby Pożarniczej, jako potencjalnego kandydata na PZZJ dla działu administracji: sprawy wewnętrzne.</t>
  </si>
  <si>
    <t>Boris Poleganow, Krystyna Jezuita</t>
  </si>
  <si>
    <r>
      <rPr>
        <rFont val="Arial"/>
        <color rgb="FF000000"/>
        <sz val="10.0"/>
      </rPr>
      <t xml:space="preserve">Naczelnik Wydziału Ochrony Ludności - Roman Jaworski, e-mail: roman.jaworski@mswia.gov.pl; Departament Ochrony Ludności i Zarządzania Kryzysowego
</t>
    </r>
    <r>
      <rPr>
        <rFont val="Arial"/>
        <color rgb="FFFF0000"/>
        <sz val="10.0"/>
      </rPr>
      <t>Dyrektor (nowy): Wojciech Radecki, Wojciech.Radecki@mswia.gov.pl ,</t>
    </r>
    <r>
      <rPr>
        <rFont val="Arial"/>
        <color rgb="FF000000"/>
        <sz val="10.0"/>
      </rPr>
      <t xml:space="preserve">
Zastępca dyrektora: Edyta Muszyńska
Sekretariat: 22 601 52 07
dolizk@mswia.gov.pl</t>
    </r>
  </si>
  <si>
    <r>
      <rPr>
        <rFont val="Arial"/>
        <color rgb="FF000000"/>
        <sz val="10.0"/>
      </rPr>
      <t xml:space="preserve">Naczelnik Wydziału Ochrony Ludności - Roman Jaworski, e-mail: roman.jaworski@mswia.gov.pl; Departament Ochrony Ludności i Zarządzania Kryzysowego
</t>
    </r>
    <r>
      <rPr>
        <rFont val="Arial"/>
        <color rgb="FFFF0000"/>
        <sz val="10.0"/>
      </rPr>
      <t>Dyrektor (nowy): Wojciech Radecki, Wojciech.Radecki@mswia.gov.pl ,</t>
    </r>
    <r>
      <rPr>
        <rFont val="Arial"/>
        <color rgb="FF000000"/>
        <sz val="10.0"/>
      </rPr>
      <t xml:space="preserve">
Zastępca dyrektora: Edyta Muszyńska
Sekretariat: 22 601 52 07
dolizk@mswia.gov.pl</t>
    </r>
  </si>
  <si>
    <r>
      <rPr>
        <rFont val="Arial"/>
        <color rgb="FF000000"/>
        <sz val="10.0"/>
      </rPr>
      <t xml:space="preserve">Naczelnik Wydziału Ochrony Ludności - Roman Jaworski, e-mail: roman.jaworski@mswia.gov.pl; Departament Ochrony Ludności i Zarządzania Kryzysowego
</t>
    </r>
    <r>
      <rPr>
        <rFont val="Arial"/>
        <color rgb="FFFF0000"/>
        <sz val="10.0"/>
      </rPr>
      <t>Dyrektor (nowy): Wojciech Radecki, Wojciech.Radecki@mswia.gov.pl ,</t>
    </r>
    <r>
      <rPr>
        <rFont val="Arial"/>
        <color rgb="FF000000"/>
        <sz val="10.0"/>
      </rPr>
      <t xml:space="preserve">
Zastępca dyrektora: Edyta Muszyńska
Sekretariat: 22 601 52 07
dolizk@mswia.gov.pl</t>
    </r>
  </si>
  <si>
    <r>
      <rPr>
        <rFont val="Arial"/>
        <color rgb="FF000000"/>
        <sz val="10.0"/>
      </rPr>
      <t xml:space="preserve">Naczelnik Wydziału Ochrony Ludności - Roman Jaworski, e-mail: roman.jaworski@mswia.gov.pl; Departament Ochrony Ludności i Zarządzania Kryzysowego
</t>
    </r>
    <r>
      <rPr>
        <rFont val="Arial"/>
        <color rgb="FFFF0000"/>
        <sz val="10.0"/>
      </rPr>
      <t>Dyrektor (nowy): Wojciech Radecki, Wojciech.Radecki@mswia.gov.pl ,</t>
    </r>
    <r>
      <rPr>
        <rFont val="Arial"/>
        <color rgb="FF000000"/>
        <sz val="10.0"/>
      </rPr>
      <t xml:space="preserve">
Zastępca dyrektora: Edyta Muszyńska
Sekretariat: 22 601 52 07
dolizk@mswia.gov.pl</t>
    </r>
  </si>
  <si>
    <t>Elżbieta Strzemieczna, Anna Sitek</t>
  </si>
  <si>
    <t xml:space="preserve">Departament Zawodów Prawniczych 
Naczelnik: Bolesław Cieślik
22 51 88 188
boleslaw.cieslik@ms.gov.pl </t>
  </si>
  <si>
    <t>Departament Strategii i Funduszy Europejskich
Dyrektor: Aleksandra Rusin-Batko
22 23 90 265
sekretariat.dsf@ms.gov.pl</t>
  </si>
  <si>
    <t>Daria Jabłońska
Wydział ds. Nieodpłatnej Pomocy Prawnej i Poradnictwa Prawnego
Daria.Jablonska@ms.gov.pl
22 239 06 37
664353 611 
W razie nieobecności Panią Joanną.
Joanna Figura
Wydział ds. Nieodpłatnej Pomocy Prawnej i Poradnictwa Prawnego
Joanna.Figura@ms.gov.pl
22 239 06 37</t>
  </si>
  <si>
    <t>15.07.2019 (MS)</t>
  </si>
  <si>
    <t>KWALIFIKACJA WŁĄCZONA 
Obwieszczenie zostało opublikowane w dniu 17.12.2020 r.
25.10.2021: minister właściwy chciał wskzać jako podmiot zewnętrznego zapewniania jakości Fundację Centrum Rozwiązywania Sporów i Konfliktów przy WPiA UW. Podmiot ten jednak nie wyraził zgody na pełnienie funkcji pzzj wobec IC. Mnisterswo zgłosiło tą sprawę do MEiN, ma być ona uwzględniona przy nowym naborze na listę PZZJ-ów.
21.12.2021: bez zmian
27.01.2022: bez zmian
25.02.2022: bez zmian</t>
  </si>
  <si>
    <t>Pracownik zgłosił potrzebę uczestnictwa w warsztatach w zakresie obsługi wniosku w SI ZRK. W następnej kolejności będzie potrzebne również wsparcie w zakresie współpracy z IC - PZZJ.</t>
  </si>
  <si>
    <t>Departament Rozwoju Kadr Medycznych
Monika Sobotka - Naczelnik Wydziału Kwalifikacji w ochronie zdrowia i kształcenia w pomocniczych zawodach medycznych tel. 22 634 97 43
m.sobotka@mz.gov.pl
Małgorzata Sulej
tel. 22 634 97 42</t>
  </si>
  <si>
    <t>Departament Rozwoju Kadr Medycznych
Małgorzata Zadorożna
dyrektor
Magdalena Przydatek
zastępca dyrektora
sekretariat: (22) 634 98 58
e-mail: dep-rkm@mz.gov.pl</t>
  </si>
  <si>
    <t>Monika Sobotka - Naczelnik Wydziału Kwalifikacji w ochronie zdrowia i kształcenia w pomocniczych zawodach medycznych
tel. 22 634 97 43
m.sobotka@mz.gov.pl
Małgorzata Sulej</t>
  </si>
  <si>
    <t>18.12.2018 (MZ)</t>
  </si>
  <si>
    <t>Asystent Zdrowienia</t>
  </si>
  <si>
    <t>2019.08 (przekroczenie)</t>
  </si>
  <si>
    <r>
      <rPr>
        <rFont val="Arial, sans-serif"/>
        <color rgb="FF000000"/>
        <sz val="10.0"/>
      </rPr>
      <t>23.12.2020: W związku z propozycją jednego ze specjalistów, by zmienić nazwę kwalifikacji, a tym samym zawęzić grupę osób udzielających wsparcia wyłącznie do osób z doświadczeniem psychozy, Departament zwrócił się do Wnioskodawcy, który zaakceptował zmianę. Wnioskodawca naniósł odpowiednie zmiany we wniosku. Wniosek będzie ponownie przekazany do specjalistów celem akceptacji jego nowej wersji.
23.02.2021 r. Specjaliści pozytywnie odnieśli się do zmienionego opisu kwalifikacji. Jednakże jeden ze specjalistów zaproponował zmianę brzmienia części opisu kwalifikacji dotyczącej „Grup osób, które mogą być zainteresowane uzyskaniem kwalifikacji”.19.02.2021 r. wystąpiono do Wnioskodawcy z prośbą o przekazanie informacji, czy akceptuje zaproponowaną zmianę opisu kwalifikacji. W przypadku pozytywnej odpowiedzi od Wnioskodawcy - minister dokona oceny wniosku.
19.03.2021 r. Uzgodniono z ww. specjalistą i Wnioskodawcą ostateczną formę opisu kwalifikacji. 
24.03.2021 r.: wniosek jest na etapie oceny ministra. 27. 04.2021 r.: bez zmian
27.05.2021: wniosek pozytywnie oceniony przez ministra; przygotowanie do powołania ZE
26.10.2021: na</t>
    </r>
    <r>
      <rPr>
        <rFont val="Arial, sans-serif"/>
        <color rgb="FF000000"/>
        <sz val="10.0"/>
      </rPr>
      <t xml:space="preserve"> </t>
    </r>
    <r>
      <rPr>
        <rFont val="Arial, sans-serif"/>
        <color rgb="FF1155CC"/>
        <sz val="10.0"/>
        <u/>
      </rPr>
      <t>28.10.br</t>
    </r>
    <r>
      <rPr>
        <rFont val="Arial, sans-serif"/>
        <color rgb="FF000000"/>
        <sz val="10.0"/>
      </rPr>
      <t xml:space="preserve"> zaplanowane zostało posiedzenie ZE
26.11.2021: 8 listopada wniosek został przekazany do RI, w związku z negatywnymi uwagami, wniosek trafi na posiedzenie RI, które planowane jest na 9.12.2021
21.12.2021: bz.; wniosek w RI
28.01.2022: bz.; wniosek w RI
25.02.2022: bz.; wniosek w RI</t>
    </r>
  </si>
  <si>
    <t>Departament Rozwoju Kadr Medycznych
Monika Sobotka - Naczelnik Wydziału Kwalifikacji w ochronie zdrowia i kształcenia w pomocniczych zawodach medycznych
tel. 22 634 97 43
m.sobotka@mz.gov.pl
Małgorzata Sulej
tel. 22 634 97 42</t>
  </si>
  <si>
    <t>Badanie stóp i kończyn dolnych oraz dobór i projektowanie indywidualnych wkładek ortopedycznych</t>
  </si>
  <si>
    <t>29.01.2021: przed podjęciem decyzji przez ministra wystąpiono o opinie kolejnych 2 specjalistów. Opinie są rozbieżne (pozytywna i negatywna), tak jak miało to miejsce w przypadku poprzednio uzyskanych opinii. 
30.01.2021: skierowano notatkę do Ministra Zdrowia w tej sprawie.
24.03.2021: bez zmian 27.04.2021 r.: bez zmian
27.05.2021: wniosek pozytywnie oceniony przez ministra; przygotowanie do powołania ZE; do MEiN przekazano informację o potrzebie wyłonienia ekspertów w tym zakresie w ramach projektu PO WER pt. „Wzmocnienie Zintegrowanego Systemu Kwalifikacji poprzez wsparcie ministrów właściwych”.
28.06.2021: bez zmian 
27.07.2021: bez zmian
27.08.2021: bez zmian
27.09.2021: bez zmian
28.10.2021: bez zmian
26.11.2021: bez zmian
21.12.2021: bez zmian
28.01.2022: bez zmian
25.02.2022: bez zmian</t>
  </si>
  <si>
    <t>30.09.2020: Konsultacje środowiskowe wniosku zakończono 31.03.2020 r. Wnioskodawca odniósł się do uwag z konsultacji środowiskowych w dniu 01.06.2020 r. W dniu 21.09.2020 r. rozesłano pisma do instytucji z prośbą o wskazanie potencjalnych specjalistów. Brak odpowiedzi od instytucji.
(26.02.2021: bez zmian).
(23.02.2021: bez zmian).
(24.03.20221: bez zmian; brak odpowiedzi od instytucji) 27.04.2021 r.: departament czeka na opinię pierwszego specjalisty; trwają poszukiwania drugiego specjalisty.
27.05.2021: wpłynęła opinia pierwszego specjalisty; poszukiwanie drugiego specjalisty
28.06.2021: bez zmian
27.07.2021: bez zmian
27.08.2021: bez zmian
27.09.2021: bez zmian
28.10.2021: w najbliższym czasie zostanie podpisana umowa z drugim specjalistą
26.11.2021: w dniu 18.11.2021 r. wpłynęła pozytywna opinia drugiego specjalisty. W dniu 24.11.2021 r. przekazano do Ministra wniosek o podjęcie decyzji w sprawie włączenia kwalifikacji do ZSK.
21.12.2021: bez zmian
28.01.2022: bez zmian
25.02.2022:bez zmian</t>
  </si>
  <si>
    <t>Departament Rozwoju Kadr Medycznych
Monika Sobotka - Naczelnik Wydziału Kwalifikacji w Ochronie Zdrowia
tel. 22 634 97 43
m.sobotka@mz.gov.pl
Małgorzata Sulej
tel. 22 634 97 42</t>
  </si>
  <si>
    <t>Monika Sobotka - Naczelnik Wydziału Kwalifikacji Medycznych i Nauki
tel. 22 634 97 43
m.sobotka@mz.gov.pl
Małgorzata Sulej</t>
  </si>
  <si>
    <t xml:space="preserve">KWALIFIKACJA WŁĄCZONA 
Obwieszczenie zostało opublikowane w dniu 29.12.2018 r.
21.03.2019 r. w piśmie do wnioskodawcy wskazano, iż z przekazanych dokumentów 
nie wynika, iż Polskie Towarzystwo Psychoonkologiczne spełnia warunek formalny 
dotyczący prowadzenia działalności gospodarczej. W związku z powyższym zwrócono się 
do ww. podmiotu o uzupełnienie wniosku w przedmiotowym zakresie oraz o przesłanie scenariusza walidacji. Nie otrzymano uzupełnionych dokumentów. 26.01.2021 r. ponownie zwrócono się do podmiotu z prośbą o pilne przekazanie dokumentacji pozwalającej na wydanie stosownej decyzji. 
23.02.2021 r. Prezes Towarzystwa zwróciła się o przedłużenie terminu na uzupełnienie dokumentacji.
28.01.2022: do Wnioskodawcy w dniu 04.01.2022 r. zostało skierowane pismo z prośbą o pilne uzupełnienie dokumentacji (z terminem do dnia 30.01.2022 r. ).
25.02.2022: Wnioskodawca zwrócił się o przedłużenie terminu na uzupełnienie dokumentacji do dnia 3 kwietnia 2022 r. </t>
  </si>
  <si>
    <r>
      <rPr>
        <rFont val="Arial, sans-serif"/>
        <color rgb="FF000000"/>
        <sz val="10.0"/>
      </rPr>
      <t>KWALIFIKACJA WŁĄCZONA
28.01.2022: obwieszczenie zostało opublikowane</t>
    </r>
    <r>
      <rPr>
        <rFont val="Arial, sans-serif"/>
        <color rgb="FF000000"/>
        <sz val="10.0"/>
      </rPr>
      <t xml:space="preserve"> </t>
    </r>
    <r>
      <rPr>
        <rFont val="Arial, sans-serif"/>
        <color rgb="FF1155CC"/>
        <sz val="10.0"/>
        <u/>
      </rPr>
      <t>14.01.br</t>
    </r>
    <r>
      <rPr>
        <rFont val="Arial, sans-serif"/>
        <color rgb="FF000000"/>
        <sz val="10.0"/>
      </rPr>
      <t>. Obecnie na portalu ZSK jest ogłoszenie o naborze kandydatów ubiegających się o nadanie statusu IC. 
25.02.2022: rozpatrywanie pierwszego wniosku o nadanie statusu IC (PRO.PL Agata Hącia)</t>
    </r>
  </si>
  <si>
    <t>KWALIFIKACJA WŁĄCZONA
25.02.2022: obwieszczenie o włączeniu kwalifikacji do ZSK zostało opublikowane 14.02.2022 r. Ogłoszenie o możliwości ubiegania się o status IC ukazało się na portalu ZSK 16.02.2022 r.</t>
  </si>
  <si>
    <t>Elżbieta Strzemieczna, Maciej Tauber</t>
  </si>
  <si>
    <t xml:space="preserve">27.10.2020: Wniosek po konsultacjach środowiskowych, po zakończeniu których przez kilka kolejnych miesięcy spływały uwagi (kilkaset). Obecnie trwa analiza nadesłanych uwag. MW wystąpi do PW z prośbą o odniesienie się do otrzymanych uwag i stanowisk. 
27.04.2021: bez zmian
27.05.2021: bez zmian
28.06.2021: bez zmian
27.07.2021: bez zmian
27.08.2021: bez zmian
27.09.2021: bez zmian
26.10.2021: bez zmian
26.11.2021:na ukończeniu analiza uwag z konsultacji.
21.12.2021: w dniu 3.12.2021 r. MW wystąpił do PW z prośbą o odniesienie się do otrzymanych uwag i stanowisk z konsultacji wniosku z zainteresowanymi środowiskami.
28.01.2022: w dniu 16 stycznia 2022 r. Wnioskodawca z uwagi na dużą liczbę zgłoszonych uwag do wniosku zwrócił się do MW z prośbą o przedłużenie terminu odniesienia się do tych uwag do końca kwietnia 2022 r. Obecnie trwają ustalenia z Wnioskodawcą nowego, nieco krótszego terminu odniesienia się do ww. uwag.
25.02.2022: Wnioskodawca poinformował, że w najbliższym czasie do MZ zostanie już przekazane odniesienie się do uwag. </t>
  </si>
  <si>
    <t>06.03.2019 (MZ)</t>
  </si>
  <si>
    <t>29.07.2020: Wniosek po konsultacjach środowiskowych, jednakże w dalszym ciągu do MZ wpływają liczne uwagi i opinie. Po analizie otrzymanych stanowisk w tej sprawie Departament wystąpi do PW z prośbą o odniesienie się do otrzymanych uwag i stanowisk.
27.04.2021: bez zmian
27.05.2021: bez zmian
28.06.2021: bez zmian
27.07.2021: bez zmian
27.08.2021: bez zmian
27.09.2021: bez zmian
26.10.2021: bez zmian
26.11.2021: końcowy etap analizy uwag po konsultacjach.
21.12.2021: 2.12.2021 r. MW wystąpił do PW z prośbą o odniesienie się do otrzymanych uwag i stanowisk z konsultacji wniosku z zainteresowanymi środowiskami.
28.01.2022: Wnioskodawca odniósł się do stanowisk przesłanych w ramach konsultacji wniosku. Obecnie trwa poszukiwanie specjalistów, którzy wyrażą opinie o społeczno-gospodarczej potrzebie włączenia tej kwalifikacji do ZSK.
25.02.2022: bez zmian</t>
  </si>
  <si>
    <t>30.09.2020: Konsultacje środowiskowe wniosku trwały do 15.05.2020 r. Trwa analiza otrzymanych licznych uwag. 
27.04.2021: bez zmian
27.05.2021: bez zmian
28.06.2021: bez zmian
27.07.2021: bez zmian
27.08.2021: bez zmian
27.09.2021: bez zmian
26.10.2021: bez zmian
26.11.2021: bez zmian
21.12.2021: analiza uwag na ukończeniu
28.01.2022: 31.12.2021 r. MW wystąpił do Wnioskodawcy z prośbą o odniesienie się do otrzymanych uwag i stanowisk w terminie do dnia  30.01.2022 r. W dniu 25.01.2022 r. Wnioskodawca z uwagi na dużą liczbę uwag poprosił o wydłużenie tego terminu do końca lutego br. 
25.02.2022: bez zmian</t>
  </si>
  <si>
    <t>Elżbieta Strzemieczna, Piotr Bordzoł</t>
  </si>
  <si>
    <t>05.06.2020: Konsultacje środowiskowe wniosku zakończono 15.05.2020 r.  Trwa analiza i podsumowywanie uwag.
27.04.2021: bez zmian
27.05.2021: bez zmian
28.06.2021: bez zmian
27.07.2021: bez zmian
27.08.2021: bez zmian
27.07.2021: bez zmian
26.10.2021: bez zmian
26.11.2021: bez zmian
21.12.2021: analiza uwag na ukończeniu
28.01.2022: 31.12.2021 r.  MW wystąpił do Wnioskodawcy z prośbą o odniesienie się do otrzymanych uwag i stanowisk w terminie do dnia 30.01.2022 r.
25.02.2022: Wnioskodawca w najblizszym czasie przekaże do MZ odniesienie się do uwag.</t>
  </si>
  <si>
    <t>24.11.2020: W dniu 13.08.2020 r. do Departamentu został przesłany wniosek poprawiony po konsultacjach środowiskowych. W dniu 26.10.2020 r. uzyskano opinię jednego specjalisty. W najbliższym czasie dokonany zostanie wybór drugiego specjalisty.
23.02.2021: nadal trwają poszukiwania drugiego specjalisty
24.03.2021: bez zmian
27.04.2021: bez zmian
27.05.2021: bez zmian
28.06.2021: bez zmian
27.07.2021: bez zmian
27.08.2021: bez zmian
27.09.2021: bez zmian
26.10.2021: bez zmian
26.11.2021: bez zmian
21.12.2021: na portalu ZSK zostało opublikowane zapytanie ofertowe dotyczące sporządzenia opinii o społeczno-gospodarczej potrzebie włączenia do ZSK kwalifikacji.
28.01.2022: bez zmian
25.02.2022: bez zmian</t>
  </si>
  <si>
    <t>MInister Zdrowia</t>
  </si>
  <si>
    <t>25.07.2019 (MZ)</t>
  </si>
  <si>
    <t xml:space="preserve">
27.08.2021 r. w dniu 18.08.2021 r. przekazano otrzymane opinie specjalistów do Wnioskodawcy z prośbą o ewentualne odniesienie się do nich w terminie do dnia 31 sierpnia 2021 r.
27.09.2021: wnioskodawca przekazał odniesienie do opinii specjalistów. Ze względu na to, że opinie są rozbieżne, w najbliższym czasie będzie podejmowana decyzja, czy uzyskać opinię trzeciego specjalisty.
26.10.2021: bez zmian
26.11.2021: w dniu 8 listopada przekazano pismo do trzeciego specjalisty z prośbą o opinię
21.12.2021: w dniu 15.12.2021 r. otrzymano opinię trzeciego specjalisty. W najbliższym czasie zostanie przygotowana notatka do Ministra z prośbą o podjęcie decyzji o dalszym procedowaniu wniosku.
28.01.2022: przekazana została do Ministra notatka dot. oceny wniosku
25.02.2022: bez zmian</t>
  </si>
  <si>
    <t>KWALIFIKACJA WŁĄCZONA 
Obwieszczenie zostało opublikowane w dniu 28.12.2018 r.
21.03.2019 r. w piśmie do wnioskodawcy wskazano, iż z przekazanych dokumentów 
nie wynika, iż Polskie Towarzystwo Psychoonkologiczne spełnia warunek formalny dotyczący prowadzenia działalności gospodarczej. W związku z powyższym zwrócono się 
do ww. podmiotu o uzupełnienie wniosku w przedmiotowym zakresie oraz o przesłanie scenariusza walidacji. W związku z nieotrzymaniem uzupełnionych dokumentów, 26.01.2021 r. ponownie zwrócono się do podmiotu z prośbą o pilne przekazanie dokumentacji pozwalającej na wydanie stosownej decyzji. 23.02.2021 r. Prezes Towarzystwa zwróciła się o przedłużenie terminu na uzupełnienie dokumentacji.
28.01.2022: do Wnioskodawcy w dniu 04.01.2022 r. zostało skierowane pismo z prośbą o pilne uzupełnienie dokumentacji (z terminem do dnia 30.01.2022 r. ).
25.02.2022: Wnioskodawca zwrócił się o przedłużenie terminu na uzupełnienie dokumentacji do dnia 3 kwietnia 2022 r.</t>
  </si>
  <si>
    <t>08.07.2020: Wnioskodawca poinformował o zamiarze wycofania wniosku. Do MEN wpłynęło pismo od Wnioskodawcy, w którym Wnioskodawca prosi o zwrot poniesionych kosztów. Do Wnioskodawcy zwrócono się z prośbą o informację, czy sprawa została załatwiona - jeśli nie, MZ zwróci się do MEiN. Dotychczas nie wpłynęła odpowiedź w tej sprawie.
(27.01.2021: bez zmian)
(23.02.2021: bez zmian)
(24.03.2021: bez zmian)
25.04.2021: bez zmian; jednoczesnie departament zaznacza, że zgłaszano w MEiN potrzebę wyjaśnienia tej sprawy.
27.05.2021:  po spotkaniu z przedstawicielami IBE, które odbyło się 26.04.2021 ww. kwestia została przekazana do skonsultowania z prawnikiem współpracującym z ZRK. Jednocześnie wskazano, że MEiN zasugerował, aby zorganizować spotkanie, jak będzie znane stanowisko prawne w celu wspólnego zastanowienia się nad optymalnym wariantem zakończenia  sprawy. 
28.06.2021: bez zmian
27.07.2021: bez zmian
27.08.2021: bez zmian
27.09.2021: bez zmian
26.10.2021: bez zmian
26.11.2021: bez zmian
21.12.2021: bez zmian
28.01.2021: bez zmian
25.02.2022: bez zmian</t>
  </si>
  <si>
    <t>Agnieszka Grabowska, Elżbieta Strzemieczna
Natalia Kopeć-Panek</t>
  </si>
  <si>
    <t xml:space="preserve">27.01.2021: Wnioskodawca odniósł się do uwag. W związku z procedowaniem przez MEiN projektu rozporządzenia w sprawie ogólnych celów i zadań kształcenia w zawodach szkolnictwa branżowego oraz klasyfikacji zawodów szkolnictwa branżowego, w którym uwzględniono nowy zawód – podolog (5 poziom PRK), dla którego MW jest minister właściwy do spraw gospodarki, rozważenia wymaga zasadność włączenia ww. kwalifikacji rynkowej do ZSK przez MW. Na spotkaniu roboczym z przedstawicielami MEiN 08.01.br. ustalono, że MW wstrzyma się z oceną ww. wniosku, a w momencie skierowania przez MEiN do uzgodnień i konsultacji publicznych projektu rozporządzenia w spr. podstaw programowych kształcenia w zawodach szkolnictwa branżowego oraz dodatkowych umiejętności zawodowych w zakresie wybranych zawodów szkolnictwa branżowego, projekt podstawy dla zawodu podologa zostanie porównany z opisem kwalifikacji a następnie zostaną podjęte decyzje w sprawie dalszego postępowania z przedmiotowym wnioskiem.
23.02.2021: zgodnie z powyższymi ustaleniami obecnie ww. projekt wraz z ww. opisem kwalifikacji są przedmiotem analizy celem dokonania przedmiotowego porównania.
24.03.2021: ww. projekt wraz z ww. opisem kwalifikacji był przedmiotem analizy celem dokonania przedmiotowego porównania. W dalszym ciągu nie zapadła jeszcze ostateczna decyzja dot. dalszego postępowania w sprawie.
27.04.2021: przygotowano notatkę dla Ministra Zdrowia.
27.05.2021: bez zmian
28.06.2021: zgodnie z wolą Ministra Zdrowia wystąpiono z pismem do Ministra Rozwoju, Pracy i Technologii w celu wypracowania jednolitych stanowisk w zakresie kierunków działań w obszarze podologii.
27.07.2021: PW przekazano uwagi specjalistów oraz postulat Parlamentarnego Zespołu ds. Podiatrii, Podologii i Kosmetologii z prośbą o odniesienie się do uwag i poprawienie wniosku. Wnioskodawca odniósł się do uwag (nie wszystkie uwagi zostały przyjęte przez Wnioskodawcę, co zostało przez niego uzasadnione). Kolejnym etapem jest przygotowanie notatki do nadzorującego ministra o dokonania oceny wniosku, jednakże w związku z faktem procedowania przez MEiN projektu rozporządzenia w sprawie ogólnych celów i zadań kształcenia w zawodach szkolnictwa branżowego oraz klasyfikacji zawodów szkolnictwa branżowego, w którym uwzględniono nowy zawód – podolog, dla którego ministrem właściwym jest minister właściwy do spraw gospodarki, i któremu przypisano piąty poziom PRK,  rozważenia wymaga zasadność włączenia ww. kwalifikacji rynkowej do ZSK przez Ministra Zdrowia. Dlatego też, na spotkaniu roboczym z przedstawicielami Ministerstwa Edukacji i Nauki w dniu 8 stycznia 2021 r. ustalono, że Ministerstwo Zdrowia wstrzyma się z przekazaniem notatki do MZ do oceny ww. wniosku, a w momencie skierowania przez resort edukacji i nauki do uzgodnień i konsultacji publicznych projektu rozporządzenia w sprawie w sprawie podstaw programowych kształcenia w zawodach szkolnictwa branżowego oraz dodatkowych umiejętności zawodowych w zakresie wybranych zawodów szkolnictwa branżowego, projekt podstawy dla zawodu podologa zostanie porównany z opisem kwalifikacji  „Wykonywanie zadań w zakresie profilaktyki i terapii zmian patologicznych w obrębie stóp w ramach praktyki podologicznej” a następnie zostaną podjęte decyzje w sprawie dalszego postępowania z przedmiotowym wnioskiem. Zgodnie z tymi ustaleniami ww. projekt wraz z ww. opisem kwalifikacji był przedmiotem analizy celem dokonania przedmiotowego porównania. Skierowano notatkę do Ministra Zdrowia w tej sprawie, a następnie, zgodnie z wolą Ministra, wystąpiono z pismem do Ministra Rozwoju, Pracy i Technologii w celu wypracowania jednolitych stanowisk w zakresie kierunków działań w obszarze podologii.
(25.08.2021 r. – bez zmian)
27.09.2021: bez zmian
26.10.2021: bez zmian
26.11.2021: z informacji uzyskanych w MRiT wynika, że jeszcze nie została podjęta decyzja w tym zakresie (co spowodowane zostało m.in. zmianami organizacyjnymi dotyczącymi tego resortu).
21.12.2021: bez zmian
28.01.2022: bez zmian
25.02.2022: bez zmian
</t>
  </si>
  <si>
    <t>Departament Strategii, Kwalifikacji i Kształcenia Zawodowego
Katarzyna Maksymiuk
katarzyna.maksymiuk@@men.gov.pl
22 347 43 86</t>
  </si>
  <si>
    <t xml:space="preserve">28.05.2021:IBE pozyskało kandydatów na specjalistów, trwa analiza kandydatur. Wysłano prośbę również do MRPiPS.
30.08.2021: DSKKZ wskazało na potrzebę pozyskania jeszcze kandydatów na specjalistów.
29.09.2021: bez zmian
29.10.2021: IBE włączyło się poszukiwanie kolejnych specjalistów, kandydatury są wysyłane na bieżąco.
30.11.2021: bez zmian
30.12.2021: bez zmian
31.01.2022: 19.01.2022 – notatka w sprawie wyboru specjalistów zaakceptowana przez Panią Minister (w trakcie przygotowania umów) podpisanie umów planowane na początek lutego
22.02.2022: Sporządzanie opinii przez specjalistów </t>
  </si>
  <si>
    <t>30.07.2021: Zakończyły się konsultacje.Ministerstwo anlizuje zebrane uwagi.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Zakończyły się konsultacje. Rozbieżne opinie.  Umowy ze specjalistami będa podpisane  w 2022 r
28.02.2022: bez zmian</t>
  </si>
  <si>
    <t>wniosek u Ministra Koordynatora</t>
  </si>
  <si>
    <t>Agata Poczmańska, Krystyna Jezuita, Wojciech Stęchły</t>
  </si>
  <si>
    <r>
      <rPr>
        <rFont val="Arial"/>
        <color rgb="FF000000"/>
        <sz val="10.0"/>
      </rPr>
      <t>01.10.2019: Wniosek został przedstawiony na obradach Rady do Spraw Kształcenia i Doskonalenia Kadr Kultury Fizycznej w dniu 23.09.2019 r. Odpowiedź MSiT po spotkaniu:</t>
    </r>
    <r>
      <rPr>
        <rFont val="Arial"/>
        <i/>
        <color rgb="FF000000"/>
        <sz val="10.0"/>
      </rPr>
      <t xml:space="preserve"> Rada skłania się do stanowiska Ministerstwa Sportu i Turystyki (MSiT), że minister właściwy do spraw kultury fizycznej nie jest ministrem właściwym dla tych kwalifikacji. Rada przychyliła się do opinii, że wniosek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t>
    </r>
    <r>
      <rPr>
        <rFont val="Arial"/>
        <color rgb="FF000000"/>
        <sz val="10.0"/>
      </rPr>
      <t xml:space="preserve">
(26.02.2021: bez zmian)</t>
    </r>
  </si>
  <si>
    <t>Naczelnik Anna  Komorowska 
Departament Europejskiego Funduszu Społecznego 
 22 273 8444, 660 749 638  
Anna.Komorowska@mfipr.gov.pl</t>
  </si>
  <si>
    <t>Departament Strategii 
Wydział Ewaluacji Naczelnik: Piotr Strzęboszewski Piotr.Strzeboszewski@mfipr.gov.pl tel: (22) 273 75 81</t>
  </si>
  <si>
    <t>Wydział Ewaluacji (Krajowa Jednostka Ewaluacji)
Departament Strategii
Jakub Jąkalski
Jakub.Jakalski@mfipr.gov.pl
tel. 22 273 75 86</t>
  </si>
  <si>
    <t>Prowadzenie  ewaluacji</t>
  </si>
  <si>
    <t>30.09.2021: w dniu 30.09.2021 rozpoczęły się konsultacje wniosku z zainteresowanymi środowiskami.
23.11.2021: zakończono prace nad konsultacjami branżowymi. Wnioskodawca konsumuje uwagi, które przyszły w ramach konsultacji. Do końca bieżacego tygodnia ma przekazać poprawiony wniosek. Jednoczesnie przygotowywana jest dokumentacja do zlecenia opinii specjalistów.
20.12.2021: w trakcie odbioru zamówionych opinii. Następnym krokiem będzie ich analiza.
24.01.2022: analiza opinii specjalistów.
25.02.2022: w trakcie oceny wniosku.</t>
  </si>
  <si>
    <t>23.10.2019 (MSiT)</t>
  </si>
  <si>
    <t>Planowanie i prowadzenie szkolenia instruktorów nordic walkingu</t>
  </si>
  <si>
    <t>24.08.2021: ministerstwo oczekuje na odbiór opinii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odebrano opinie od specjalistów; oczekiwanie na opinię koordynatora wniosku</t>
  </si>
  <si>
    <t>"Departament Edukacji Morskiej 
Dyrektor: Janusz Karp
tel.: 22 583 86 40
e-mail: SekretariatDEM@mgm.gov.pl
Albert.Oksiutowicz
Albert.Oksiutowicz@mgm.gov.pl
22 583 88 98"</t>
  </si>
  <si>
    <t>"Małgorzata Sabak
Departament Transportu Drogowego
Ministerstwo Infrastruktury
tel: (22) 630 - 10 - 84"</t>
  </si>
  <si>
    <t>30.07.2021: w dniu 20.07.2021 w MI  odbyło się spotkanie Dyrektora IBE z udziałem Dyrekcji Departamentu Edukacji Morskiej oraz przedstawicieli Departamentu Transportu Drogowego. Tematem spotkania było omówienie sytuacji dot. wdrażanaia ZSK i działań, które wymagają podjęcia przez Departament Transportu.
30.08.2021: do rozpatrywania wniosków został wskazany nowa pracownica.. 2.09.2021 będzie na warsztatach z zakresu włączania kwalifikacji do ZSK oraz SI ZRK.
29.09.2021: tprzy wsparciu IBE rwa pozyskiwanie podmiotów do konsultacji, przygotowywanie pisma przewodniego oraz konsultacje wewnątrzresortowe.
26.10.2021: w dniu 19.10. 2021 rozpoczęły się konsultacje wniosku z zainteresowanymi środowiskami.
30.11.2021: trwa podsumowywanie uwag z konsultacji
30.12.2021: zglosiło sie mało podmiotów, MW rozważa ponowienie konsultacji
31.01.2022: z powodu zmian organizacyjnych w Departamencie ( zmiana Dyrekcji) prace związane z ZSK zeszły na dalszy plan. IBE wsparło w pozyskiwaniu podmiotów do konsultacji
28.02.2022: wniosek ma rekomendację negatywną IBE przypomniao o potrzebie pozyskania specjalistów.</t>
  </si>
  <si>
    <t>30.07.2021: w dniu 20.07.2021 w MI  odbyło się spotkanie Dyrektora IBE z udziałem Dyrekcji Departamentu Edukacji Morskiej oraz przedstawicieli Departamentu Transportu Drogowego. Tematem spotkania było omówienie sytuacji dot. wdrażanaia ZSK i działań, które wymagają podjęcia przez Departament Transportu.
30.08.2021: do rozpatrywania wniosków został wskazany nowa pracownica.. 2.09.2021 będzie na warsztatach z zakresu włączania kwalifikacji do ZSK oraz SI ZRK.
29.09.2021: tprzy wsparciu IBE rwa pozyskiwanie podmiotów do konsultacji, przygotowywanie pisma przewodniego oraz konsultacje wewnątrzresortowe.
30.11.2021: bez zmian
30.12.2021: bez zmian
31.01.2022: z powodu zmian organizacyjnych w Departamencie ( zmiana Dyrekcji) prace związane z ZSK zeszły na dalszy plan</t>
  </si>
  <si>
    <t>30.07.2021: w dniu 20.07.2021 w MI  odbyło się spotkanie Dyrektora IBE z udziałem Dyrekcji Departamentu Edukacji Morskiej oraz przedstawicieli Departamentu Transportu Drogowego. Tematem spotkania było omówienie sytuacji dot. wdrażanaia ZSK i działań, które wymagają podjęcia przez Departament Transportu.
30.08.2021: do rozpatrywania wniosków został wskazany nowa pracownica.. 2.09.2021 będzie na warsztatach z zakresu włączania kwalifikacji do ZSK oraz SI ZRK.
29.09.2021: tprzy wsparciu IBE rwa pozyskiwanie podmiotów do konsultacji, przygotowywanie pisma przewodniego oraz konsultacje wewnątrzresortowe.
30.11.2021: bez zmian
31.01.2022: z powodu zmian organizacyjnych w Departamencie ( zmiana Dyrekcji) prace związane z ZSK zeszły na dalszy plan</t>
  </si>
  <si>
    <t>30.07.2021: w dniu 20.07.2021 w MI  odbyło się spotkanie Dyrektora IBE z udziałem Dyrekcji Departamentu Edukacji Morskiej oraz przedstawicieli Departamentu Transportu Drogowego. Tematem spotkania było omówienie sytuacji dot. wdrażanaia ZSK i działań, które wymagają podjęcia przez Departament Transportu.
30.08.2021: do rozpatrywania wniosków został wskazany nowa pracownica.. 2.09.2021 będzie na warsztatach z zakresu włączania kwalifikacji do ZSK oraz SI ZRK.
29.09.2021: tprzy wsparciu IBE rwa pozyskiwanie podmiotów do konsultacji, przygotowywanie pisma przewodniego oraz konsultacje wewnątrzresortowe.
30.11.2021: bez zmian
30.12.2021: do 30.12.2021 trwały konsultacje, ale prawie nikt się nie zgłosił, MW czeka na obiecne uwagi Wysłno maila przypominającego do Sektorowej Rady ds. Motoryzacji
31.01.2022: z powodu zmian organizacyjnych w Departamencie ( zmiana Dyrekcji) prace związane z ZSK zeszły na dalszy plan
28.02.2022: MI nie widzi potrzeby włączenia kwalifikacji. IBE przypomniaóo MI o potrzebie pozyskania specjalistów</t>
  </si>
  <si>
    <t xml:space="preserve">Departament Transportu Drogowego
Dyrektor: Bogdan Oleksiak
Zastępca dyrektora: Aldona Wieczorek
Zastępca dyrektora: Krzysztof Tomczak
tel. 22 630 12 40
e-mail: sekretariatDTD@mi.gov.pl </t>
  </si>
  <si>
    <t>KWALIFIKACJA WŁĄCZONA
27.04.2021: w dniu 21 kwietnia br. zostało opublikowane obwieszczenie o włączeniu kwalifikacji do ZSK. Jednakże treść załącznika do ww. obwieszczenia wymaga wprowadzenia zmian o charakterze redakcyjnym, które nie wpłyną na zmianę np. poziomu PRK przypisanego do tej kwalifikacji. Obecnie konsultowany jest sposób dalszego postępowania w sprawie, mającego na celu zmiany w tym zakresie.
27.05.2021: Departament Prawny przygotowuje do opublikowania obwieszczenie uwzględniające zmiany.
28.06.2021:w dniu 14.06.2021 r. opublikowano obwieszczenie zmieniające obwieszczenie o włączeniu kwalifikacji do ZSK.
27.07.2021: w dniu 06.07.2021 r. Instytutowi Ochrony Środowiska - Państwowemu Instytutowi Badawczemu została wydana pozytywna decyzja o nadaniu uprawnienia do certyfikowania tej kwalifikacji rynkowej. Jeszcze nie została podpisana umowa z PZZJ.
21.12.2021: spotkanie trójstronne przed podpisaniem umowy z PZZJ zostało zaplanowane na  12.01.2022 r.
28.01.2022: odbyło się spotkanie trójstronne. Aktualnie trwają prace nad przygotowaniem umowy między MZ a PZZJ.
25.02.2022: bez zmian.</t>
  </si>
  <si>
    <t xml:space="preserve">Projektowanie produktów kosmetycznych z wykorzystaniem surowców naturalnych </t>
  </si>
  <si>
    <t>28.04.2021: trwa przygotowanie do prac zespołu ekspertów.
(28.07.2021: bez zmian)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spotkanie zespołu ekspertów  planowane w styczniu 2022 r.
28.02.2022: 25.02.2022 odbyło się spotkanie ZE, opis kwalifikacji przekzany w celu korekty do Wnioskodawcy.</t>
  </si>
  <si>
    <t>30.07.2021: w trakcie podpisywania umów ze specjalistami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w trakcie podpisywania umów ze specjalistami
28.02.2022: bez zmian</t>
  </si>
  <si>
    <t>28.07.2021: Pozyskano opinię jednego specjalisty. Obecnie procedowana jest umowa z drugim specjalistą.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bez zmian
28.02.2022: bez zmian</t>
  </si>
  <si>
    <t xml:space="preserve"> 30.07.2021:Pozyskano opinię  jednego specjalisty, umowa z 2 w przygotowaniu.27.08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bez zmian
28.02.2022: bez zmian</t>
  </si>
  <si>
    <t>30.07.2021: pozyskano 1 specjalistę trwa poszukiwanie 2, prośba wysłana do IBE.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28.02.2022:  w trakcie podpisywania umów ze specjalistami</t>
  </si>
  <si>
    <t xml:space="preserve"> 30.07.2021:Pozyskano opinię  jednego specjalisty, umowa z 2 w przygotowaniu.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bez zmian
28.02.2022: bez zmian</t>
  </si>
  <si>
    <t>Pozyskano jednego specjalistę, trwa nabór drugiej osoby.
26.03.2021: Pozyskiwanie specjalistów przy wsparciu IBE
(28.07.2021: bez zmian)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bez  zmian
28.02.2022: bez zmian</t>
  </si>
  <si>
    <t>24.08.2021: ministerstwo oczekuje na odbiór opinii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</si>
  <si>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2020.10
(przekroczenie)</t>
  </si>
  <si>
    <t>Wniosek przydzielony do MW 
(30.07.2021: bez zmian)
27.08 2021 Obecnie spodziewne jest spowolnienie prac w związku ze zmianami organziacyjnymi w ministerstwie i brakiem odpowiednich pełnomocnictw.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24.01.2022: procedura konsultacji została wszczęta; wystąpiono do MEiN z prośbą o pozyskanie opinii specjalistów
15.03.2022: MSiT zatwierdziło zapytania ofertowe na specjalistów w ramach wsparcia MEiN</t>
  </si>
  <si>
    <t>"Wniosek przydzielony do MW 
(30.07.2021: bez zmian)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15.03.2022: MSiT zatwierdziło zapytania ofertowe na specjalistów w ramach wsparcia MEiN</t>
  </si>
  <si>
    <t>Wniosek przydzielony do MW 
(30.07.2021: bez zmian)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02.02.2022: termin konsultacji został przedłużony do 18 lutego 2022 r.
15.03.2022: MSiT zatwierdziło zapytania ofertowe na specjalistów w ramach wsparcia MEiN</t>
  </si>
  <si>
    <t>16.01.2020 (MSportu)</t>
  </si>
  <si>
    <t>2020.09
(przekroczenie)</t>
  </si>
  <si>
    <t>25.10.2021: na etapie sporządzania umów dla specjalistów
22.12.2021: Opinie specjalistów zostały odebrane przez MW
27.01.2022: Wyznaczono osobę zajmującą się kwalifikacjami rynkowymi
25.02.2022: odebrano opinie od specjalistów; oczekiwanie na opinię koordynatora wniosku</t>
  </si>
  <si>
    <t>Zarządzanie strategiczne zespołem ukierunkowane na osiąganie najwyższych celów sportowych w piłce ręcznej</t>
  </si>
  <si>
    <t>28.01.2020 (MSportu)</t>
  </si>
  <si>
    <t>Prowadzenie zajęć freeride’owych i skitourowych</t>
  </si>
  <si>
    <t>21.06.2021: Wysłano pismo w sprawie akceptacji specjalistów przez MW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Nie ma zgody na pozyskanie specjalistów; kwestia do omówienia z Radą na posiedzeniu</t>
  </si>
  <si>
    <t>25.10.2021: Zostały zawarte umowy ze specjalistami
22.12.2021: Opinie specjalistów zostały przyjęte przez MW
27.01.2022: Wyznaczono osobę zajmującą się kwalifikacjami rynkowymi
25.02.2022: odebrano opinie od specjalistów; oczekiwanie na opinię koordynatora wniosku</t>
  </si>
  <si>
    <t>25.10.2021: Zostały zawarte umowy ze specjalistami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odebrano opinie od specjalistów; oczekiwanie na opinię koordynatora wniosku</t>
  </si>
  <si>
    <t>MW oczekuje na odniesienie się wnioskodawcy do uwag z konsultacji z zainteresowanymi środowiskami.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</si>
  <si>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25.10.2021: Zostały zawarte umowy ze specjalistami
22.12.2021: Opinie specjalistów zostały przyjete przez MW
27.01.2022: Wyznaczono osobę zajmującą się kwalifikacjami rynkowymi
25.02.2022: odebrano opinie od specjalistów; oczekiwanie na opinię koordynatora wniosku</t>
  </si>
  <si>
    <r>
      <rPr>
        <rFont val="Arial"/>
        <color rgb="FF000000"/>
        <sz val="10.0"/>
      </rPr>
      <t xml:space="preserve">Naczelnik Wydziału Ochrony Ludności - Roman Jaworski, e-mail: roman.jaworski@mswia.gov.pl; Departament Ochrony Ludności i Zarządzania Kryzysowego
</t>
    </r>
    <r>
      <rPr>
        <rFont val="Arial"/>
        <color rgb="FFFF0000"/>
        <sz val="10.0"/>
      </rPr>
      <t>Dyrektor (nowy): Wojciech Radecki, Wojciech.Radecki@mswia.gov.pl ,</t>
    </r>
    <r>
      <rPr>
        <rFont val="Arial"/>
        <color rgb="FF000000"/>
        <sz val="10.0"/>
      </rPr>
      <t xml:space="preserve">
Zastępca dyrektora: Edyta Muszyńska
Sekretariat: 22 601 52 07
dolizk@mswia.gov.pl</t>
    </r>
  </si>
  <si>
    <t>Wydział Zarządzania Kryzysowego, Małgorzata Marzec, tel. +48 22 601 18 69, malgorzata.marzec@mswia.gov.pl</t>
  </si>
  <si>
    <t>01.08.2021: W dniu 18.03.2021 r. ZRK przekazał wniosek do Ministra Koordynatora ZSK celem podjęcia dalszych działań w sprawie ustalenia ministra właściwego dla przedmiotowej kwalifikacji. Obecnie sprawa została przekzazana do KPRM.
27.10.2021: Trwa analiza wniosku o włączenie kwalifikacji do ZSK w Wydziale Zarządzania Kryzysowego DOLiZK MSWiA. 
24.02.2022: Bez zmian.</t>
  </si>
  <si>
    <t>Modelowanie procesów biznesowych zgodnie z notacją Business Process Model and Notation</t>
  </si>
  <si>
    <t>2021.01
(przekroczenie)</t>
  </si>
  <si>
    <t>30.07.2021: Uwagi specjalistów przesłane do wnioskodawcy.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spotkanie zespołu ekspertów planowane na styczeń 2022
28.02.2022: na 8.03.2022 zaplanowano spotkanie ZE.</t>
  </si>
  <si>
    <t>21.06.2021: Nastąpiła akceptacja specjalistów przez ministra właściwego 
25.10.2021: Środki na zawarcie umów zostały uruchomione; zidentyfikowano brak oświadczeń specjalistów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
27.01.2022: Wyznaczono osobę zajmującą się kwalifikacjami rynkowymi
25.02.2022: bez zmian</t>
  </si>
  <si>
    <t>21.06.2021: Nastąpiła akceptacja specjalistów przez ministra właściwego 
25.10.2021: Środki na zawarcie umów zostały uruchomione; zidentyfikowano brak oświadczeń specjalistów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</si>
  <si>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Stylizacja fryzur dziennych i okazjonalnych</t>
  </si>
  <si>
    <t xml:space="preserve">28.05.2021: trwa przygotowywanie podsumowania konsultacji z zaintersowanymi środowiskami. 
30.12.2021: bez zmian
28.02.2022: bez zmian
</t>
  </si>
  <si>
    <t>Ewentualna pomoc IBE przy pozyskaniu podmiotów do konsultacji.</t>
  </si>
  <si>
    <r>
      <rPr>
        <rFont val="Arial"/>
        <color rgb="FF000000"/>
        <sz val="10.0"/>
      </rPr>
      <t xml:space="preserve">Departament Turystyki
Ministerstwo Sportu i Turystyki
Dyrektor: Dominik Borek
telefon: 22 411 97 97
e-mail: </t>
    </r>
    <r>
      <rPr>
        <rFont val="Arial"/>
        <color rgb="FF000000"/>
        <sz val="10.0"/>
      </rPr>
      <t>sekretariatdt@mrit.gov.pl</t>
    </r>
  </si>
  <si>
    <t>30.07.2021: Wniosek po uwagach od specjalistów wysłany do wnioskodawcy, po stanowisku wnioskodawcy - przesłany do konsultacji IBE. Po spotkaniu roboczym MRPiT-IBE-PTTK, ministerstwo czeka na finalną wersje wniosku do oceny.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</si>
  <si>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30.07.2021 Wpłynęła 1 pozytywna opinia, podpisywana umowa z 2 specjalistą
28.02.2022: wpłynęły dwie pozytywne opinie specjalistów .</t>
  </si>
  <si>
    <t xml:space="preserve"> 
28.04.2021:  Wniosek poprawiony w ZRK, trwa pozyskiwanie specjalistów.
(30.07.2021: bez zmian)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bez zmian
28.02.2022: wybrano specjalistów, rozpoczyna się opiniowanie wniosku.</t>
  </si>
  <si>
    <t xml:space="preserve"> 
30.07.2021: Podsumowanie konsultacji oraz opinię specjalisty przekazalno do Wnioskodawcy.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bez zmian
28.02.2022: Podsumowanie konsultacji oraz opinię specjalisty przekazaliśmy do Wnioskodawcy. W przygotowaniu karta oceny wniosku.</t>
  </si>
  <si>
    <t>Wniosek przydzielony do MW 
(30.07.2021: bez zmian)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30.11.2021:  wniosek jest w Departamencie Jednostek Nadzorowanych i Podległych
30.12.2021: BEZ  ZMIAN</t>
  </si>
  <si>
    <t>30.09.2021: ministerstwo wysłało informację o trwających konsultacjach z zainteresowanymi środowiskami. Termin zakończenia konsultacji: 8.10.2021.
26.11.2021: obecnie trwa pozyskiwanie specjalistó przy wsparciu IBE.
30.12.2021: bez zmian
28.02.2022: w lutym wniosek został oceniony pozytywniw</t>
  </si>
  <si>
    <t>Pozyskiwanie specjalistó przy wsparciu IBE.</t>
  </si>
  <si>
    <t>25.03.2021: MW pozyskało 1 opinię, obecnie trwa zawieranie umów z kolejnymi specjalistami pozyskanymi przy wsparciu IBE.
(30.07.2021: bez zmian)
30.09.2021: w połowie października, po otrzymaniu opinii 2 specjalisty jest planowane spotkanie z udziałem Wnioskodawcy, specjalistów oraz IBE.
26.11.2021: odbyło się  ę spotkanie z udziałem Wnioskodawcy, specjalistów oraz IBE. Trwają prace nad poprawą wniosku przez Wnioskodawcę.
30.12.2021: w związku z dużymi zmianami w opisie , po współpracy z Wnioskodawcą zdecydowano się na powtórne konsultacje, do 3.01.2022
31.01.2022: wnioskodawca przy wsparciu IBE odnosi się do uwag z konsultacji
28.02.2022: Wniskodawca odniósł się do uwag z konsultacji i zmodyfikował wniosek przy wsparciu IBE. Do MEiN została skierowana prośba o pomoc w naborze specjalistów.</t>
  </si>
  <si>
    <t>Udział IBE w spotkaniu Z MC</t>
  </si>
  <si>
    <t>Ciecholewski Wentylacje Sp. z o.o.</t>
  </si>
  <si>
    <t>30.07.2021:  Zgłoszone uwagi przekazano do Wnioskodawcy z prośbą o odniesienie się do nich.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26.11.2021: Zakończyły się konsultacje. Opinie pozytywne. Umowa ze specjalistą w BDG MRiT - do podpisania w tym roku. 
30.12.2021: Pozytywna opinia specjalisty. Zespół ekspertów planowany na poczatku 2022 r
28.02.2022: po spotkaniu ZE, gotowa rekomendacja do przedłożenia RI.</t>
  </si>
  <si>
    <t>28.06.2021:  podsumowanie konsultacji z zainteresowanymi środowiskam zostało przesłane do Wnioskodawcy.
30.07.2021: bez zmian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30.12.2021:wniosek poprawiony w konsultacji z wnioskodawcą
28.02.2022: bez zmian</t>
  </si>
  <si>
    <t>30.07.2021: wnioskodawca poprawił wniosek, trwa analiza MW.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bez zmian
28.02.2022: bez zmian</t>
  </si>
  <si>
    <r>
      <rPr>
        <rFont val="Arial"/>
        <color rgb="FF000000"/>
        <sz val="10.0"/>
      </rPr>
      <t xml:space="preserve">Departament Turystyki
Ministerstwo Sportu i Turystyki
Dyrektor: Dominik Borek
telefon: 22 411 97 97
e-mail: </t>
    </r>
    <r>
      <rPr>
        <rFont val="Arial"/>
        <color rgb="FF000000"/>
        <sz val="10.0"/>
      </rPr>
      <t>sekretariatdt@mrit.gov.pl</t>
    </r>
  </si>
  <si>
    <t xml:space="preserve"> 
30.07.2021: wpłynęły 2 pozytywne opinie do ministerstwa, trwa przygotowanie do oceny wniosku.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</si>
  <si>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r>
      <rPr>
        <rFont val="Arial"/>
        <color rgb="FF000000"/>
        <sz val="10.0"/>
      </rPr>
      <t xml:space="preserve">Departament Turystyki
Ministerstwo Sportu i Turystyki
Dyrektor: Dominik Borek
telefon: 22 411 97 97
e-mail: </t>
    </r>
    <r>
      <rPr>
        <rFont val="Arial"/>
        <color rgb="FF000000"/>
        <sz val="10.0"/>
      </rPr>
      <t>sekretariatdt@mrit.gov.pl</t>
    </r>
  </si>
  <si>
    <t>30.07.2021: podpisano umowę z 1 specjalistą, trwa poszukiwanie 2 specjalisty.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17.02.2022: wystapiono do MEiN z prośbą o objęcie wsparciem procesu poszukiwania specjalistów gotowych do  wyrażenia opinii w zakresie społeczno-gospodarczej potrzeby włączenia kwalifikacji rynkowej
15.03.2022: przekazanie dokumentacji do MEiN celem publikacji ogłoszenia naboru na specjalistów</t>
  </si>
  <si>
    <r>
      <rPr>
        <rFont val="Arial"/>
        <color rgb="FF000000"/>
        <sz val="10.0"/>
      </rPr>
      <t xml:space="preserve">Departament Turystyki
Ministerstwo Sportu i Turystyki
Dyrektor: Dominik Borek
telefon: 22 411 97 97
e-mail: </t>
    </r>
    <r>
      <rPr>
        <rFont val="Arial"/>
        <color rgb="FF000000"/>
        <sz val="10.0"/>
      </rPr>
      <t>sekretariatdt@mrit.gov.pl</t>
    </r>
  </si>
  <si>
    <t>10.11.2020
(MRPiT)</t>
  </si>
  <si>
    <t>30.07.2021: pozyskano 1 opinię, trwa pozyskiwanie 2 specjalisty.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</si>
  <si>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r>
      <rPr>
        <rFont val="Arial"/>
        <color rgb="FF000000"/>
        <sz val="10.0"/>
      </rPr>
      <t xml:space="preserve">Departament Turystyki
Ministerstwo Sportu i Turystyki
Dyrektor: Dominik Borek
telefon: 22 411 97 97
e-mail: </t>
    </r>
    <r>
      <rPr>
        <rFont val="Arial"/>
        <color rgb="FF000000"/>
        <sz val="10.0"/>
      </rPr>
      <t>sekretariatdt@mrit.gov.pl</t>
    </r>
  </si>
  <si>
    <t>28.04.2021: trwa procedowanie umów ze specjalistami.
(30.07.2021: bez zmian)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</si>
  <si>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30.07.2021: trwa poszukiwanie specjalistów.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24.01.2022: wystąpiono do MEiN z prośbą o pozyskanie opinii specjalistów
15.03.2022: MSiT zatwierdziło zapytania ofertowe na specjalistów w ramach wsparcia MEiN</t>
  </si>
  <si>
    <t xml:space="preserve">Wniosek przydzielony do MW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26.11.2021: Umowa ze specjalistą procedowana w Biurze Dyrektora Generalnego,  do podpisania w tym roku
30.12.2021: Pozytywna opinia specjalisty. Zespół ekspertów planowany na poczatku 2022 r
28.02.2022: Gotowa jest rekomendacja dla RI 
</t>
  </si>
  <si>
    <t>MW oczekuje na odniesienie się wnioskodawcy do uwag z konsultacji z zainteresowanymi środowiskami.
28.09.2021: Podmiot został poproszony o odniesienie się do opinii z konsultacji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</si>
  <si>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Agnieszka Grabowska, Piotr Bordzoł</t>
  </si>
  <si>
    <t>25.10.2021: wnioskodawca został poproszony o ustosunkowanie się do uwag z konsultacji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</si>
  <si>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Popularyzacja i instruktaż w tenisie stołowym</t>
  </si>
  <si>
    <t xml:space="preserve">30.07.2021: Zakończyły się konsultacje wniosku. Podsumowanie konsultacji przekazano do Wnioskodawcy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30.11.2021: Po zakończeniu zmian organizacyjnych w MRiT będą podpisane umowy ze specjalistami -  2022 r
30.12.2021: bez zmian
28.02.2022: Umowy ze specjalistami zostaną podpisane w marcu 2022  r. </t>
  </si>
  <si>
    <t xml:space="preserve">
28.02.2022:  Termin konsultacji wskazany w zaproszeniu to 28 lutego br.</t>
  </si>
  <si>
    <t>30.07.2021: Podsumowanie konsultacji oraz opinię specjalisty przekazano do Wnioskodawcy. 
27.08 2021 Obecnie spodziewne jest spowolnienie prac w związku ze zmianami organziacyjnymi w ministerstwie i brakiem odpowiednich pełnomocnictw.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30.12.2021: bez  zmian
28.02.2022: bez zmian</t>
  </si>
  <si>
    <t>Departament Zawodów Prawniczych 
Naczelnik: Bolesław Cieślik
22 51 88 188
boleslaw.cieslik@ms.gov.pl</t>
  </si>
  <si>
    <t xml:space="preserve">
Wydział do spraw Mediacji
Anna Kremplewska 
tel.: (22) 239 03 49
e-mail.: Anna.Kremplewska@ms.gov.pl</t>
  </si>
  <si>
    <t>16.12.2020 
(MS)</t>
  </si>
  <si>
    <t>Prowadzenie mediacji sądowych w sprawach karnych i sprawach o wykroczenia</t>
  </si>
  <si>
    <t>25.10.2021: odbyło się spotkanie zespołu ekspertów i trwa uzgadnianie z Wnioskodawcą zmian w kwalifikacji zaproponowanych przez ekspertów.
23.11.2021: etap wprowadzania ostatecznych zmian na skutek uwag Zespołu Ekspertów. Po wprowadzeniu zmian Zespół Ekspertów przygotuje rekomendację przypisania poziomu PRK. 
25.11.2021: Zespół ekspertów na spotkaniu przygotował rekomendację przypisania poziomu PRK do kwalifikacji.
20.12.2021: rekomendacja Zespołu Ekspertów została przekazana do Rady Interesariuszy. Oczekiwanie na uchwałę RI.
24.01.2022: bez zmian
25.02.2022: bez zmian</t>
  </si>
  <si>
    <t>Departament Przetwórstwa i Rynków Rolnych</t>
  </si>
  <si>
    <t>Ręczne wyrabianie serów i produktów z mleka - Serowar farmerski</t>
  </si>
  <si>
    <t xml:space="preserve">
24.09.2021: po konsultacjach środowiskowych; obecnie przygotowywane są umowy dla specjalistów (środki na umowy zostały zabezpieczone)
23.11.2021: (bez zmian)
25.02.2022: (bez zmian)</t>
  </si>
  <si>
    <t>28.02.2022: do 28.02.2022 trwają konsultacje z zaintwresowanymi środowiskami.</t>
  </si>
  <si>
    <t xml:space="preserve">
28.02.2022: do 28.02.2022 trwają konsultacje z zaintwresowanymi środowiskami.</t>
  </si>
  <si>
    <t>03.02.2021
(MI)</t>
  </si>
  <si>
    <t>28.10.2021: zakończyło się opiniowanie specjalistów. Podsumowanie z konsultacji i opiniowania 27.10.2021  zostało przekazane do Wnioskodawcy.
30.11.2021: W dniu 3.11.2021 W nioskodawca przesłał odpowiedź na opinie specjalistów.
30.12.2021: w dniu 23.12.2021, w odpowiedzi na prośbę MI, IBE wskazało specjalistów z IBE, którzy będą moderować spotkanie ekspertów.
31.01.2022: bez zmian
28.02.2022: zakończono nabór na eksperów, 25.02.2022 IBE zorganizowało warsztaty dla ekspertów</t>
  </si>
  <si>
    <t xml:space="preserve">Stały kontakt IBE  z MI. </t>
  </si>
  <si>
    <t>Departament Edukacji Morskiej Dyrektor: Janusz Karp 
tel.: 22 583 86 40 SekretariatDEM@mgm.gov.pl</t>
  </si>
  <si>
    <t xml:space="preserve">Albert Oksiutowicz
Albert.Oksiutowicz@mi.gov.pl 
22 583 88 98                                                                                                        
</t>
  </si>
  <si>
    <t xml:space="preserve">Serwisowanie małych oczyszczalni ścieków dla równoważnej liczby mieszkańców poniżej 2000 
 </t>
  </si>
  <si>
    <t xml:space="preserve">
30.07.2021:  IBE pozyskał kandydatów na ekspertów. Trwa procedowanie umów z ekspertami. Pod koniec sierpnia planowane jest posiedzenie zespołu ekspertów.
30.08.2021: w związku z okresem urlopowym prace związane z powołaniem zespołu ekspertów uległy przesunięciu na wrzesień.
30.09.2021:trwa rozstrzygnięcie kandydatur na ekspertów przez Dyrekcję.
28.10.2021: bez zmian
30.11.2021: bez zmian
30.12.2021: bez zmian
31.01.2022: Minister powołał z dniem 26 stycznia br. zespół ekspertów . W najbliższych dniach odbędzie się posiedzenie ZE. IBE będzie wspierać prace ekspertów i moderować spotkanie.
28.02.2022: zakończono nabór na eksperów, 25.02.2022 IBE zorganizowało warsztaty dla ekspertów</t>
  </si>
  <si>
    <t>Stały kontakt IBE  z MI. IBE będzie zaangażowane w prace związane z przypisywaniem poziomu PRK.</t>
  </si>
  <si>
    <t>Boris Poleganow, Anna Sitek</t>
  </si>
  <si>
    <t>24.03.2021: Po konsukltacjach środowiskowych. Prośba o odniesienie się do uwag po kons. wysłana do PZA.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</si>
  <si>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Planowanie i prowadzenie treningu we wspinaczce na czas lub w boulderingu i prowadzeniu</t>
  </si>
  <si>
    <r>
      <rPr>
        <rFont val="Arial"/>
        <color rgb="FF000000"/>
        <sz val="10.0"/>
      </rPr>
      <t xml:space="preserve">Naczelnik Wydziału Ochrony Ludności - Roman Jaworski, e-mail: roman.jaworski@mswia.gov.pl; Departament Ochrony Ludności i Zarządzania Kryzysowego
</t>
    </r>
    <r>
      <rPr>
        <rFont val="Arial"/>
        <color rgb="FFFF0000"/>
        <sz val="10.0"/>
      </rPr>
      <t>Dyrektor (nowy): Wojciech Radecki, Wojciech.Radecki@mswia.gov.pl ,</t>
    </r>
    <r>
      <rPr>
        <rFont val="Arial"/>
        <color rgb="FF000000"/>
        <sz val="10.0"/>
      </rPr>
      <t xml:space="preserve">
Zastępca dyrektora: Edyta Muszyńska
Sekretariat: 22 601 52 07
dolizk@mswia.gov.pl</t>
    </r>
  </si>
  <si>
    <t>Wydział Ochrony Ludności
Tamara Szymńska, Wojciech Dyrda, 22 601 54 76, wojciech.dyrda@mswia.gov.pl</t>
  </si>
  <si>
    <t xml:space="preserve">26.04.2021: Formularz podsumowujący konsultacje środowiskowe został przekazany w dniu 2 marca br. do wnioskodawcy (Fundacji Polskie Instalacje Gaśnicze) wraz z prośbą o odniesienie się do uwag - do chwili obecnej bez odpowiedzi od wnioskodawcy. 
24.02.2022: Obecnie finalizowane są prace nad kartą oceny kwalifikacji. </t>
  </si>
  <si>
    <r>
      <rPr>
        <rFont val="Arial"/>
        <color rgb="FFFF0000"/>
        <sz val="10.0"/>
      </rPr>
      <t>Naczelnik Wydziału Ochrony Ludności - Roman Jaworski, e-mail: roman.jaworski@mswia.gov.pl;</t>
    </r>
    <r>
      <rPr>
        <rFont val="Arial"/>
        <color rgb="FF000000"/>
        <sz val="10.0"/>
      </rPr>
      <t xml:space="preserve"> Departament Ochrony Ludności i Zarządzania Kryzysowego
Dyrektor (nowy): Wojciech Radecki, Wojciech.Radecki@mswia.gov.pl ,
Zastępca dyrektora: Edyta Muszyńska
Sekretariat: 22 601 52 07
dolizk@mswia.gov.pl</t>
    </r>
  </si>
  <si>
    <t xml:space="preserve">26.04.2021: W dniu 12 kwietnia br. - zestawienie uwag z konsultacji środowiskowych zostało przekazane do wnioskodawcy (Fundacji Polskie Instalacje Gaśnicze) - do chwili obecnej MSWiA nie otrzymało odpowiedzi od wnioskodawcy. 
24.02.2022: Trwa przygotowanie do sporządzenia karty oceny wniosku. </t>
  </si>
  <si>
    <t>Departament Analiz Ekonomicznych; Aleksandra Jawornicka; e-mail: aleksandra.jawornicka-nowosad@mrips.gov.pl; tel. 22 461 62 81</t>
  </si>
  <si>
    <t>Departament Polityki Rodzinnej
Dyrektor Olgierd Podgórski
tel.: (22) 461 15 70
e-mail: sekretariat.dsr@mrips.gov.pl</t>
  </si>
  <si>
    <t xml:space="preserve">Wydział Wspierania Rodziny, Pieczy Zastępczej oraz Adopcji
Naczelnik Katarzyna Napiórkowska; tel.: 22 461 15 64
</t>
  </si>
  <si>
    <r>
      <rPr>
        <rFont val="Arial, sans-serif"/>
        <color rgb="FF000000"/>
        <sz val="10.0"/>
      </rPr>
      <t>22.02.2021 r. został przekazany do Ministerstwa Rodziny i Polityki Społecznej poprawny formalnie wniosek o włączenie do ZSK kwalifikacji rynkowej "Wspieranie dziecka w rodzinie przeżywającej trudności w wypełnianiu funkcji opiekuńczo-wychowawczej" wraz z wnioskiem o nadanie uprawnienia do certyfikowania tej kwalifikacji złożone przez Towarzystwo Przyjaciół Dzieci Zachodniopomorski Oddział Regionalny w Szczecinie.
27.05.2020: departament poinformował o przewidywanym  ok. 3 - 4 miesięcznym opóźnieniu w procedowaniu wniosku ze względu na inne pilne prace.
28.06.2021: przygotowywane są dokumenty do ogłoszenia konsultacji wniosku z zainteresowanymi środowiskami.
28.07.2021: departament rozpoczął pozyskiwanie specjalistów.
27.08.2021: trwa podsumowywanie konsultacji środowiskowych.
27.09.2021: na ukończeniu podsumowywanie konsultacji środowiskowych; przygotowywana dokumentacja do wyłonienia specjalistów.
26.10.2021: Wnioskodawca został poproszony o odniesienie się do</t>
    </r>
    <r>
      <rPr>
        <rFont val="Arial, sans-serif"/>
        <color rgb="FF000000"/>
        <sz val="10.0"/>
      </rPr>
      <t xml:space="preserve"> </t>
    </r>
    <r>
      <rPr>
        <rFont val="Arial, sans-serif"/>
        <color rgb="FF1155CC"/>
        <sz val="10.0"/>
        <u/>
      </rPr>
      <t>29.10.br</t>
    </r>
    <r>
      <rPr>
        <rFont val="Arial, sans-serif"/>
        <color rgb="FF000000"/>
        <sz val="10.0"/>
      </rPr>
      <t xml:space="preserve">. do uwag zgłoszonych podczas konsultacji środowiskowych
26.11.2021: podsumowanie uwag zgłoszonych podczas konsultacji w przekazane do podpisu dyrektora departamentu, przed opublikowaniem na portalu ZSK
22.12.2021: wraz z podsumowaniem uwag w formularzu została zawarta opinia MRiPS o braku uzasadnienia dla włączania tej kwalifikacji do ZSK w związku z istnieniem kwalifikacji uregulowanej </t>
    </r>
    <r>
      <rPr>
        <rFont val="Arial, sans-serif"/>
        <i/>
        <color rgb="FF000000"/>
        <sz val="10.0"/>
      </rPr>
      <t xml:space="preserve">asystent rodziny.
</t>
    </r>
    <r>
      <rPr>
        <rFont val="Arial, sans-serif"/>
        <color rgb="FF000000"/>
        <sz val="10.0"/>
      </rPr>
      <t>28.01.2022: wnioskodawca zwrócił się do ministerstwa z prośbą o spotkanie; zostało zaplanowane na 2 lutego.
25.02.2022: spotkanie odbyło się w zaplanowanym terminie; brak informacji zwrotnej ze strony Departamentu Polityki Rodzinnej.</t>
    </r>
  </si>
  <si>
    <t xml:space="preserve">
Departament Górnictwa
</t>
  </si>
  <si>
    <t>30.07.2021: z powodu braków kadrowych prace nad rozpatrywaniem wniosków były wstrzymane. W sierpniu planowane jest ogłoszenie konsultacji.
31.08.2021: pracownik odpowiedzialny jest od tygodnia na urlopie, wróci w połowie września. Bez zmian
24.09.2021: Trwa analiza kwalifikacji oraz ustalanie właściwości ministerstwa, do którego została zgłoszona kwalifikacjia
29.11.2021: status rozpatrywania (nie rozpatrzonych jeszcze) wniosków nie zmienił się w miesiącu listopadzie, i dalej jest „w toku”
27.01.2022: (bez zmian)
25.02.2022: (bez zmian)</t>
  </si>
  <si>
    <t>W sierpniu IBE moze byc poproszone o pomoc w przeprowadzeniu konsultacji.</t>
  </si>
  <si>
    <t>Tomasz Stec
Tomasz.Stec@map.gov.pl
Tel.: +48 22 695 86 94</t>
  </si>
  <si>
    <t>30.07.2021: z powodu braków kadrowych prace nad rozpatrywaniem wniosków były wstrzymane. W sierpniu planowane jest ogłoszenie konsultacji.
31.08.2021: pracownik odpowiedzialny jest od tygodnia na urlopie, wróci w połowie września. Bez zmian
24.09.2021: Trwa analiza kwalifikacji oraz ustalanie właściwości ministerstwa, do którego została zgłoszona kwalifikacjia
29.11.2021: status rozpatrywania (nie rozpatrzonych jeszcze) wniosków nie zmienił się w miesiącu listopadzie, i dalej jest „w toku”
27.01.2022: (bez zmian)
25.02.2022: (bez zmian)</t>
  </si>
  <si>
    <t>19.03.2021 (MZ)</t>
  </si>
  <si>
    <t>24.03.2021r.: analiza wniosku; przygotowanie do konsultacji z zainteresowanymi środowiskami.
27.04.2021: bez zmian
27.05.2021: bez zmian
28.06.2021: bez zmian
27.07.2021: bez zmian
27.08.2021: bez zmian
27.09.2021: bez zmian
26.10.2021: bez zmian
26.11.2021: bez zmian
21.12.2021: bez zmian
28.01.2022: wniosek został przekazany do konsultacji z zainteresowanymi środowiskami z terminem zgłaszania uwag do dnia 25.02.2022 r. 
25.02.2022: bez zmian</t>
  </si>
  <si>
    <r>
      <rPr>
        <rFont val="Arial"/>
        <color rgb="FF000000"/>
        <sz val="10.0"/>
      </rPr>
      <t xml:space="preserve">Departament Turystyki
Ministerstwo Sportu i Turystyki
Dyrektor: Dominik Borek
telefon: 22 411 97 97
e-mail: </t>
    </r>
    <r>
      <rPr>
        <rFont val="Arial"/>
        <color rgb="FF000000"/>
        <sz val="10.0"/>
      </rPr>
      <t>sekretariatdt@mrit.gov.pl</t>
    </r>
  </si>
  <si>
    <t xml:space="preserve">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15.03.2022: przekazanie dokumentacji do MEiN celem publikacji ogłoszenia naboru na specjalistów</t>
  </si>
  <si>
    <t>Wniosek przydzielony do MW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</si>
  <si>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Departament Szkolnictwa Artystycznego i Edukacji Kulturalnej
Dyrektor: Jarosław Wartak
tel.: 22 55 15 590 
dek@mkidn.gov.pl
Naczelnik: Beata Drewniacka 22 55 15 589
bdrewniacka@mkidn.gov.pl
Maria Orłowska
22 55 15 588
morlowska@mkidn.gov.pl</t>
  </si>
  <si>
    <r>
      <rPr>
        <rFont val="Arial, sans-serif"/>
        <color rgb="FF000000"/>
        <sz val="10.0"/>
      </rPr>
      <t xml:space="preserve">27.11.2020: Po rozmowie z naczelnik p. Wydziału Beatą Drewniacką rekomendowany kontakt z Zastępcą Dyrektora Biura Dyrektora Generalnego Tomaszem Dziurzyńskim w celu zwrócenia uwagi na istotność ZSK
25.10.2021: bez zmian w procedowaniu. 
</t>
    </r>
    <r>
      <rPr>
        <rFont val="Arial, sans-serif"/>
        <b/>
        <color rgb="FF000000"/>
        <sz val="10.0"/>
      </rPr>
      <t xml:space="preserve">Dyrektor Generalny wyraził zgodę na utworzenie osobnego stanowiska ds. zadań związanych z ZSK. W związku z tym, sprawami ZSK w resorcie kultury będzie się zajmował Pan Piotr Majewski. 
</t>
    </r>
    <r>
      <rPr>
        <rFont val="Arial, sans-serif"/>
        <color rgb="FF000000"/>
        <sz val="10.0"/>
      </rPr>
      <t>24.02.2022: bez zmian.</t>
    </r>
  </si>
  <si>
    <t>Wniosek przydzielony do MW 
(30.07.2021: bez zmian)
27.08 2021 Obecnie spodziewne jest spowolnienie prac w związku ze zmianami organziacyjnymi w ministerstwie i brakiem odpowiednich pełnomocnictw.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Ministerstwo poinformowało, że rozpoczynają się konsultacje wniosku z zainteresowanymi środowiskami. Konsultacje będą trwały do 17.11.2021.
28.02.2022: 
28.02.2022: odbył o sie spotkanie ZE, gotowa rekomendacja do przedłożenia RI.</t>
  </si>
  <si>
    <t>Prowadzenie treningu kreatywności z zakresu umyślnej twórczości</t>
  </si>
  <si>
    <t xml:space="preserve">Wniosek przydzielony do MW 
(30.07.2021: bez zmian)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25.11.2021: Wysłane zaproszenie do konsultacji 
28.02.2022: Wpłynął poprawiony formularz kwalifikacji, ale brak odniesienia do uwag rady sektorowej 
</t>
  </si>
  <si>
    <t xml:space="preserve">Stowarzyszenie Polska Izba Rozwoju Elektromobilności.
</t>
  </si>
  <si>
    <t>Departament Elektromobilności i Gospodarki Wodorowej,
Wydział Elektromobilności
Dyrektor: Szymon Byliński
 tel. (22) 369 10 44
departament.elektromobilnosci.i.gospodarki.wodorowej@klimat.gov.pl</t>
  </si>
  <si>
    <t xml:space="preserve">Monika Szkodzińska, 
Departament Elektromobilności i Gospodarki Wodorowej,
Wydział Elektromobilności,
(22) 369 10 49
monika.szkodzinska@klimat.gov.pl
</t>
  </si>
  <si>
    <t>30.08.2021: najbliższym planowanym etapem będzie pozyskanie specjalistów, którzy ocenią zasadność włączenia obu kwalifikacji do ZSK; aktualnie czekamy na informację z MEiN ws. otrzymania wsparcia w tym zakresie w ramach projektu POWER
29.09.2021: bez zmian
29.10.2021: bez zmian
30.11.2021: bez zmian
30.12.2021: w dniu 20.12.2021 ukazało się ogłoszenie o naborze specjalistów z projektu MEiN
31.01.2022: trwa ocena kandydatur na specjalistów
28.02.2022: nie wpłynęły żadne oferty dla ww. kwalifikacji, w związku z czym wysłano prośbę do MEiN o ponowienie zapytania ofertowego dla tej kwalifikacji</t>
  </si>
  <si>
    <t>Po konsultacji z koordynatorką ZSK w MKiŚ, zasadne wydaje się spotkanie z Dyrektorami i Departamentów oraz nową Minister Klimatu i Środowiska - w celu zwrócenia uwagi na zadania związane z wdrażaniem ZSK w ministerstwie.</t>
  </si>
  <si>
    <t>"Wniosek przydzielony do MW 
(30.07.2021: bez zmian)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30.11.2021: kwalifikacja zgodnie ze zmianmi w Rządzie, wraz z działem Turystyka, został przekierowany do MSiT. Obecnie nie ma jeszcze wiedzy jak zostana zorganizowane prace w ministerstwie w obszarze ZSK.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24.01.2022: została wszczęta procedura konsultacji środowisk zainteresowanych włączeniem kwalifikacji 
25.02.2022: bez zmian</t>
  </si>
  <si>
    <t>Departament Hodowli Zwierząt</t>
  </si>
  <si>
    <t>Obsługa i żywienie koni</t>
  </si>
  <si>
    <t xml:space="preserve">
23.11.2021: do MEiN została przekazana informacja o zapotrzebowaniu na ekspertów 
25.02.2022: (bez zmian)</t>
  </si>
  <si>
    <t>09.04.2021
( MI)</t>
  </si>
  <si>
    <t>Interpretacja pomiarów i analiza danych fotogrametrycznych niskiego pułapu uzyskanych przy użyciu platform bezzałogowych statków powietrznych</t>
  </si>
  <si>
    <t xml:space="preserve">28.05.2021: w dniu 17.05.2021 MI uznało się za niewłaściwe dla kwalifikacji "Interpretacja pomiarów i analiza danych fotogrametrycznych niskiego pułapu uzyskanych przy użyciu platform bezzałogowych statków powietrznych".ZRK przekazał  wniosek o włączenie kwalifikacji i wniosek o nadanie uprawnienia do certyfikowania  do Ministerstwa Rozwoju, Pracy i Technologii, zgodnie z prośbą Ministerstwa Infrastruktury.
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28.02.2022: Rozdzielnik do konsultacji w przygotowaniu.
</t>
  </si>
  <si>
    <t>Prowadzenie wycieczek turystyki kolarskiej</t>
  </si>
  <si>
    <t>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30.11.2021: kwalifikacja zgodnie ze zmianmi w Rządzie, wraz z działem Turystyka, został przekierowany do MSiT. Obecnie nie ma jeszcze wiedzy jak zostana zorganizowane prace w ministerstwie w obszarze ZSK.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24.01.2022: planowane jest przygotowanie wszczęcia procedury konsultacji środowisk zainteresowanych włączeniem kwalifikacji 
25.02.2022: bez zmian</t>
  </si>
  <si>
    <t>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30.11.2021: kwalifikacja zgodnie ze zmianmi w Rządzie, wraz z działem Turystyka, został przekierowany do MSiT. Obecnie nie ma jeszcze wiedzy jak zostana zorganizowane prace w ministerstwie w obszarze ZSK.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24.01.2022: planowane jest przygotowanie wszczęcia procedury konsultacji środowisk zainteresowanych włączeniem kwalifikacji 
15.03.2022: przekazanie dokumentacji do MEiN celem publikacji ogłoszenia naboru na specjalistów</t>
  </si>
  <si>
    <t xml:space="preserve">30.08.2021: najbliższym planowanym etapem będzie pozyskanie specjalistów, którzy ocenią zasadność włączenia obu kwalifikacji do ZSK; aktualnie czekamy na informację z MEiN ws. otrzymania wsparcia w tym zakresie w ramach projektu POWER
29.09.2021: bez zmian
29.10.2021: bez zmian
30.11.2021: bez zmian
30.12.2021: w dniu 20.12.2021 ukazało się ogłoszenie o naborze specjalistów z projektu MEiN
31.01.2022: trwa ocena kandydatur na specjalistów
28.02.2022: w dn. 02.02 br. przekazano do MEiN arkusz z oceną 2 oferentów (obu zarekomendowano)
</t>
  </si>
  <si>
    <t>27.07.2021: analiza uwag zgłoszonych przez zainteresowane środowiska.
27.09.2021: wnioskodawca przekazał odniesienie do uwag zgłoszonych w ramach konsultacji środowiskowych. W najbliższym czasie dokumenty będą analizowane.
26.11.2021: w dniu 22 listopada wniosek został przekazany specjalistom
21.12.2021: w dniu 15.12.2021 r. oraz w dniu 17.12.2021 r. otrzymano opinię dwóch specjalistów. W najbliższym czasie zostanie przygotowana notatka do Ministra z prośbą o podjęcie decyzji o dalszym procedowaniu wniosku.
28.01.2022: notatka dot. oceny wniosku została przekazana do Ministra.
25.02.2022: bez zmian</t>
  </si>
  <si>
    <t>28.06.2021: w dniu 25.06.2021 r. zakończono konsultacje środowiskowe wniosku. Obecnie trwa analiza nadesłanych uwag.
27.08.2021: bez zmian
26.10.2021: bez zmian</t>
  </si>
  <si>
    <t>Departament Lotnictwa
Dyrektor: Beata Mieleszkiewicz
tel. 22 630 13 39
sekretariatDL@mi.gov.pl</t>
  </si>
  <si>
    <t xml:space="preserve">Magdalena Sobańska - Cwalina
Departament Lotnictwa 
 tel 22 630 11 63
email: Magdalena.Sobanska-Cwalina@mi.gov.pl                                                                        
</t>
  </si>
  <si>
    <t>30.06.2021: w dniu 25.06.2021 r. został przekazany do Ministra Infrastruktury poprawny formalnie wniosek o włączenie kwalifikacji rynkowej "Asystowanie w planowaniu i organizacji usług transportowo-spedycyjnych" wraz z wnioskiem o IC, złożony przez Aviation Consulting Michał Ratajczak.
"30.07.2021: w dniu 20.07.2021 w MI  odbyło się spotkanie Dyrektora IBE z udziałem Dyrekcji Departamentu Edukacji Morskiej oraz przedstawicieli Departamentu Transportu Drogowego. Tematem spotkania było omówienie sytuacji dot. wdrażanaia ZSK i działań, które wymagają podjęcia przez Departament Transportu.
30.08.2021: do rozpatrywania wniosków został wskazany nowa pracownica.. 2.09.2021 będzie na warsztatach z zakresu włączania kwalifikacji do ZSK oraz SI ZRK."
30.11.2021: wiodącym departamentem rozpatrującym wniosek jest Departament Lotnictwa.
30.12.2021: w dniu 8.12.2021 zostały ogłoszone konsultacje.
31.01.2022: podsumowanie konsultacji zostało wysłane do Wnioskodawcy.</t>
  </si>
  <si>
    <t>Stały kontakt IBE  z MI. IBE  zostanie zaangażowanie w poszukiwanie podmiotów do konsultacji oraz w pomoc w organziacji konsultacji.</t>
  </si>
  <si>
    <t>Departament Jednostek Nadzorowanych i Podległych
Dyrektor: Piotr Koszewski
tel.: 22 411 98 07
e-mail: sekretariatDNP@mrit.gov.pl</t>
  </si>
  <si>
    <t>28.06.2021: w dniu 28.06.2021 r., za pośrednictwem systemu informatycznego Zintegrowanego Rejestru Kwalifikacji, został przekazany do  Ministra Rozwoju, Pracy i Technologii poprawny formalnie wniosek o włączenie do ZSK kwalifikacji rynkowej "Prowadzenie działań Growth Hackingowych" wraz z wnioskiem o nadanie uprawnienia do certyfikowania tej kwalifikacji.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31.01.2022:  konsultacje środowiskowe do 6.02.2022.
28.02.2022: w trakcie podpisywania umów ze specjalistami</t>
  </si>
  <si>
    <t>Agnieszka Wojtal</t>
  </si>
  <si>
    <t xml:space="preserve">Monika Sobotka - Naczelnik Wydziału Kwalifikacji w ochronie zdrowia i kształcenia w pomocniczych zawodach medycznych
tel. 22 634 97 43
m.sobotka@mz.gov.pl
</t>
  </si>
  <si>
    <t>28.06.2021: w dniu 02.06.2021 poprawny formalnie wniosek został przekazy do MW.
27.07.2021: jeszcze nie rozpoczęto procedowania wniosku.
27.08.2021: wniosek jest obecnie przedmiotem konsultacji wewnętrznych w Ministerstwie Zdrowia z terminem zgłaszania uwag do dnia 27 sierpnia 2021 r.
27.09.2021: w dniu 8 września 2021 r. zestawienie uwag z konsultacji wewnętrznych zostało wysłane do Wnioskodawcy w celu odniesienia się do uwag.
26.10.2021: bez zmian
26.11.2021: finalizowanie rozmów z Wnioskodawcą, związanych z ustaleniem ostatecznej treści wniosku, po rozpatrzeniu uwag zgłoszonych w ramach konsultacji wewnętrznych. Wniosek przygotowywany jest do wysłania do uzgodnień z zainteresowanymi środowiskami. 
21.12.2021 r.  – wniosek przygotowany do wysłania do uzgodnień z zainteresowanymi środowiskami – oczekuje na podpis Ministra. 
30.12.2021: w dniu 27.12.2021 rozpoczęły się konsultacje zainteresowanymi środowiskami ( do 28.01.2021). Jednocześnie trwa nabór specjalistów z projektu PO WER.
28.01.2022: wniosek w trakcie uzgodnień środowiskowych, z terminem zgłaszania uwag do dnia 28 stycznia 2022 r. 
25.02.2022: podsumowanie i analiza uwag zgłoszonych podczas konsultacji.</t>
  </si>
  <si>
    <t>28.06.2021: w dniu 02.06.2021 poprawny formalnie wniosek został przekazy do MW.
27.07.2021: jeszcze nie rozpoczęto procedowania wniosku.
27.08.2021: wniosek jest obecnie przedmiotem konsultacji wewnętrznych w Ministerstwie Zdrowia z terminem zgłaszania uwag do dnia 27 sierpnia 2021 r.
27.09.2021: w dniu 8 września br. zestawienie uwag z konsultacji wewnętrznych zostało przekazane Wnioskodawcy w celu odniesienia się do uwag.
26.10.2021: bez zmian
26.11.2021: finalizowanie rozmów z Wnioskodawcą, związanych z ustaleniem ostatecznej treści wniosku, po rozpatrzeniu uwag zgłoszonych w ramach konsultacji wewnętrznych. Wniosek przygotowywany jest do wysłania do uzgodnień z zainteresowanymi środowiskami. 
21.12.2021 r.  – wniosek przygotowany do wysłania do uzgodnień z zainteresowanymi środowiskami – oczekuje na podpis Ministra. 
30.12.2021: w dniu 27.12.2021 rozpoczęły się konsultacje zainteresowanymi środowiskami ( do 28.01.2021). Jednocześnie trwa nabór specjalistów z projektu PO WER.
28.01.2022: wniosek w trakcie uzgodnień środowiskowych, z terminem zgłaszania uwag do dnia 28 stycznia 2022 r.
25.02.2022: podsumowanie i analiza uwag zgłoszonych podczas konsultacji.</t>
  </si>
  <si>
    <t>28.06.2021: w dniu 02.06.2021 poprawny formalnie wniosek został przekazy do MW. 
27.07.2021: jeszcze nie rozpoczęto procedowania wniosku.
27.08.2021: wniosek jest obecnie przedmiotem konsultacji wewnętrznych w Ministerstwie Zdrowia z terminem zgłaszania uwag do dnia 27 sierpnia 2021 r.
27.09.2021: zestawienie uwag z konsultacji wewnętrznych zostało przekazane wnioskodawcy.
26.10.2021: bez zmian
26.11.2021: finalizowanie rozmów z Wnioskodawcą, związanych z ustaleniem ostatecznej treści wniosku, po rozpatrzeniu uwag zgłoszonych w ramach konsultacji wewnętrznych. Wniosek przygotowywany jest do wysłania do uzgodnień z zainteresowanymi środowiskami. 
21.12.2021:  wniosek przygotowany do wysłania do uzgodnień z zainteresowanymi środowiskami – oczekuje na podpis Ministra.
30.12.2021: w dniu 27.12.2021 rozpoczęły się konsultacje zainteresowanymi środowiskami ( do 28.01.2021). Jednocześnie trwa nabór specjalistów z projektu PO WER.
28.01.2022: wniosek w trakcie uzgodnień środowiskowych, z terminem zgłaszania uwag do dnia 28 stycznia 2022 r.
25.02.2022: podsumowanie i analiza uwag zgłoszonych podczas konsultacji.</t>
  </si>
  <si>
    <t>28.02.2022: 1.02.2022 zostały ogłoszone konsultacje.</t>
  </si>
  <si>
    <t xml:space="preserve">30.07.2021: z powodu braków kadrowych prace nad rozpatrywaniem wniosków były wstrzymane. W sierpniu planowane jest ogłoszenie konsultacji.
31.08.2021: pracownik odpowiedzialny jest od tygodnia na urlopie, wróci w połowie września. Bez zmian
24.09.2021: Trwa analiza kwalifikacji oraz ustalanie właściwości ministerstwa, do którego została zgłoszona kwalifikacjia
29.11.2021: status rozpatrywania (nie rozpatrzonych jeszcze) wniosków nie zmienił się w miesiącu listopadzie, i dalej jest „w toku”
27.01.2022: (bez zmian)
25.02.2022: (bez zmian)
</t>
  </si>
  <si>
    <t>Programowanie w języku C++</t>
  </si>
  <si>
    <t>28.10.2021: w dniu 19.10.2021 rozpoczęły się konsultacje wniosku z zainteresowanymi środowiskami.Konsultacje planowane do 15.11.2021.
26.11.2021: obecnie trwa pozyskiwanie specjalistów przy wsparciu IBE.
30.12.2021: bez zmian
31.01.2022: trwa podpisywanie umów ze specjalistami
28.02.2022: Skierowano pismo do MEIN z prośbą o wsparcie w etapie pracy ekspertów</t>
  </si>
  <si>
    <t>Tomasz Stec
Tomasz.Stec@map.gov.pl
Tel.: +48 22 695 86 94"</t>
  </si>
  <si>
    <t>30.07.2021: z powodu braków kadrowych prace nad rozpatrywaniem wniosków były wstrzymane. W sierpniu planowane jest ogłoszenie konsultacji.
24.09.2021: Trwa analiza kwalifikacji oraz ustalanie właściwości ministerstwa, do którego została zgłoszona kwalifikacjia
29.11.2021: status rozpatrywania (nie rozpatrzonych jeszcze) wniosków nie zmienił się w miesiącu listopadzie, i dalej jest „w toku”
27.01.2022: (bez zmian)
25.02.2022: (bez zmian)</t>
  </si>
  <si>
    <t>W dniu 09.02.2022 r., zostały przekazane do Ministerstwa Cyfryzacji, zwrócone wnioski o włączenie kwalifikacji rynkowych wraz z wnioskami o nadanie uprawnień do certyfikowania kwalifikacji z Ministerstwa  Rozwoju i Technologii</t>
  </si>
  <si>
    <t>Do 30.09.2021 trwają   konsultacje z zainteresownymi środowisami. Podmioty pozyskane przy wsparciu IBE.
29.10.2021: trwa przygotowanie zestawienia uwag.
30.11.2021: opis wniosków będzie konsultowany na Radzie Interesariuszy
30.12.2021: procedowanie wniosku będzie czasowo zawieszone w porozumienu z Wnioskodawcą. Opis kwalifikacji będzie przedmiotem niezależnej  ekspertyzy zleconej przez IBE.
31.01.2022: 14.01.2022 – wysłanie zestawienia uwag do wnioskodawcy</t>
  </si>
  <si>
    <t>Do 30.09.2021 trwają   konsultacje z zainteresownymi środowisami. Podmioty pozyskane przy wsparciu IBE.
29.10.2021: trwa przygotowanie zestawienia uwag.
30.11.2021: opis wniosków będzie konsultowany na Radzie Interesariuszy30.12.2021: procedowanie wniosku będzie czasowo zawieszone w porozumienu z Wnioskodawcą. Opis kwalifikacji będzie przedmiotem niezależnej  ekspertyzy zleconej przez IBE.
31.01.2022: 14.01.2022 – wysłanie zestawienia uwag do wnioskodawcy</t>
  </si>
  <si>
    <t>Posługiwanie się językiem angielskim na poziomie B 2 (zgodnie z CEFR)</t>
  </si>
  <si>
    <t>Do 30.09.2021 trwają   konsultacje z zainteresownymi środowisami. Podmioty pozyskane przy wsparciu IBE.
29.10.2021: trwa przygotowanie zestawienia uwag.
30.11.2021: opis wniosków będzie konsultowany na Radzie Interesariuszy30.12.2021: procedowanie wniosku będzie czasowo zawieszone w porozumienu z Wnioskodawcą. Opis kwalifikacji będzie przedmiotem niezależnej  ekspertyzy zleconej przez IBE.
31.01.2022: przygotowywanie zestawienia z konsultacji.</t>
  </si>
  <si>
    <t>Trener Nauki Dr Justyna Małkuch-Świtalska</t>
  </si>
  <si>
    <t>Departament Innowacji i Rozwoju 22 529 24 65
Ilona Juszczyk
ilona.juszczyk@mein.gov.pl</t>
  </si>
  <si>
    <t>Prowadzenie zajęć praktycznych dla studentów, naukowców lub pracowników sektora nauki i technologii z zakresu danej specjalizacji naukowej w oparciu o metody dydaktyki aktywnej</t>
  </si>
  <si>
    <t>30.09.2021: do dnia 23.09.2021 trwały konsultacje z zainteresowanymi środowiskami, ale prawie nikt się nie zgłosił. W najbliższym czasie ukaże się ogłoszenie o powtórnych konsultacjach.
 26.10.2021: Wyłonieni są specjaliści do wydania opinii.
30.11.2021: w dniu 25.11. 2021 odbyło się spotkanie konsultacyjne z  Wnioskodawcą przy wsparciu IBE
30.12.2021: trwają rozmowy co do dlaszego procedowania kwalifikacji przez departament właściwy
22.02.2022: bez zmian.</t>
  </si>
  <si>
    <t>Prowadzenie narciarskich wycieczek turystycznych</t>
  </si>
  <si>
    <t>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30.11.2021: kwalifikacja zgodnie ze zmianmi w Rządzie, wraz z działem Turystyka, został przekierowany do MSiT. Obecnie nie ma jeszcze wiedzy jak zostana zorganizowane prace w ministerstwie w obszarze ZSK.
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07.02.2022: MSiT przekazało informację o rozpoczęciu konsultacji środowiskowych
15.03.2022: przekazanie dokumentacji do MEiN celem publikacji ogłoszenia naboru na specjalistów</t>
  </si>
  <si>
    <t xml:space="preserve">
30.12.2021: Podsumowanie konsultacji wysłane do wnioskodawcy z prośbą o odniesienie się do uwag.
28.02.2022: poszukiwanie specjalistó</t>
  </si>
  <si>
    <t xml:space="preserve">27.08 2021 Obecnie spodziewne jest spowolnienie prac w związku ze zmianami organziacyjnymi w ministerstwie i brakiem odpowiednich pełnomocnictw.
29.09.2021: (bez zmian)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Nie wiadomo jeszcze kto i kiedy przejmie sprawy, znowu sytuacja jest zwieszona. Został powołany nowy minister, więc upoważnienia do wykonywaia działań znowu  utraciły ważność.
28.02.2022: tworzenie rozdzielnika do zaproszenia 
</t>
  </si>
  <si>
    <t>Departament Rozwoju Kadr Medycznych Monika Sobotka - Naczelnik Wydziału Kwalifikacji w ochronie zdrowia i kształcenia w pomocniczych zawodach medycznych tel. 22 634 97 43 m.sobotka@mz.gov.pl Małgorzata Sulej tel. 22 634 97 42</t>
  </si>
  <si>
    <t>Departament Rozwoju Kadr Medycznych Małgorzata Zadorożna dyrektor Magdalena Przydatek zastępca dyrektora sekretariat: (22) 634 98 58 e-mail: dep-rkm@mz.gov.pl</t>
  </si>
  <si>
    <t>Monika Sobotka - Naczelnik Wydziału Kwalifikacji w ochronie zdrowia i kształcenia w pomocniczych zawodach medycznych tel. 22 634 97 43 m.sobotka@mz.gov.pl</t>
  </si>
  <si>
    <t>27.09.2021: MEiN, do którego został złożony wniosek uznał swoją niewłaściwość i przekazał kwalifikację do Ministerstwa Kultury; w dniu 27.09.2021 MKSDNiS również uznało swoją niewłasciwość, wskazując, że kwalifikacja powinna trafić do MZ. 27.09.2021: wniosek został przekazany do MZ.
26.10.2021: wniosek skierowany do konsultacji wewnętrznych
26.11.2021: trwa analizowanie zgłoszonych uwag zgłoszonych w ramach konsultacji wewnętrznych.
21.12.2021: finalizowanie rozmów z wnioskodawcą, związanych z ustaleniem ostatecznej treści wniosku, po rozpatrzeniu uwag zgłoszonych w ramach konsultacji wewnętrznych. 
28.02.2022: 24.01.2022 r. wnioskodawca przekazał wniosek w wersji uwzględniającej uwagi zgłoszone w ramach konsultacji wewnętrznych.Analiza treści przed skierowaniem wniosku do konsultacji ze środowiskami zainteresowanymi. 
25.02.2022: w najbliższym czasie planowane przekazanie wniosku do konsultacji z zainteresowanymi środowiskami.</t>
  </si>
  <si>
    <t>Zarządzanie międzykulturowe (Cross-cultural management)</t>
  </si>
  <si>
    <t xml:space="preserve">i
31.01.2022: do 28.01.2022 trwa oficjalne zbieranie uwag w ramach konsultacji.
28.02.2022: Zestawienie uwag z konsultacji wysłane do wnioskodawcy.
</t>
  </si>
  <si>
    <t xml:space="preserve">
31.01.2022: w najbliższym czasie zostaną ogłoszone konsultacje.
28.02.2022: Przygotowywanie zestawienia uwag z konsultacji.
</t>
  </si>
  <si>
    <t xml:space="preserve">
24.09.2021: MAP stwierdził niewłaściwość w zakresie rozpatrywania wniosku; kwalifikacja została zwrócona do rejestru ze wskazaniem Ministra Rozwoju i Technologii jako ministerstwa właściwego do rozpatrywania wniosku
IBE zorganizuje spotkanie z wnioskodawcą w kwestii poprawienia kwalifikacji, tak, by można było ją przypisać do pojedynczego ministra właściwego (nie zostało przesądzone, że to będzie MRiT)
</t>
  </si>
  <si>
    <t xml:space="preserve">
29.09.2021: w  dniu 07.09.2021 r., został przekazany do Ministerstwa Rozwoju i Technologii, zwrócony wniosek o włączenie kwalifikacji rynkowej wraz z wnioskiem o nadanie uprawnień do certyfikowania kwalifikacji z Ministerstwa Klimatu i Środowiska "Monitorowanie oddziaływania zakładu przemysłu nawozowego na środowisko".
w dniu 08.02.2022 r., został przekazany do Ministra Koordynatora ZSK, zwrócony wniosek  o włączenie kwalifikacji rynkowej z Ministerstwa Rozwoju i Technologii (niewłaściwe ministerstwo -  komentarz w SI ZRK, rozszerzenie komentarza przesyłam w załączonej notatce) "Monitorowanie oddziaływania zakładu przemysłu nawozowego na środowisko" złożony przez Stowarzyszenie Inżynierów i Techników Przemysłu Chemicznego, celem podjęcia dalszych działań w sprawie ustalenia ministra właściwego dla przedmiotowej kwalifikacji. </t>
  </si>
  <si>
    <t>Departament Leśnictwa i Łowiectwa
Dyrektor: Michał Graczyk
Sekretariat: tel. (22) 36-92-550, 
Departament.Lesnictwa@klimat.gov.pl</t>
  </si>
  <si>
    <t>Departament Leśnictwa i Łowiectwa
Zbigniew Kłosowski
tel. (+48 22) 36 92 862
email: zbigniew.klosowski@mos.gov.pl"</t>
  </si>
  <si>
    <t xml:space="preserve">Ścinanie, obalanie i okrzesywanie drzew
</t>
  </si>
  <si>
    <t>28.10.2021: W dniu 13.10.2021 wniosek trafił do powtórnego rozpatrywania. W dniu 25.10.2021 odbyło się spotkanie robocze z udziałem MKiŚ  i Wnioskodawcy przy wsparciu IBE, w celu doprecyzowania zapisów w złożonym wniosku. Kolejne spotkanie planowane jest na początku listopada.
30.11.2021: trwa poprawianie opisu przez Wnioskodawcę
31.12.2021: po prekonsultacjach z wnioskodawcą, wniosek został przekazany do konsultacji od dnia 31.12.2021. Jednocześnie trwa nabór na sepecjalistów z projektu MEiN w ramach POWER.
31.01.2022: konsultacje przedłużone do 14.02.2022
28.02.2022: obecnie trwa podsumowywanie uwag z konsultacji.</t>
  </si>
  <si>
    <t>Borys Poleganow, Anna Siepielska</t>
  </si>
  <si>
    <r>
      <rPr>
        <rFont val="Arial"/>
        <color rgb="FF000000"/>
        <sz val="10.0"/>
      </rPr>
      <t xml:space="preserve">Departament Turystyki
Ministerstwo Sportu i Turystyki
Dyrektor: Dominik Borek
telefon: 22 411 97 97
e-mail: </t>
    </r>
    <r>
      <rPr>
        <rFont val="Arial"/>
        <color rgb="FF000000"/>
        <sz val="10.0"/>
      </rPr>
      <t>sekretariatdt@mrit.gov.pl</t>
    </r>
  </si>
  <si>
    <t>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</si>
  <si>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Kwalifikacja została złozona do Ministerstwa Sportu i Turystyki, z uwagi na wewnetrzna organizację nie została jeszcze przekazana do dep. własciwego</t>
  </si>
  <si>
    <t>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23.03.2022: MSiT przekazało wniosek do MRiRW wskazując na swoją niewłaściwość</t>
  </si>
  <si>
    <t>Boris Poleganow, Elżbieta Strzemieczna</t>
  </si>
  <si>
    <t xml:space="preserve">28.02.2022: Rozdzielnik do konsultacji w przygotowaniu.
</t>
  </si>
  <si>
    <t>W trakcie ustalania</t>
  </si>
  <si>
    <t>22.12.2021: W przypadku wniosków o ustanowienie kwalifikacji w sporcie, z uwagi na zmiany organizacyjno-kadrowe związane z powołaniem Ministerstwa Sportu i Turystyki, 
w listopadzie/grudniu nie były prowadzone prace wynikające z zadań ministra właściwego określonych w ustawie o ZSK.
Jednocześnie Departament Sportu Wyczynowego MSiT informuje, że od stycznia 2022 r. za realizację zadań związanych z obszarem ram kwalifikacji w sporcie będzie w DSW MSiT odpowiadał nowy pracownik. 
27.01.2022: Wyznaczono osobę zajmującą się kwalifikacjami rynkowymi
25.02.2022: bez zmian</t>
  </si>
  <si>
    <t>Krystyna Jezuita, Anna Siepielska, Anna Sitek</t>
  </si>
  <si>
    <t>3. wniosek w trakcie oceny formalnej</t>
  </si>
  <si>
    <t>27.01.2022: Wyznaczono osobę zajmującą się kwalifikacjami rynkowymi
25.02.2022: bez zmian</t>
  </si>
  <si>
    <t>Departament Polityki Senioralnej
Magdalena Szczepaniak
tel.:+48 22 661-18-87 e-mail: magdalena.szczepaniak@mrips.gov.pl</t>
  </si>
  <si>
    <t>Departament Polityki Senioralnej
dyr Lidia Ułanowska
tel.: +48 (22) 661 18 47,
fax: +48 (22) 661 18 57,
e-mail: sekretariat.DAS@mrips.gov.pl</t>
  </si>
  <si>
    <t>28.01.2022: konsultacje wniosku z zainteresowanymi środowiskami zakończą się 11.02.2022
25.02.2022: współpraca z Wnioskodawcą po konsultacjach z ZŚ</t>
  </si>
  <si>
    <t>Kinesiotaping estetyczny twarzy</t>
  </si>
  <si>
    <t>28.02.2022: w dniu 15.02.2022 rozpoczęły się konsultacje</t>
  </si>
  <si>
    <t>Facemodeling - manualne terapie twarzy</t>
  </si>
  <si>
    <t>12.02.2022: rozpocżeły sie konsultacje.</t>
  </si>
  <si>
    <t>Doradca finansowo-marketingowy organizacji pozarządowych</t>
  </si>
  <si>
    <t>Zarządzanie salonem kosmetycznym i fryzjerskim</t>
  </si>
  <si>
    <t>Współczesna koloryzacja</t>
  </si>
  <si>
    <t>Boris Poleganow, Anna Darasz-Żur</t>
  </si>
  <si>
    <t xml:space="preserve">Departament Rozwoju Kadr Medycznych Monika Sobotka - Naczelnik Wydziału Kwalifikacji w ochronie zdrowia i kształcenia w pomocniczych zawodach medycznych tel. 22 634 97 43 m.sobotka@mz.gov.pl </t>
  </si>
  <si>
    <t xml:space="preserve">Monika Sobotka - Naczelnik Wydziału Kwalifikacji w ochronie zdrowia i kształcenia w pomocniczych zawodach medycznych
tel. 22 634 97 43
m.sobotka@mz.gov.pl
</t>
  </si>
  <si>
    <t xml:space="preserve">28.01.2022: wniosek przygotowywany do skierowania do konsultacji wewnętrznych
25.02.2022: wniosek był przedmiotem konsultacji wewnętrznych; trwa analiza zgłoszonych uwag. </t>
  </si>
  <si>
    <t xml:space="preserve">28.01.2022: wniosek przygotowywany do skierowania do konsultacji wewnętrznych
25.02.2022: wniosek był przedmiotem konsultacji wewnętrznych;trwa analiza zgłoszonych uwag. </t>
  </si>
  <si>
    <t>31.01.2022: obecnie trwa pozyskiwanie uwag w ramach konsultacji środowiskowych
28.02.2022: Trwa podsumowanie nadesłanych opinii</t>
  </si>
  <si>
    <t>Obsługiwanie komputera wg standardu DigComp (wersja 2.1) – poziom A2</t>
  </si>
  <si>
    <t>Obsługiwanie komputera wg standardu DigComp (wersja 2.1) – poziom B3</t>
  </si>
  <si>
    <t>Obsługiwanie komputera wg standardu DigComp (wersja 2.1) – poziom B4</t>
  </si>
  <si>
    <t>Anna Kida</t>
  </si>
  <si>
    <t>28.01.2022: wniosek zwrócony przez MEiN ze wskazaniem Ministra Rodziny jako właściwego, został odebrany w systemie informatycznym przez DRP - departament koordynujący sprawy ZSK w ministerstwie.
25.02.2022: trwa ustalanie departamentu właściwego do rozpatrzenia wniosku.</t>
  </si>
  <si>
    <t xml:space="preserve">KWALIFIKACJA WŁĄCZONA
Obwieszczenie opublikowano w dniu 02.03.2021 r. 
02.03.2021
W  w dniu 25.03.2021 r., za pośrednictwem systemu informatycznego Zintegrowanego Rejestru Kwalifikacji, zostały przekazane do Ministra Cyfryzacji  wnioski o nadanie uprawnienia do certyfikowania n/w kwalifikacji zawierające braki formalne. Brak uzupełnienia przez Wnioskodawcę informacji o warunkach organizacyjnych i kadrowych oraz o spełnieniu dodatkowych warunków, o których mowa w art. 25 ust. 2 pkt 7 oraz brak dowodu wpłaty. Wnioskodawca poprosił o wydłużenie terminu.
</t>
  </si>
  <si>
    <t>Wniosek w trakcie oceny formalnej</t>
  </si>
  <si>
    <t>28.01.0202</t>
  </si>
  <si>
    <t>Departament Turystyki</t>
  </si>
  <si>
    <t xml:space="preserve">Przewodnictwo turystyczne dla wybranego obszaru.
</t>
  </si>
  <si>
    <t xml:space="preserve">30.07.2021: Wniosek po uwagach od specjalistów wysłany do wnioskodawcy, po stanowisku wnioskodawcy - przesłany do konsultacji IBE. Po spotkaniu roboczym MRPiT-IBE-PTTK, ministerstwo czeka na finalną wersje wniosku do oceny. Ibe wsparło Wnioskodawcę w pracy nad wnioskiem.
29.10.2021: w związku ze zmianami w Rządzie, nastąpiły kolejne zmiany, które rzutują na tempo a raczej rozpoczęcie prac. Wydział Kwalifikacji trafił do Departa,entu Jednostek Podległych i Ndzorowanych, kwalifikacje z obszaru pracy przeszły do Ministertwa Rodziny i Polityki Społecznej, natomist 27.10.2021 kolejna zmiana w Rządzie spowodowała przejście turystyki do nowo powstałego Ministerstwa Sportu i Turystyki. 
10.03.2022: MSiT wystąpiło do MEiN z zapytaniem dotyczącym dostępności środków na ekspertów, których zadaniem będzie przygotowanie rekomendacji, dla ministra właściwego ds. turystyki, w sprawie przypisania poziomu PRK dla kwalifikacji rynkowej </t>
  </si>
  <si>
    <t>28.02.2022: w marcu planowane jest rozpoczecie konsultacji</t>
  </si>
  <si>
    <t>28.02.2022: w dniu 7.02.2022 rozpocżeły się konsultacje</t>
  </si>
  <si>
    <t xml:space="preserve">Projekt, w ramach którego podmiot korzysta ze wsparcia IBE </t>
  </si>
  <si>
    <t>Wnioskodawca/Wykonawca</t>
  </si>
  <si>
    <t>Minister właściwy (orientacyjnie)</t>
  </si>
  <si>
    <t>Departament w ministerstwie (orientacyjnie)</t>
  </si>
  <si>
    <t>Przewidywana data włączenia kwalifikacji do ZSK</t>
  </si>
  <si>
    <t>Animowanie czasu wolnego na boiskach wielofunkcyjnych</t>
  </si>
  <si>
    <t>Fundacja Orły Sportu</t>
  </si>
  <si>
    <t>Ministerstwo Sportu</t>
  </si>
  <si>
    <t>1. wniosek oczekuje na zgłoszenie</t>
  </si>
  <si>
    <t>Bezpieczne pracowanie w warunkach szczególnie niebezpiecznych</t>
  </si>
  <si>
    <t>Unibep w imieniu Porozumienia dla Bezpieczeństwa w Budownictwie</t>
  </si>
  <si>
    <t>Ministerstwo Rozwoju i Inwestycji</t>
  </si>
  <si>
    <t>Dyplom mistrzowski w zawodzie cieśla</t>
  </si>
  <si>
    <t>Zwiazek Rzemiosła Polskiego</t>
  </si>
  <si>
    <t>Dyplom mistrzowski w zawodzie dekarz</t>
  </si>
  <si>
    <t>Dyplom mistrzowski w zawodzie mechanik samochodowy</t>
  </si>
  <si>
    <t>Minister Przedsiębiorczości i Technologii</t>
  </si>
  <si>
    <t>Dyplom mistrzowski w zawodzie murarz-tynkarz</t>
  </si>
  <si>
    <t>Dyplom mistrzowski w zawodzie zdun</t>
  </si>
  <si>
    <t>Dyplom mistrzowski w zawodzie zegarmistrz</t>
  </si>
  <si>
    <t>Dyplom mistrzowski w zawodzie złotnik-jubiler</t>
  </si>
  <si>
    <t>Eksploatowanie urządzeń pneumatycznych i elektropneumatycznych</t>
  </si>
  <si>
    <t>05.02.2019 wniosek nie wpłynął jeszcze do ZRK</t>
  </si>
  <si>
    <t>Nauczanie narciarstwa biegowego w sporcie dla wszystkich</t>
  </si>
  <si>
    <t>SITN PZN</t>
  </si>
  <si>
    <t>Ministerstwo Rolnictwa i Rozwoju Wsi</t>
  </si>
  <si>
    <t>Zabezpieczanie i analizowanie cyfrowych nośników informacji oraz danych z zakresu informatyki śledczej</t>
  </si>
  <si>
    <t>VS Data</t>
  </si>
  <si>
    <t>Ministerstwo Cyfryzacji</t>
  </si>
  <si>
    <t>Analizowanie i odzyskiwanie danych z urządzeń mobilnych</t>
  </si>
  <si>
    <t>Planowanie i prowadzenie treningu w narciarstwie alpejskim</t>
  </si>
  <si>
    <t xml:space="preserve">Planowanie i prowadzenie treningu w skimboardingu
</t>
  </si>
  <si>
    <t>PZ Skimboardingu</t>
  </si>
  <si>
    <t>Prowadzenie zajęć ze skimboardingu</t>
  </si>
  <si>
    <t xml:space="preserve">Wykonywanie przejazdów demonstracyjnych w skimboardingu </t>
  </si>
  <si>
    <t>Tworzenie i realizacja planu szkoleniowego, w tym zarządzanie sztabem w wybranym sporcie osób z niepełnosprawnościami</t>
  </si>
  <si>
    <t>Planowanie i prowadzenie szkolenia sportowego w sumo</t>
  </si>
  <si>
    <t>PZ Sumo</t>
  </si>
  <si>
    <t>Planowanie i prowadzenie procesu treningowego w sumo</t>
  </si>
  <si>
    <t>Planowanie i realizowanie autorskiej koncepcji treningowej w sumo</t>
  </si>
  <si>
    <t>SITS PZN</t>
  </si>
  <si>
    <t>Planowanie i prowadzenie procesu treningowego w triatholnie</t>
  </si>
  <si>
    <t>Planowanie i prowadzenie szkolenia sportowego judo (4 PRK)</t>
  </si>
  <si>
    <t>PZ Judo</t>
  </si>
  <si>
    <t>Wykonywanie zabiegów pielęgnacyjnych i upiększających stóp (PTP)</t>
  </si>
  <si>
    <t>Polskie Towarzysztwo Podologiczne</t>
  </si>
  <si>
    <t>Ministerstwo Zdrowia</t>
  </si>
  <si>
    <t>Prowadzenie instruktażu i przeprowadzanie ewakuacji osób z wysokości w parku linowym</t>
  </si>
  <si>
    <t>Montowanie efektywnych systemów instalacji wentylacyjnych, w tym wentylacji przeciwpożarowej</t>
  </si>
  <si>
    <t>Venttrade</t>
  </si>
  <si>
    <t xml:space="preserve">Ministerstwo Rozwoju </t>
  </si>
  <si>
    <t xml:space="preserve">Planowanie i prowadzenie procesu treningu wyczynowego judo (6PRK)
</t>
  </si>
  <si>
    <t>Zarządzanie procesem przygotowania zawodnika judo do skutecznej rywalizacji  na mistrzowskim poziomie międzynarodowym (7 PRK)</t>
  </si>
  <si>
    <t>Planowanie i prowadzenie procesu treningowego judo (5 PRK)</t>
  </si>
  <si>
    <t>Prefabrykacja pojedynczych i seryjnych elementów blaszanych instalacji HVAC</t>
  </si>
  <si>
    <t>Animowanie czasu wolnego dzieci i dorosłych w obiektach świadczących usługi noclegowe</t>
  </si>
  <si>
    <t>ZSK3 - INKUBATOR</t>
  </si>
  <si>
    <t>Toruński Związek Towarzystwa Krzewienia Kultury Fizycznej: Przemysław Stalkowski, 507-640-702, tkkf@maraton.pl</t>
  </si>
  <si>
    <t>Budowa bezzałogowych statków powietrznych</t>
  </si>
  <si>
    <t>Odbas Organizacja Obrony Biznesu Usługi Doradcze. Ireneusz Konieczny, konieczny@odbas.pl, 723-179-983</t>
  </si>
  <si>
    <t>Budowanie architektury głębokiego uczenia maszynowego (deep learning)</t>
  </si>
  <si>
    <t>pSci Marcin Zientara, +48 602 687 214, marcin.zientara@psci.eu</t>
  </si>
  <si>
    <t>Budowanie architektury modeli uczenia maszynowego</t>
  </si>
  <si>
    <t>Budowanie strategii produktowych</t>
  </si>
  <si>
    <t>Stowarzyszenie Product Development and Management Association: Michał Pietraszewski, 607 402 104, m.pietraszewski@pdma-ce.org</t>
  </si>
  <si>
    <t>Cyberochrona terenów obsługi lotniczej</t>
  </si>
  <si>
    <t>Demontaż i recykling zespołów pojazdów samochodowych</t>
  </si>
  <si>
    <t>Polska Izba Motoryzacji o/Gliwice (kontakt: Bożena Oleksy +48 600 003 240, oleksy@pim.org.pl)</t>
  </si>
  <si>
    <t>Eksploatacja bezzałogowych statków powietrznych</t>
  </si>
  <si>
    <t>Inżynieria systemowa dla urządzeń lotnych</t>
  </si>
  <si>
    <t>Kasandra Centrum Analiz Sp. z o.o. (Marcin Tumanow, tel. 606 357 286, m.tumanow@kasandra.tech)</t>
  </si>
  <si>
    <t>Kontrola bezpieczeństwa osobowego na terenach portów lotniczych</t>
  </si>
  <si>
    <t>Koordynacja świadczeń zrealizowanych na podstawie karty diagnostyki i leczenia onkologicznego (pakietu onkologicznego)</t>
  </si>
  <si>
    <t>Fundacja MY Pacjenci: Kinga Wojtaszczyk, 509-068-098, kinga.wojtaszczyk@mypacjenci.pl</t>
  </si>
  <si>
    <t>Mentoring przygotowania praktycznego do wykonywania działań zawodowych w branży motoryzacyjnej</t>
  </si>
  <si>
    <t>Centrum Badań i Rozwoju Nowoczesnych Technologii, Tomasz Mackiewicz tomasz.mackiewicz@cbirnt.wrzesnia.powiat.pl, tel. + 48 502 512 387</t>
  </si>
  <si>
    <t>Modelowanie termiczne systemów lotnych</t>
  </si>
  <si>
    <t xml:space="preserve">Kancelaria Gospodarcza Pałaszewski (Tomasz Pałaszewski, tel. 603 767 508, tomasz.palaszewski@gmail.com) </t>
  </si>
  <si>
    <t>Montaż, diagnostyka i naprawa systemów agrotronicznych w rolnictwie</t>
  </si>
  <si>
    <t>Montowanie komponentów elektronicznych dla przemysłu kosmicznego</t>
  </si>
  <si>
    <t>Montowanie zespołów i podzespołów pojazdów samochodowych</t>
  </si>
  <si>
    <t>Obsługa i naprawa elementów automatyki przemysłowej w produkcji motoryzacyjnej</t>
  </si>
  <si>
    <t>Obsługa systemów agrotronicznych w rolnictwie</t>
  </si>
  <si>
    <t>Obsługa zwolnień lekarskich w systemie elektronicznym</t>
  </si>
  <si>
    <t>Obsługiwanie, diagnozowanie i naprawianie mechatronicznych systemów pojazdów samochodowych</t>
  </si>
  <si>
    <t>Obsługiwanie, diagnozowanie i naprawianie podzespołów i zespołów napędów alternatywnych stosowanych w pojazdach samochodowych</t>
  </si>
  <si>
    <t>Ochrona przestrzeni powietrznej obiektów lotniczych przed bezzałogowymi statkami powietrznymi</t>
  </si>
  <si>
    <t>Opowiadanie historii w biznesie (storytelling)</t>
  </si>
  <si>
    <t>Eurokreator T&amp;C Sp. z o.o., rafal.kunaszyk@eurokreator.eu, +48 602 494 665</t>
  </si>
  <si>
    <t>Planowanie i realizowanie bankietów i przyjęć okolicznościowych</t>
  </si>
  <si>
    <t>Hotele i Gastronomia Plus: Piotr Tabor, 519-147-105, p.tabor@hoteleplus.pl</t>
  </si>
  <si>
    <t>Programowanie i obsługa zintegrowanych stanowisk zrobotyzowanych w produkcji motoryzacyjnej</t>
  </si>
  <si>
    <t>Programowanie modeli głębokiego uczenia maszynowego (deep learning)</t>
  </si>
  <si>
    <t>Programowanie modeli uczenia maszynowego</t>
  </si>
  <si>
    <t>Projektowanie aplikacji wspomagających wdrażanie rozwojowych systemów w branży motoryzacyjnej</t>
  </si>
  <si>
    <t>Projektowanie architektury systemów sztucznych inteligencji</t>
  </si>
  <si>
    <t>Business Designers Sp. z o. o.  biuro@business-designers.pl, +48 731 207 654</t>
  </si>
  <si>
    <t>Projektowanie badań satysfakcji klienta</t>
  </si>
  <si>
    <t>Projektowanie elektroniki dla systemów lotnych</t>
  </si>
  <si>
    <t>Projektowanie i wdrażanie procesów rozwoju produktów i usług</t>
  </si>
  <si>
    <t>Projektowanie sytuacji edukacyjnych</t>
  </si>
  <si>
    <t>Polska Izba Firm Szkoleniowych, piotr.piasecki@pifs.org.pl, 607 180 057</t>
  </si>
  <si>
    <t>Realizacja projektów rekrutacyjnych w zakresie pracy tymczasowej</t>
  </si>
  <si>
    <t>Randstad, Aleksandra Sosnowska: aleksandra.sosnowska@randstad.pl, 605269354</t>
  </si>
  <si>
    <t>Realizacja usług w zakresie informacji turystycznej</t>
  </si>
  <si>
    <t>Toruński Związek Towarzystwa Krzewienia Kultury Fizycznej (Przemysław Stalkowski, tel.507640702, tkkf@maraton.pl)</t>
  </si>
  <si>
    <t>Uprawa ziół</t>
  </si>
  <si>
    <t>Zapewnianie jakości w projektach kosmicznych</t>
  </si>
  <si>
    <t>Zarządzanie projektem rekrutacyjnym w zakresie rekrutacji stałych</t>
  </si>
  <si>
    <t>Zarządzanie talentami w przemyśle 4.0</t>
  </si>
  <si>
    <t>Zarządzanie w organizacjach turkusowych</t>
  </si>
  <si>
    <t>Facylitowanie spotkań</t>
  </si>
  <si>
    <t>MEDIA PLUS Anna Zaremba</t>
  </si>
  <si>
    <t>w trakcie opisywania</t>
  </si>
  <si>
    <t>Znakowanie tras turystycznych</t>
  </si>
  <si>
    <t>Specjalista ds. bezpieczeństwa instytucji i obiektów publicznych</t>
  </si>
  <si>
    <t>OKTAGON Szkolenia</t>
  </si>
  <si>
    <t xml:space="preserve">Minister Spraw Wewnętrznych i Administracji </t>
  </si>
  <si>
    <t>opisywanie trwa</t>
  </si>
  <si>
    <t>Opiekowanie się osobą ze spektrum autyzmu</t>
  </si>
  <si>
    <t>Ośrodek Doskonalenia Nauczycieli Dalej Razem Sp. z o. o.</t>
  </si>
  <si>
    <t>jeszcze nie wiemy</t>
  </si>
  <si>
    <t xml:space="preserve"> Doradzanie w zakresie elektromobilności w jednostkach publicznych</t>
  </si>
  <si>
    <t xml:space="preserve">Polska Izba Rozwoju Elektromobilności </t>
  </si>
  <si>
    <t>Wspieranie dzieci i młodzieży z zaburzeniami ze spektrum autyzmu oraz ich rodzin i osób z otoczenia (edukator ds. autyzmu)</t>
  </si>
  <si>
    <t>Małopolskie Centrum Wspierania Rozwoju MCWR Sp. z o.o.</t>
  </si>
  <si>
    <t>Montowanie wieży wiatrowej (montowanie WTG)</t>
  </si>
  <si>
    <t>Szkoła morska</t>
  </si>
  <si>
    <t>Minister Rozwoju, Pracy i Technologii - ze względu na prace monterskie</t>
  </si>
  <si>
    <t xml:space="preserve">Planowanie, organizacja i prowadzenie działań z zakresu profilaktyki selektywnej i wskazującej </t>
  </si>
  <si>
    <t>ZSK3 +Aneks na ZSK5</t>
  </si>
  <si>
    <t>KBPN</t>
  </si>
  <si>
    <t>w trakcie opisu kryteriów weryfikacji</t>
  </si>
  <si>
    <t>Prowadzenie facylitacji spotkań</t>
  </si>
  <si>
    <t>Viden Agnieszka Buśk</t>
  </si>
  <si>
    <t>prawie gotowy</t>
  </si>
  <si>
    <t>SITN</t>
  </si>
  <si>
    <t>Sędziowanie zawodów w narciarstwie i snowboardzie</t>
  </si>
  <si>
    <t>Trener przygotowania motorycznego 6PRK</t>
  </si>
  <si>
    <t>STPM</t>
  </si>
  <si>
    <t>w trakcie ustalania terminu na pierwszw spotkanie dot opisu - czekamy na odesłanie porozumienia przez podmiot</t>
  </si>
  <si>
    <t>Instruktor lawinowy</t>
  </si>
  <si>
    <t>PZA</t>
  </si>
  <si>
    <t>Przodownik kajakowy</t>
  </si>
  <si>
    <t>gotowy opis</t>
  </si>
  <si>
    <t>Trener narciarstwa alpejskiego II klasy</t>
  </si>
  <si>
    <t>Trener narciarstwa alpejskiego I klasy</t>
  </si>
  <si>
    <t>Trener narciarstwa alpejskiego klasy mistrzowskiej</t>
  </si>
  <si>
    <t>Przygotowywanie napojów z naturalnych składników wspomagających organizm</t>
  </si>
  <si>
    <t>Jerzy Czapla Centrum szkolenia Barmanów</t>
  </si>
  <si>
    <t>planowana</t>
  </si>
  <si>
    <t>Planowanie, organizacja i wdrażanie programu przeciwdziałania uzależnieniom na poziomie lokalnym</t>
  </si>
  <si>
    <t>Modelowanie, drukowanie i skanowanie 3D w edukacji</t>
  </si>
  <si>
    <t>ZSK4/zad1</t>
  </si>
  <si>
    <t>Minister Edukacji i Nauki (?)</t>
  </si>
  <si>
    <t>nd</t>
  </si>
  <si>
    <t>Kształtowanie u dzieci i młodzieży kompetencji przyszłości poprzez realizację zajęć z wykorzystaniem  gier dydaktycznych w tym łamigłówek logicznych</t>
  </si>
  <si>
    <t>Staropolska Szkoła Wyższa w Kielcach</t>
  </si>
  <si>
    <t>Organizowanie efektywnego procesu kształcenia branżowego</t>
  </si>
  <si>
    <t>Centrum Nowoczesnej Edukacji SCHOLAR</t>
  </si>
  <si>
    <t xml:space="preserve">Regionalny Zespół Placówek Wsparcia Edukacji – Regionalne Centrum Rozwoju Edukacji w Opolu
</t>
  </si>
  <si>
    <t>Wykorzystanie metody projektów technicznych Witolda Jakubka w nauczaniu techniki</t>
  </si>
  <si>
    <t>JAWI</t>
  </si>
  <si>
    <t>Indywidualizacja procesu nauczania</t>
  </si>
  <si>
    <t>Ośrodek Doskonalenia Nauczycieli w Słupsku
Poradnia Psychologiczno-Pedagogiczna w Słupsku</t>
  </si>
  <si>
    <t>Przygotowanie kadr oświaty do wdrożenia strategii wyprzedzającej jako sposobu rozwijania u uczniów umiejętności uczenia się i kompetencji cyfrowych</t>
  </si>
  <si>
    <t>Wspieranie rodziców i uczniów poprzez prowadzenie tutoringu rodzinnego - tutor rodzinny</t>
  </si>
  <si>
    <t>TDJ Foundation</t>
  </si>
  <si>
    <t xml:space="preserve">Koordynowanie działań z zakresu edukacji włączającej w szkole
</t>
  </si>
  <si>
    <t>Praca z uczniem zdolnym</t>
  </si>
  <si>
    <t>Wykorzystywanie technologii informacyjno-komunikacyjnych (TIK) w edukacji stacjonarnej i hybrydowej</t>
  </si>
  <si>
    <t>Cyfryzacja procesu handlowego</t>
  </si>
  <si>
    <t xml:space="preserve">Centrum Modelowania Przestrzennego Tomasz Wróblewski </t>
  </si>
  <si>
    <t>Prowadzenie ksiąg rachunkowych</t>
  </si>
  <si>
    <t>Ministerstwo Finansów</t>
  </si>
  <si>
    <t>Testowanie oprogramowania</t>
  </si>
  <si>
    <t>Cyfryzacja KPRM?</t>
  </si>
  <si>
    <t>BARBER</t>
  </si>
  <si>
    <t>Certes Sp. z o.o.</t>
  </si>
  <si>
    <t>Przygotowywanie dostępnych materiałów szkoleniowych</t>
  </si>
  <si>
    <t>Gimnastyka słowiańska</t>
  </si>
  <si>
    <t>Gimnastyka Słowiańska i Badania Etnograficzne
ETNAidea Sp. z o.o.</t>
  </si>
  <si>
    <t>MKiDN</t>
  </si>
  <si>
    <t>Polski Instytut Mediacji</t>
  </si>
  <si>
    <t>Ministersto Sprawiedliwości?</t>
  </si>
  <si>
    <t>Superwizja mediacji</t>
  </si>
  <si>
    <t>Ministerstwo Sprawiedliwości?</t>
  </si>
  <si>
    <t>Tapicer jachtowy</t>
  </si>
  <si>
    <t>Ośrodek Szkolenia Zawodowego Gospodarki Morskiej Sp. z o.o. w Szczecinie</t>
  </si>
  <si>
    <t>Ministerstwo Infrastruktury</t>
  </si>
  <si>
    <t>Krawiec żaglowy</t>
  </si>
  <si>
    <t>Żaglomistrz</t>
  </si>
  <si>
    <t>Edukator cyfrowy</t>
  </si>
  <si>
    <t>KPRM</t>
  </si>
  <si>
    <t>Operator technologii cyfrowych (3 poziomy)</t>
  </si>
  <si>
    <t>Kwalifikacja bezpiecznej pracy na wysokości z wykorzystaniem środków indywidualnej ochrony przed upadkiem bez obciążenia - dla pracownika ”</t>
  </si>
  <si>
    <t>23.08.2022r.</t>
  </si>
  <si>
    <t>Kwalifikacja bezpiecznej pracy na wysokości z wykorzystaniem środków indywidualnej ochrony przed upadkiem bez obciążenia - dla osoby nadzorującej.</t>
  </si>
  <si>
    <t>Kwalifikacja bezpiecznej pracy na wysokości z wykorzystaniem środków indywidualnej ochrony przed upadkiem pod obciążeniem - dla pracownika.</t>
  </si>
  <si>
    <t>Kwalifikacja bezpiecznej pracy na wysokości z wykorzystaniem środków indywidualnej ochrony przed upadkiem pod obciążeniem - dla osoby nadzorującej.</t>
  </si>
  <si>
    <t>Prowadzenie działań antymobbingowych</t>
  </si>
  <si>
    <t>CITYSCHOOL</t>
  </si>
  <si>
    <t>Lektor polskiego języka migowego</t>
  </si>
  <si>
    <t>PZG</t>
  </si>
  <si>
    <t>Prowadzenie treningu koncentracji, zarządzania stresem i kontroli emocji (mindfulness)</t>
  </si>
  <si>
    <t>TKKF</t>
  </si>
  <si>
    <t>Specjalista ACC</t>
  </si>
  <si>
    <t>PSONI</t>
  </si>
  <si>
    <t>Specjalista AT</t>
  </si>
  <si>
    <t>Układanie posadzek</t>
  </si>
  <si>
    <t>Polskie Stowarzyszenie Posadzkarzy</t>
  </si>
  <si>
    <t>Badanie dostępności architektonicznej</t>
  </si>
  <si>
    <t>Certes sp. z o.o.</t>
  </si>
  <si>
    <t>Szczecińskie Collegium Informatyczne SCI</t>
  </si>
  <si>
    <t>MC</t>
  </si>
  <si>
    <t>01.04.2022r.</t>
  </si>
  <si>
    <t>PFRON</t>
  </si>
  <si>
    <t>Asystowanie uczniowi ze specjalnymi potrzebami edukacyjnymi</t>
  </si>
  <si>
    <t>Fundacja Edukacyjna ODiTK</t>
  </si>
  <si>
    <t>Utrzymanie i eksploatacja stacji wodociągowej o wydajności do 1 500 m3/d, ujmującej wody podziemne</t>
  </si>
  <si>
    <t>Izba Gospodarcza "Wodociągi Polskie"</t>
  </si>
  <si>
    <t>Asystowanie uczniowi ze specjalnymi potrzebami edukacyjnymi z elementami higieniczno-pielęgnacyjnymi</t>
  </si>
  <si>
    <t>Facility manager</t>
  </si>
  <si>
    <t>ZSK4/zad2</t>
  </si>
  <si>
    <t>Polska Rada Facility Management</t>
  </si>
  <si>
    <t>Programowanie w języku Phyton</t>
  </si>
  <si>
    <t>18.10.2022r.</t>
  </si>
  <si>
    <t>PZ Kite</t>
  </si>
  <si>
    <t>Moderowanie konsultacji środowiskowych</t>
  </si>
  <si>
    <t>Prowadzenie szkoleń z komunikacji interpersonalnej</t>
  </si>
  <si>
    <t>Przeciwdziałanie garbieniu się dzieci</t>
  </si>
  <si>
    <t>Edukator bioróżnorodności</t>
  </si>
  <si>
    <t>EUL</t>
  </si>
  <si>
    <t>Prowadzenie gospodarstwa opiekuńczego</t>
  </si>
  <si>
    <t>ZSK4/zad.2</t>
  </si>
  <si>
    <t>Polska  Izba Bezpieczeństwa Pracy na Wysokości,</t>
  </si>
  <si>
    <t>Edukator klimatyczny</t>
  </si>
  <si>
    <t>Zarządzanie potrzebami energetycznymi budynków</t>
  </si>
  <si>
    <t>ECCC</t>
  </si>
  <si>
    <t>15.12.2022 r.</t>
  </si>
  <si>
    <t>20.12.2022 r.</t>
  </si>
  <si>
    <t>Programowanie w języku JavaScript na poziomie podstawowym</t>
  </si>
  <si>
    <t>Programowanie w języku JavaScript na poziomie zaawansowanym</t>
  </si>
  <si>
    <t>16.03.2023 r.</t>
  </si>
  <si>
    <t>MC/MEiN</t>
  </si>
  <si>
    <t>Obsługa, konserwacja, remont lub naprawa, montaż lub demontaż linii napowietrznej
i kablowej o napięciu znamionowym nie wyższym niż 1 kV.</t>
  </si>
  <si>
    <t>ENEA</t>
  </si>
  <si>
    <t>Wykonywanie zadań didżejskich</t>
  </si>
  <si>
    <t>Stowarzszenie Didżejów Licencjonowanych</t>
  </si>
  <si>
    <t>Wykorzystanie wielkich modeli językowych</t>
  </si>
  <si>
    <t>Wektor</t>
  </si>
  <si>
    <t>30.06.2023r.</t>
  </si>
  <si>
    <t>Fundacja Rozwoju Oświaty Niepublicznej</t>
  </si>
  <si>
    <t>MEiN</t>
  </si>
  <si>
    <t>27.02.2023 r.</t>
  </si>
  <si>
    <t>Aktywne przyjęcie do serwisu</t>
  </si>
  <si>
    <t>V8 TEAM Sp. z o.o.</t>
  </si>
  <si>
    <t>MRiT</t>
  </si>
  <si>
    <t>26.06.2023 r.</t>
  </si>
  <si>
    <t>LKK</t>
  </si>
  <si>
    <t>M. Infrastruktury</t>
  </si>
  <si>
    <t>12.07.2023 R.</t>
  </si>
  <si>
    <t>Trener EFT</t>
  </si>
  <si>
    <t>Prowadzenie audytu wewnętrznego</t>
  </si>
  <si>
    <t>Polski Instytut Kontroli Wewnętrznej</t>
  </si>
  <si>
    <t>Soft Power spółka z ograniczoną odpowiedzialnością</t>
  </si>
  <si>
    <t>07.09.2023 r.</t>
  </si>
  <si>
    <t>I. wniosek oczekuje na zgłoszenie</t>
  </si>
  <si>
    <t>II. wniosek złożony w ZRK</t>
  </si>
  <si>
    <t>"konsultacje środowiskowe od xx.xx.xxxx r. do xx.xx.xxxx r." lub gdy nie znamy terminu konsultacji środowiskowych od-do "konsultacje środowiskowe do xx.xx.xxxx r."</t>
  </si>
  <si>
    <t>w trakcie oceny wniosku przez MW</t>
  </si>
  <si>
    <t>MW pozytywnie rozpatrzył wniosek. Rozpoczęto poszukiwania ekspertów do zespołu ekspertów.</t>
  </si>
  <si>
    <t>XXXII. rozpatrywanie pierwszego wniosku o nadanie uprawnień IC wolnorynkowa/ sektorowa ( nowy tryb - wolnorynkowa/ sektorowa)</t>
  </si>
  <si>
    <t>XXX. złożony wniosek o przekształcenie kwalifikacji rynkowej włączonej w sektorową  - ZRK</t>
  </si>
  <si>
    <t xml:space="preserve">XXXI. ocena  wniosku  o przekształcenie  kwalifikacji rynkowej w sektorową  przez MW </t>
  </si>
  <si>
    <t>26a. rozpatrywanie kolejnego wniosku o nadanie uprawnień IC wolnorynkowa/ sektorowa</t>
  </si>
  <si>
    <t>XXXV. złożony wniosek o przekształcenie kwalifikacji rynkowej funkcjonującej w sektorową (1IC)</t>
  </si>
  <si>
    <t>XXXVII. wniosek o przekształcenie kwalifikacji funkcjonującej w sektorową (1IC, umowa z PZZJ) - ZRK</t>
  </si>
  <si>
    <t>XXXVIII. obwieszczenie o przekształceniu kwalifikacji rynkowej w sektorową w MP</t>
  </si>
  <si>
    <t>STATUS  Z SYSTEMU ZRK</t>
  </si>
  <si>
    <t>STATUSY WYNIKAJĄCE Z USTAWY O ZSK</t>
  </si>
  <si>
    <t>PODSTATUS SZCZEGÓŁOWY TABELI MONITORUJĄCEJ</t>
  </si>
  <si>
    <t>TE STATUSY JUŻ NIE FUNCJONUJĄ, OBOWIĄZYWAŁY DO 1.01.2024 W STARYM TRYBIE PROCEDOWANIA</t>
  </si>
  <si>
    <t xml:space="preserve">STARY TRYB PROCEDOWANIA KWALIFIKACJI </t>
  </si>
  <si>
    <t>Wypełnianie wniosku</t>
  </si>
  <si>
    <t>Ocena formalna wniosku</t>
  </si>
  <si>
    <t>Korekta wniosku (Wnioskodawca) - Co mają na myśli??</t>
  </si>
  <si>
    <t>Ustalanie właściwości - Minister Koordynator</t>
  </si>
  <si>
    <t>Ocena merytoryczna (Ministerstwo)</t>
  </si>
  <si>
    <t>Pozytywne rozpatrzenie - przygotowanie do obwieszczenia</t>
  </si>
  <si>
    <t>Zatwierdzenie rejestracji kwalifikacji</t>
  </si>
  <si>
    <t>Publikacja w ZRK</t>
  </si>
  <si>
    <t>Negatywna ocena formalna - zakończenie procedowania</t>
  </si>
  <si>
    <t>Negatywne rozpatrzenie wniosku</t>
  </si>
  <si>
    <t>Wniosek pozostawiony bez rozpatrzenia ??? przez kogo?MW?</t>
  </si>
  <si>
    <t>NOWY TRYB PROCEDOWANIA KWALIFIKACJI OD 1.01.2024</t>
  </si>
  <si>
    <t>Wniosek pozostawiony bez rozpatrzenia ??? przez kogo?</t>
  </si>
  <si>
    <t>STATUSY WŁAŚCIWE DLA NOWEGO TRYBU PROCEDOWANIA</t>
  </si>
  <si>
    <t xml:space="preserve">STATUSY DLA KWALIFIKACJI WŁĄCZONEJ </t>
  </si>
  <si>
    <t>HISTORIA ZMIAN - ROZPATRYWANE KWALIFIKACJE RYNKOWE</t>
  </si>
  <si>
    <t>Stan na 
31.08.2020</t>
  </si>
  <si>
    <t>Stan na 
30.07.2020</t>
  </si>
  <si>
    <t>Stan na 
08.06.2020</t>
  </si>
  <si>
    <t>Stan na 
15.05.2020</t>
  </si>
  <si>
    <t>Stan na 
24.04.2020</t>
  </si>
  <si>
    <t>Stan na 
02.04.2020</t>
  </si>
  <si>
    <t>Stan na 
11.03.2020</t>
  </si>
  <si>
    <t>Stan na 
20.02.2020</t>
  </si>
  <si>
    <t>Stan na 
31.01.2020</t>
  </si>
  <si>
    <t>Stan na 
10.01.2020</t>
  </si>
  <si>
    <t>Stan na 
13.12.2019</t>
  </si>
  <si>
    <t>Stan na 
03.10.2019</t>
  </si>
  <si>
    <t>Stan na 
19.09.2019</t>
  </si>
  <si>
    <t>Stan na 
06.09.2019</t>
  </si>
  <si>
    <t>Stan na 01.08.2019</t>
  </si>
  <si>
    <t>Stan na 
01.08.2019</t>
  </si>
  <si>
    <t>Stan na 18.07.2019</t>
  </si>
  <si>
    <t>Stan na 04.07.2019</t>
  </si>
  <si>
    <t>Stan na 14.06.2019</t>
  </si>
  <si>
    <t>Stan na 16.05.2019</t>
  </si>
  <si>
    <t>Stan na 18.04.2019</t>
  </si>
  <si>
    <t>Stan na 04.04.2019</t>
  </si>
  <si>
    <t>Stan na 20.03.2019</t>
  </si>
  <si>
    <t>Stan na 06.03.2019</t>
  </si>
  <si>
    <t>Stan na 20.02.2019</t>
  </si>
  <si>
    <t>Stan na 06.02.2019</t>
  </si>
  <si>
    <t>Stan na 23.01.2019</t>
  </si>
  <si>
    <t>Stan na 09.01.2019</t>
  </si>
  <si>
    <t>Stan na 02.01.2019</t>
  </si>
  <si>
    <t>Stan na 31.12.2018</t>
  </si>
  <si>
    <t>Stan na 19.12.2018</t>
  </si>
  <si>
    <t>Stan na 12.12.2018</t>
  </si>
  <si>
    <t>Stan na 05.12.2018</t>
  </si>
  <si>
    <t>Stan na 28.11.2018</t>
  </si>
  <si>
    <t>Stan na 21.11.2018</t>
  </si>
  <si>
    <t>Stan na 14.11.2018</t>
  </si>
  <si>
    <t>Stan na 07.11.2018</t>
  </si>
  <si>
    <t>Stan na 31.10.2018</t>
  </si>
  <si>
    <t>Stan na 24.10.2018</t>
  </si>
  <si>
    <t>Stan na 17.10.2018</t>
  </si>
  <si>
    <t>Stan na 10.10.2018</t>
  </si>
  <si>
    <t>Stan na 03.10.2018</t>
  </si>
  <si>
    <t>Komentarz (zmiany zaznaczono kolorem żółtym)</t>
  </si>
  <si>
    <t>status</t>
  </si>
  <si>
    <t>komentarz</t>
  </si>
  <si>
    <t>PROCEDOWANIE ZAKOŃCZONO NA ETAPIE OCENY FORMALNEJ</t>
  </si>
  <si>
    <t>Aktywne prowadzenie sprzedaży produktów i usług skierowanych do klientów biznesowych</t>
  </si>
  <si>
    <t>KWALIFIKACJA WŁĄCZONA, FUNKCJONUJĄCA 
 Obwieszczenie opublikowane w dniu 18.12.2018 r.
 Umowa z PZZJ (Grupa Gumółka) podpisana w dniu 09.10.2019 r.)</t>
  </si>
  <si>
    <t>KWALIFIKACJA WŁĄCZONA 
 Obwieszczenie zostało opublikowane w dniu 18.12.2018 r.
 25.09.2019: umowa z PZZJ gotowa do podpisu, strony spotkają się w tym celu z udziałem IBE w dniu 09.10.2019 r.</t>
  </si>
  <si>
    <t>KWALIFIKACJA WŁĄCZONA 
 Obwieszczenie zostało opublikowane w dniu 19.12.2018 r.
 01.08.2019: Umowa z PZZJ została przygotowana przez MW, ale jeszcze nie została podpisana. (06.09.2019: bez zmian)</t>
  </si>
  <si>
    <t>KWALIFIKACJA WŁĄCZONA 
 Obwieszczenie zostało opublikowane w dniu 19.12.2018 r.
 01.08.2019: Umowa z PZZJ została przygotowana przez MW, ale jeszcze nie została podpisana.</t>
  </si>
  <si>
    <t>KWALIFIKACJA WŁĄCZONA 
 Obwieszczenie zostało opublikowane w dniu 19.12.2018 r.
 Wybrano PZZJ.
 20.02.2019: MPiT przygotowuje pismo do MK ws. zabezpieczenia środków na umowy z PZZJ.
 03.07.2019: Uruchomiono środki z rezerwy MEN. Umowa z PZZJ jest finalizowana po stronie MW. (18.07.2019: bez zmian)</t>
  </si>
  <si>
    <t>KWALIFIKACJA WŁĄCZONA 
 Obwieszczenie zostało opublikowane w dniu 19.12.2018 r.
 Wybrano PZZJ.
 20.02.2019: MPiT przygotowuje pismo do MK ws. zabezpieczenia środków na umowy z PZZJ.
 03.07.2019: Uruchomiono środki z rezerwy MEN. Umowa z PZZJ jest finalizowana po stronie MW.</t>
  </si>
  <si>
    <t>KWALIFIKACJA WŁĄCZONA 
 Obwieszczenie zostało opublikowane w dniu 19.12.2018 r.
 Wybrano PZZJ.
 20.02.2019: MPiT przygotowuje pismo do MK ws. zabezpieczenia środków na umowy z PZZJ.
 14.06.2019: umowa z PZZJ jest przygotowana. Jej podpisanie uzależnione jest o przekazania przez MF środków z rezerwy celowej. Wszelkie formalności MEN zostały już dopełnione, trwa oczekiwanie na środki.</t>
  </si>
  <si>
    <t>KWALIFIKACJA WŁĄCZONA 
 Obwieszczenie zostało opublikowane w dniu 19.12.2018 r.
 Wybrano PZZJ.
 20.02.2019: MPiT przygotowuje pismo do MK ws. zabezpieczenia środków na umowy z PZZJ.
 (13.05.2019: bez zmian)</t>
  </si>
  <si>
    <t>KWALIFIKACJA WŁĄCZONA 
 Obwieszczenie zostało opublikowane w dniu 19.12.2018 r.
 Wybrano PZZJ.
 20.02.2019: MPiT przygotowuje pismo do MK ws. zabezpieczenia środków na umowy z PZZJ.</t>
  </si>
  <si>
    <t>27. rozpatrywanie pierwszego wniosku o nadanie uprawnień IC</t>
  </si>
  <si>
    <t>KWALIFIKACJA WŁĄCZONA 
Obwieszczenie zostało opublikowane w dniu 19.12.2018 r.
Wybrano PZZJ</t>
  </si>
  <si>
    <t>Najpóźniejszą datę opublikowania obwieszczenia okreslono na 15.01.2019</t>
  </si>
  <si>
    <t>Obwieszczenie oczekuje na podpis MW.</t>
  </si>
  <si>
    <t>RI pozytywnie zaopiniowała propozycję poziomu PRK w dniu 20.11.2018.</t>
  </si>
  <si>
    <t>Specjaliści zakończyli pracę. 5 października odbyło się spotkanie z wnioskodawcą. 23 października odbyło się spotkanie Zespołu Ekspertów.</t>
  </si>
  <si>
    <t>Specjaliści zakończyli pracę. 5 października odbyło się spotkanie z wnioskodawcą. 23 października odbędzie się spotkanie ekspertów.</t>
  </si>
  <si>
    <t>16. współpraca z wnioskodawcą po pozyskaniu opinii specjalistów</t>
  </si>
  <si>
    <t>Specjaliści przedstawili opinie dotyczące opisu kwalifikacji, MW przekazał je do PW z prośbą o odniesienie się. IBE wspiera PW w przygotowaniu odpowiedzi.</t>
  </si>
  <si>
    <t>Trwa praca specjalistów w okresie 7.09.2018-5.10.2018</t>
  </si>
  <si>
    <t>01.10.2019: W trakcie oceny specjalistów.
 Jeden specjalista sporządza już opinię, trwa nabór drugiego specjalisty. IBE wspiera MW w naborze.</t>
  </si>
  <si>
    <t>04.09.2019: MW w trakcie wyboru specjalistów. Do dnia 13.09 specjaliści mają zostać wybrani.</t>
  </si>
  <si>
    <t>30.07.2019: Trwa nabór na specjalistów. W opinii pracowników ministerstwa kwalifikacja dot. obszaru uregulowanego przepisami prawa, w ramach którego nie powinna powstać kwalifiacja rynkowa.</t>
  </si>
  <si>
    <t>17.07.2019: konsultacje środowiskowe zakończone. Trwa ich podsumowanie. Uwagi uzyskane w czasie konsultacji zostaną przekazane do PW. Ze strony ministerstwa nie ma przychylności do kwalifikacji. W opinii pracowników ministerstwa kwalifikacja dot. obszaru uregulowanego przepisami prawa, w ramach którego nie powinna powstać kwalifiacja rynkowa.</t>
  </si>
  <si>
    <t>01.07.2019: konsultacje środowiskowe zakończone. Pracownicy ministerstwa rozpatrujący wniosek skłaniają się ku negatywnemu rozpatrzeniu wniosku.</t>
  </si>
  <si>
    <t>13.05.2019: w dniach 10.05.2019 - 10.06.2019 trwają konsultacje środowiskowe. (10.06.2019: bez zmian)</t>
  </si>
  <si>
    <t>13.05.2019: w dniach 10.05.2019 - 10.06.2019 trwają konsultacje środowiskowe.</t>
  </si>
  <si>
    <t>18.04.2019: w dniu 18.04.2019 odbyło się spotkanie trójstronne MF-PW-IBEpoświęcone opisowy kwalifikacji. Po Świętach Wielkanocnych mają zostać otwarte konsultacje środowiskowe</t>
  </si>
  <si>
    <t>02.04.2019: wniosek w tygodniu 25-29.03.2019 został przekazany do departamentu merytorycznego</t>
  </si>
  <si>
    <t>Analizowanie i prognozowanie trendów rynkowych</t>
  </si>
  <si>
    <t>08.06.2020: Pozyskano 2 specjalistów, trwa poszukiwanie 3 osoby do oceny wniosku. 
 (31.08.2020: bez zmian)
 Kwalifikacje "Tworzenie i rozwój wizerunku marki", "Budowanie strategii marketingowej marki" i "Analizowanie i prognozowanie trendów rynkowych" i "Badanie struktury skojarzeniowej i podobieństwa znaczeniowego marki handlowej" mają bardzo podobny charakter. PW na prośbę MW dokona analizy różnic i podobieństw pomiędzy tymi wnioskami.</t>
  </si>
  <si>
    <t>08.06.2020: Pozyskano 2 specjalistów, trwa poszukiwanie 3 osoby do oceny wniosku. 
 (27.07.2020: bez zmian)
 Kwalifikacje "Tworzenie i rozwój wizerunku marki", "Budowanie strategii marketingowej marki" i "Analizowanie i prognozowanie trendów rynkowych" i "Badanie struktury skojarzeniowej i podobieństwa znaczeniowego marki handlowej" mają bardzo podobny charakter. PW na prośbę MW dokona analizy różnic i podobieństw pomiędzy tymi wnioskami.</t>
  </si>
  <si>
    <t>08.06.2020: Pozyskano 2 specjalistów, trwa poszukiwanie 3 osoby do oceny wniosku.
 Kwalifikacje "Tworzenie i rozwój wizerunku marki", "Budowanie strategii marketingowej marki" i "Analizowanie i prognozowanie trendów rynkowych" i "Badanie struktury skojarzeniowej i podobieństwa znaczeniowego marki handlowej" mają bardzo podobny charakter. PW na prośbę MW dokona analizy różnic i podobieństw pomiędzy tymi wnioskami.</t>
  </si>
  <si>
    <t>14.05.2020: Specjaliści zostali wybrani, trwa negocjowanie warunków współpracy i podpisywanie umów.</t>
  </si>
  <si>
    <t>24.04.2020: Trwa podpisywanie umów ze specjalistami.</t>
  </si>
  <si>
    <t>09.03.2020: Konsultacje środowiskowe realizowano w terminie 21.01-17.02.2020 r., a następnie przedłużono do 06.03.2020 r. (31.03.2020: bez zmian)</t>
  </si>
  <si>
    <t>09.03.2020: Konsultacje środowiskowe realizowano w terminie 21.01-17.02.2020 r., a następnie przedłużono do 06.03.2020 r.</t>
  </si>
  <si>
    <t>20.02.2020: Konsultacje środowiskowe realizowano w terminie 21.01-17.02.2020 r.</t>
  </si>
  <si>
    <t>(30.01.2020: bez zmian)</t>
  </si>
  <si>
    <t>(08.01.2020: bez zmian)</t>
  </si>
  <si>
    <t>(12.12.2019: bez zmian)</t>
  </si>
  <si>
    <t>(25.09.2019: bez zmian)</t>
  </si>
  <si>
    <t>01.10.2019: wniosek ponownie trafił do MK i zostanie skierowany do rozstrzygnięcia sporu przez Premiera.
 (24.08.2020: bez zmian).</t>
  </si>
  <si>
    <t>01.10.2019: wniosek ponownie trafił do MK i zostanie skierowany do rozstrzygnięcia sporu przez Premiera.
 (28.07.2020: bez zmian)</t>
  </si>
  <si>
    <t>01.10.2019: wniosek ponownie trafił do MK i zostanie skierowany do rozstrzygnięcia sporu przez Premiera.
 (03.06.2020: bez zmian)</t>
  </si>
  <si>
    <t>01.10.2019: wniosek ponownie trafił do MK i zostanie skierowany do rozstrzygnięcia sporu przez Premiera.
 (21.04.2020: bez zmian)</t>
  </si>
  <si>
    <t>01.10.2019: wniosek ponownie trafił do MK i zostanie skierowany do rozstrzygnięcia sporu przez Premiera.
 (01.04.2020: bez zmian)</t>
  </si>
  <si>
    <t>01.10.2019: wniosek ponownie trafił do MK i zostanie skierowany do rozstrzygnięcia sporu przez Premiera.
 (11.03.2020: bez zmian)</t>
  </si>
  <si>
    <t>01.10.2019: wniosek ponownie trafił do MK i zostanie skierowany do rozstrzygnięcia sporu przez Premiera.
 (09.12.2019: bez zmian)</t>
  </si>
  <si>
    <t>01.10.2019: wniosek ponownie trafił do MK i zostanie skierowany do rozstrzygnięcia sporu przez Premiera.</t>
  </si>
  <si>
    <t>18.09.2019: Do końca bieżącego tygodnia (20.09.2019) wniosek ma zostać przekazany do Ministerstwa Rodziny Pracy i Polityki Społecznej</t>
  </si>
  <si>
    <t>04.09.2019: MW chce przekazać kwalifikację do innego MW, którym jest MRPiPS. Jest już gotowa notatka w tej sprawie, która za zostać podpisana do końca tego tygodnia (06.09) przez Panią Dyr. Martynowicz.</t>
  </si>
  <si>
    <t>17.07.2019: pracownik merytoryczny zajmujący się wnioskiem jest na urlopie</t>
  </si>
  <si>
    <t>31.08.2020: Wniosek został przesłany do specjalistów w celu pozyskania opinii o społeczno-gospodarczej potrzebie włączenia do ZSK tej kwalifikacji.</t>
  </si>
  <si>
    <t>08.07.2020: Wnioskodawca odniósł się do uwag z konsultacji środowiskowych. W najbliższym czasie wniosek zostanie wysłany do specjalistów.
 (29.07.2020: bez zmian)</t>
  </si>
  <si>
    <t>05.062020: po konsultacjach środowiskowych wniosek został przesłany do PW w celu odniesienia się do uzyskanych uwag.</t>
  </si>
  <si>
    <t>12.05.2020: Konsultacje środowiskowe do 30.04.2020 r. Dotychczas wpłynęła tylko 1 opinia - MW podjął decyzję o ponownym rozpisaniu konsultacji wniosku do 18.05.2020 r.</t>
  </si>
  <si>
    <t>31.03.2020: Konsultacje środowiskowe do 30.04.2020 r. (24.04.2020: bez zmian)</t>
  </si>
  <si>
    <t>31.03.2020: Konsultacje środowiskowe do 30.04.2020 r.</t>
  </si>
  <si>
    <t>08.07.2020: W związku z opinią jednego ze specjalistów, który zasugerował zmianę nazwy kwalifikacji, a tym samym zawężenie osób udzielających wsparcia wyłącznie do osób z doświadczeniem psychozy, Departament zwrócił się do Wnioskodawcy, a ten zaakceptował zmianę. W najbliższych dniach wniosek zostanie przekazany do Wnioskodawcy w celu naniesienia zmian we wniosku będących konsekwencją sugestii specjalisty. 
 (31.08.2020: bez zmian)</t>
  </si>
  <si>
    <t>08.07.2020: W związku z opinią jednego ze specjalistów, który zasugerował zmianę nazwy kwalifikacji, a tym samym zawężenie osób udzielających wsparcia wyłącznie do osób z doświadczeniem psychozy, Departament zwrócił się do Wnioskodawcy, a ten zaakceptował zmianę. W najbliższych dniach wniosek zostanie przekazany do Wnioskodawcy w celu naniesienia zmian we wniosku będących konsekwencją sugestii specjalisty.</t>
  </si>
  <si>
    <t>05.06.2020: Wniosek jest na etapie po ocenie specjalistów. Zwrócono się po raz drugi do Wnioskodawcy z pytaniem, czy akceptuje zmianę nazwy kwalifikcji zaproponowaną w ramach uzgodnień oraz przez specjalistę. Po uzyskaniu odpowiedzi o akceptacji nowej nazwy, wniosek może wymagać zmian, a po ich naniesieniu na wniosek ponownie wystąpimy do specjalistów o wyrażenie opinii o zmienionym wniosku.</t>
  </si>
  <si>
    <t>24.04.2020: Wniosek jest na etapie po ocenie specjalistów. Obecnie zwrócono się do PW z pytaniem, czy akceptuje zmianę nazwy kwalifikcji zaproponowaną w ramach uzgodnień oraz przez specjalistę. Po uzyskaniu odpowiedzi wniosek w zostanie przekazany do Pani Minister w celu dokonania przez nią oceny.</t>
  </si>
  <si>
    <t>31.03.2020: Wniosek jest na etapie oceny specjalistów. MW oczekuje na opinię drugiego specjalisty, który poprosił o przedłużenie terminu do 14 kwietnia 2020 r.</t>
  </si>
  <si>
    <t>09.03.2020: Wniosek przekazano specjalistom do oceny. Prace potrwają do końca marca.</t>
  </si>
  <si>
    <t>17.02.2020: Wniosek przekazano specjalistom do oceny.</t>
  </si>
  <si>
    <t>01.08.2019: Dnia 25.07.2019 r. odbyło się spotkanie uzgodnieniowe MW-PW i IBE w celu poprawy wniosku. MW oczekuje na odniesienie się PW do uwag z konsultacji. (12.11.2019: bez zmian)</t>
  </si>
  <si>
    <t>01.08.2019: Dnia 25.07.2019 r. odbyło się spotkanie uzgodnieniowe MW-PW i IBE w celu poprawy wniosku. MW oczekuje na odniesienie się PW do uwag z konsultacji.(03.10.2019: bez zmian)</t>
  </si>
  <si>
    <t>01.08.2019: Dnia 25.07.2019 r. odbyło się spotkanie uzgodnieniowe MW-PW i IBE, w celu poprawy wniosku.</t>
  </si>
  <si>
    <t>03.07.2019: Spotkanie uzgodnieniowe MW-PW zaplanowano na dzień 18.07.2019. (16.07.2019: bez zmian)</t>
  </si>
  <si>
    <t>03.07.2019: Spotkanie uzgodnieniowe MW-PW zaplanowano na dzień 18.07.2019.</t>
  </si>
  <si>
    <t>10.06.2019: Planowane jest spotkanie uzgodnieniowe MW-PW. Termin nie został jeszcze określony.</t>
  </si>
  <si>
    <t>15.05.2019: konsultacje środowiskowe były realizowane w okresie 28.03-19.04.2019. Obecnie trwa oczekiwanie na odpowiedź PW na propozycje zmian we wniosku - termin do 27.05.2019 r.</t>
  </si>
  <si>
    <t>03.04.2019: konsultacje środowiskowe trwają w okresie 28.03-19.04.2019 (17.04.2019: bez zmian)</t>
  </si>
  <si>
    <t>03.04.2019: konsultacje środowiskowe trwają w okresie 28.03-19.04.2019</t>
  </si>
  <si>
    <t>20.03.2019: Wniosek przygotowywany do konsultacji środowiskowych.</t>
  </si>
  <si>
    <t>02.10.2019: W trakcie oceny specjalistów od 27.09.2019 r. do 31.10.2019 r.</t>
  </si>
  <si>
    <t>18.09.2019: Specjaliści są w trakcie opiniowania wniosku.</t>
  </si>
  <si>
    <t>20.08.2019: Trwa nabór specjalistów do 30.08.2019 r.</t>
  </si>
  <si>
    <t>31.07.2019: Trwają przygotowania do ogłoszenia naboru na specjalistów.</t>
  </si>
  <si>
    <t>16.07.2019: dokonano podsumowania konsultacji środowiskowych. PW został poinformowany o uwagach uzyskanych w ramach konsultacji środowiskowych.</t>
  </si>
  <si>
    <t>02.07.2019: konsultacje środowiskowe trwały od 28.05 do 30.06.2019 r. Pracownicy ministerstwa przystąpią do prac nad otrzymanymi uwagami.</t>
  </si>
  <si>
    <t>12.06.2019: konsultacje środowiskowe 28.05-30.06.2019 r.</t>
  </si>
  <si>
    <t>15.05.2019: wniosek został przekazany do departamentu z Departamentu Polityki Senioralnej. Trwa ustalanie departamentu, który będzie procedował wniosek. 
 W dniu 15.05.2019 r. zrealizowano spotkanie trójstonne MSiT-MRPiPS (BON)-IBE poświęcone współpracy resortów przy procedowaniu wniosków skierowanych do osób niepełnosprawnych.</t>
  </si>
  <si>
    <t>Asystowanie osobie starszej w zakresie czynności porządkowych</t>
  </si>
  <si>
    <t>02.10.2019: W trakcie oceny specjalistów 27.09.2019 r. do 31.10.2019 r.</t>
  </si>
  <si>
    <t>18.02.2019: wniosek zaopiniowany negatywnie przez MW (pismo do PW z 06.02.2019), MW ma przekazać informację do ZRK w tygodniu 18.02.2019-24.02.2019.</t>
  </si>
  <si>
    <t>Konsultacje środowiskowe były prowadzone w dniach 19.09-03.10.2018 r.</t>
  </si>
  <si>
    <t>Konsultacje środowiskowe były prowadzone w dniach 19.09-03.10.2018 r. Pracownik nie odbiera tel od 16.11. Nie ma kontaktu także przez telefon prywatny.</t>
  </si>
  <si>
    <t>Konsultacje środowiskowe są prowadzone w dniach 19.09-03.10.2018 r.</t>
  </si>
  <si>
    <t>28.08.2020: Oczekiwanie na utworzenie nowej Radu kształcenia w Sporcie (poprzednia kadencja dobiegła końca w lipcu br.).</t>
  </si>
  <si>
    <t>14.05.2020: Specjaliści zostali wybrani, ale nie zawarto z nimi umów. Umowy zostaną zawarte po tym, gdy w ministerstwie zostaną "uruchomione" środki potrzebne do ich zawarcia. 
 W ministerstwie jest jedna osoba, która zajmuje się rozpatrywaniem wniosków o włączenie kwalifikacji rynkowych do ZSK. Oprócz obowiązków związanych z ZSK osoba ta posiada również inne zadania służbowe. (08.07.2020: bez zmian)
 29.07.2020: Urzędnik odpowiedzialny na urlopie do 03.08</t>
  </si>
  <si>
    <t>14.05.2020: Specjaliści zostali wybrani, ale nie zawarto z nimi umów. Umowy zostaną zawarte po tym, gdy w ministerstwie zostaną "uruchomione" środki potrzebne do ich zawarcia. 
 W ministerstwie jest jedna osoba, która zajmuje się rozpatrywaniem wniosków o włączenie kwalifikacji rynkowych do ZSK. Oprócz obowiązków związanych z ZSK osoba ta posiada również inne zadania służbowe. (04.06.2020: bez zmian)</t>
  </si>
  <si>
    <t>14.05.2020: Specjaliści zostali wybrani, ale nie zawarto z nimi umów. Umowy zostaną zawarte po tym, gdy w ministerstwie zostaną "uruchomione" środki potrzebne do ich zawarcia. 
 W ministerstwie jest jedna osoba, która zajmuje się rozpatrywaniem wniosków o włączenie kwalifikacji rynkowych do ZSK. Oprócz obowiązków związanych z ZSK osoba ta posiada również inne zadania służbowe.</t>
  </si>
  <si>
    <t>31.03.2020: Specjaliści zostali wybrani, ale nie zawarto z nimi umów. Umowy zostaną zawarte po tym, gdy w ministerstwie zostaną "uruchomione" środki potrzebne do ich zawarcia. 
 W związkiu z epidemią koronawirusa proces obiegu dokumentów oraz podejmowania decyzji w ministerstwie wydłużył się. (22.04.2020: bez zmian)</t>
  </si>
  <si>
    <t>31.03.2020: Specjaliści zostali wybrani, ale nie zawarto z nimi umów. Umowy zostaną zawarte po tym, gdy w ministerstwie zostaną "uruchomione" środki potrzebne do ich zawarcia. 
 W związkiu z epidemią koronawirusa proces obiegu dokumentów oraz podejmowania decyzji w ministerstwie wydłużył się.</t>
  </si>
  <si>
    <t>10.03.2020: Specjaliści zostali wybrani, ale nie zawarto z nimi umów. Umowy zostaną zawarte po tym, gdy w ministerstwie zostaną "uruchomione" środki potrzebne do ich zawarcia.</t>
  </si>
  <si>
    <t>31.12.2019: Z powodów formalnych umowy ze specjalistami nie zostały zawarte do końca 2019 r. Muszą zostać stworzone nowe umowy. Specjaliści rozpoczną prace po ich podpisaniu. (19.02.2020: bez zmian)</t>
  </si>
  <si>
    <t>31.12.2019: Z powodów formalnych umowy ze specjalistami nie zostały zawarte do końca 2019 r. Muszą zostać stworzone nowe umowy. Specjaliści rozpoczną prace po ich podpisaniu. (28.01.2020: bez zmian)</t>
  </si>
  <si>
    <t>31.12.2019: Z powodów formalnych umowy ze specjalistami nie zostały zawarte do końca 2019 r. Muszą zostać stworzone nowe umowy. Specjaliści rozpoczną prace po ich podpisaniu.</t>
  </si>
  <si>
    <t>14.11.2019: Specjaliści zostali wybrani, trwa podpisywanie umów. Specjaliści mają sporządzić opinie najpóźniej do końca 2019 r. (10.12.2019: bez zmian)</t>
  </si>
  <si>
    <t>02.10.2019: Konsultacje środowiskowe trwały od 28.08.2019 r. do 20.09.2019 r. Rozważane jest ich powtórzenie.</t>
  </si>
  <si>
    <t>05.09.2019: Konsultacje środowiskowe od 28.08.2019 r. do 20.09.2019 r. (18.09.2019: bez zmian)</t>
  </si>
  <si>
    <t>05.09.2019: Konsultacje środowiskowe od 28.08.2019 r. do 20.09.2019 r.</t>
  </si>
  <si>
    <t>18.07.2019: W sierpniu planowane jest rozpoczęcie konsutlacji środowiskowych, które mają trwać do końca września. Równolegle będzie trwało załatwianie spraw formalnych związanych z poszukiwaniem specjalistów i zawieraniem z nimi umów. Prace specjalistów są planowane od początku października. (30.07.2019: bez zmian)</t>
  </si>
  <si>
    <t>18.07.2019: W sierpniu planowane jest rozpoczęcie konsultacji środowiskowych, które mają trwać do końca września. Równolegle będzie trwało załatwianie spraw formalnych związanych z poszukiwaniem specjalistów i zawieraniem z nimi umów. Prace specjalistów są planowane od początku października.</t>
  </si>
  <si>
    <t>02.07.2019: na sierpień planowane jest rozpoczęcie konsutlacji środowiskowych oraz, jeżeli budżet ministerstwa na to pozwoli, prace specjalistów.</t>
  </si>
  <si>
    <t>11.06.2019: 31.05.2019 r. Rada ds. Kształcenia i Doskonalenia Kadr Kultury Fizycznej wydała opinię mówiącą, że MSiT jest MW do rozpatrzenia wniosku. Zostały wybrane środowiska do których MW zwróci się z prośbą o udział w konsultacjach środowiskowych oraz zostali wytypowani specjaliści do wydania oceny społeczno-gospodarczej potrzeby włączenia kwalifikacji do ZSK.</t>
  </si>
  <si>
    <t>15.05.2019: Rada ds. Kształcenia i Doskonalenia Kadr Kultury Fizycznej ma ocenić czy MSiT jest MW. Rozważane jest przekazanie wniosku do MRPiPS.</t>
  </si>
  <si>
    <t>KWALIFIKACJA WŁĄCZONA
 Obwieszczenie zostało opublikowane w dniu 03.04.2020 r.
 26.05.2020 Fundacja VCC złożyła poprawiony wniosek o nadanie uprawnień do certyfikowania.
 31.08.2020: W dniu 03.06.2020 r. została wydała pozytywna decyzja administracyjna o nadanie uprawnień do certyfikowania dla Fundacji VCC. MW poprosił VCC o uzupełnienie dokumentów dot. prowadzenia działalności gospodarczej.</t>
  </si>
  <si>
    <t>KWALIFIKACJA WŁĄCZONA
 Obwieszczenie zostało opublikowane w dniu 03.04.2020 r.
 26.05.2020 Fundacja VCC złożyła poprawiony wniosek o nadanie uprawnień do certyfikowania.</t>
  </si>
  <si>
    <t>KWALIFIKACJA WŁĄCZONA
 Obwieszczenie zostało opublikowane w dniu 03.04.2020 r.
 Opublikowano ogłoszenie o naborze IC.</t>
  </si>
  <si>
    <t>KWALIFIKACJA WŁĄCZONA
 Obwieszczenie zostało opublikowane w dniu 03.04.2020 r.
 24.03.2020: najpóźniejszy termin opublikowania obwieszczenia określono na 15.05.2020 r.</t>
  </si>
  <si>
    <t>24.03.2020: najpóźniejszy termin opublikowania obwieszczenia określono na 15.05.2020 r.</t>
  </si>
  <si>
    <t>02.03.2020: najpóźniejszy termin opublikowania obwieszczenia w trakcie ustalania</t>
  </si>
  <si>
    <t>18.02.2020: Po pozyskaniu pozytywnej opinii RI nt. rekomendowanego poziomu PRK, trwają prace nad projektem obwieszczenia.</t>
  </si>
  <si>
    <t>31.12.2019: Rekomendacja dot. poziomu PRK została przekazana do RI przed końcem roku (30.01.2020: bez zmian)</t>
  </si>
  <si>
    <t>31.12.2019: Rekomendacja dot. poziomu PRK została przekazana do RI przed końcem roku</t>
  </si>
  <si>
    <t>04.12.2019: Spotkanie ZE przy udziale IBE zrealizowano na 18.11.2019.</t>
  </si>
  <si>
    <t>26.09.2019: Wniosek został pozytywnie oceniony przez MW. Trwa pozyskiwanie członków Zespołu Ekspertów i podpisywanie umów.</t>
  </si>
  <si>
    <t>04.09.2019: notatka w sprawie oceny wniosku jest przekazywana do podpisu MW.
 Ze względu na ograniczone środki finansowe MW będzie prosił IBE o wsparcie merytoryczne i organizacyjne spotkań Zespołu Ekspertów.</t>
  </si>
  <si>
    <t>30.07.2019: W trakcie oceny wniosku przez MW.</t>
  </si>
  <si>
    <t>16.07.2019: Wniosek oczekuje na decyzję MW.</t>
  </si>
  <si>
    <t>02.07.2019: Po ocenie przez specjalistów, trwa nanoszene zmian w treści kwalifikacji.</t>
  </si>
  <si>
    <t>10.06.2019: trwają prace specjalistów - złożenie opinii jest przez nich odkładane ze względu na inne zobowiązania.</t>
  </si>
  <si>
    <t>14.05.2019: trwa ocena wniosku przez MW.</t>
  </si>
  <si>
    <t>17.04.2019: specjaliści przygotowują opinie.</t>
  </si>
  <si>
    <t>02.04.2019: trwa zawieranie umów ze specjalistami.</t>
  </si>
  <si>
    <t>05.03.2019: trwają prace nad pozyskaniem specjalistów. W toku konsultacji środowiskowych nie nadesłano żadnych opinii.</t>
  </si>
  <si>
    <t>05.03.2019: trwają prace specjalistów.</t>
  </si>
  <si>
    <t>19.02.2019: w toku konsultacji środowiskowych wpłynęła jedna opinia. MW rozważa powtórzenie konsultacji środowiskowych. Specjaliści zostali już wybrani. MW rozważa skonsultowanie z nimi ponownych konsultacji.</t>
  </si>
  <si>
    <t>Wniosek został wysłany do konsultacji środowiskowych</t>
  </si>
  <si>
    <t>24.08.2020: W dniu 04.08.2020 r. przekazano do RI rekomendację zespołu ekspertów dotyczącą poziomu PRK.</t>
  </si>
  <si>
    <t>28.07.2020: W trakcie przekazania rekomendacji do RI.</t>
  </si>
  <si>
    <t>04.06.2020: W trakcie powołania zespołu ekspertów</t>
  </si>
  <si>
    <t>21.04.2020: Podpisanie umów z ekspertami do 18.05.2020 r.
 (11.05.2020: bez zmian)</t>
  </si>
  <si>
    <t>21.04.2020: Podpisanie umów z ekspertami do 18.05.2020 r.</t>
  </si>
  <si>
    <t>01.04.2020: MW chce przypisać poziom do wszystkich wniosków Fundacji Widzialni jednym zespołem ekspertów.</t>
  </si>
  <si>
    <t>10.03.2020: MW chce się wstrzymać z przypisywaniem poziomu PRK do czasu, aż pozostałe kwalifikacje z Fundacji Widzialni będą na tym samym etapie i wtedy przypisać PRK jednocześnie do wszystkich. Po powrocie P. Dębskiego z urlopu (16.03) chcemy poruszyć ponownie temat, aby przypisywać poziom sukcesywnie a nie czekać na pozostałe kwalifikacje.</t>
  </si>
  <si>
    <t>18.02.2020: W trakcie wyboru ekspertów. Kontakt MW ze specjalistami, którzy wcześniej opiniowali wniosek. Natępnie po ich wyborze, eksperci zostaną przeszkoleni z przypisywania poziomu PRK przez IBE w dniu 27.02.2020 r. Poszkoleniu zostaną podpisane z nimi umowy.</t>
  </si>
  <si>
    <t>29.01.2020: Zostali już wybrani ekspeci, którzy mają być przeszkoleni z przypisywania poziomu PRK przez IBE w dniu 27.02.2020 r. Poszkoleniu zostaną podpisane z nimi umowy.</t>
  </si>
  <si>
    <t>14.11.2019: MW zaopiniował wniosek pozytywnie w dniu 13.11.2019 r.
 (31.12.2019: bez zmian)</t>
  </si>
  <si>
    <t>14.11.2019: MW zaopiniował wniosek pozytywnie w dniu 13.11.2019 r.
 (10.12.2019: bez zmian)</t>
  </si>
  <si>
    <t>02.10.2019: W trakcie oceny specjalistów do 21.10.2019 r.</t>
  </si>
  <si>
    <t>19.09.2019: Podpisano umowy ze specjalistami. Wniosek w trakcie opiniowania.</t>
  </si>
  <si>
    <t>04.09.2019: Trwa procedowanie umów ze specjalistami.</t>
  </si>
  <si>
    <t>31.07.2019: Zakończono nabór specjalistów</t>
  </si>
  <si>
    <t>02.07.2019: Przedłużono nabór specjalistów.</t>
  </si>
  <si>
    <t>11.06.2019: Analiza przez wnioskodawcę wyników konsultacji środowiskowych. Pozyskiwanie specjalistów do 23.06.2019 r.</t>
  </si>
  <si>
    <t>14.05.2019: w dniach 19.04.2019 - 24.05.2019 trwają konsultacje środowiskowe.</t>
  </si>
  <si>
    <t>02.04.2019: Wniosek przydzielony do departamentu merytorycznego
 (16.04.2019: bez zmian)</t>
  </si>
  <si>
    <t>02.04.2019: Wniosek przydzielony do departamentu merytorycznego</t>
  </si>
  <si>
    <t>Audytowanie dostępności stron internetowych zgodnie ze standardem WCAG (Web Content Accessibility Guidelines</t>
  </si>
  <si>
    <t>08.07.2020: Wniosek po ocenie specjalistów. Po przeanalizowaniu opinii zostanie przekazany do Pani Minister w celu dokonania oceny.
 (31.08.2020: bez zmian).</t>
  </si>
  <si>
    <t>08.07.2020: Wniosek po ocenie specjalistów. Po przeanalizowaniu opinii zostanie przekazany do Pani Minister w celu dokonania oceny.</t>
  </si>
  <si>
    <t>24.04.2020: Wniosek jest na etapie po ocenie specjalistów (ostatnia opinia dotarła 20.04.20200.)
 Opinie te wymagają szczegółowej analizy i ustalenia dalszego sposobu postępowania w tej sprawie (może zaistnieć konieczność dodatkowej konsultacji ze specjalistami). Po zakończeniu tego procesu wniosek zostanie przekazany do Pani Minister w celu dokonania przez nią oceny.
 (05.06.2020: bez zmian)</t>
  </si>
  <si>
    <t>24.04.2020: Wniosek jest na etapie po ocenie specjalistów (ostatnia opinia dotarła 20.04.20200. 
 Opinie te wymagają szczegółowej analizy i ustalenia dalszego sposobu postępowania w tej sprawie (może zaistnieć konieczność dodatkowej konsultacji ze specjalistami). Po zakończeniu tego procesu wniosek zostanie przekazany do Pani Minister w celu dokonania przez nią oceny.</t>
  </si>
  <si>
    <t>31.03.2020: Wniosek został przesłany do trzeciego specjalisty w dniu 23 marca 2020 r. (wskazany czas na sporządzenie opinii - do 20 kwietnia 2020 r.).</t>
  </si>
  <si>
    <t>24.10.2019: W trakcie oceny specjalistów. Będą ponawiane konsultacje środowiskowe. (12.11.2019: bez zmian)</t>
  </si>
  <si>
    <t>03.07.2019: W trakcie oceny specjalistów. (03.10.2019: bez zmian)</t>
  </si>
  <si>
    <t>03.07.2019: Wniosek w trakcie oceny przez specjalistów. (16.09.2019: bez zmian)</t>
  </si>
  <si>
    <t>03.07.2019: Wniosek w trakcie oceny przez specjalistów. (16.07.2019: bez zmian)</t>
  </si>
  <si>
    <t>03.07.2019: Specjaliści pracują nad wnioskiem. (16.07.2019: bez zmian)</t>
  </si>
  <si>
    <t>03.07.2019: Specjaliści pracują nad wnioskiem.</t>
  </si>
  <si>
    <t>10.06.2019: wybrano specjalistów; przygotowywane jest pismo do specjalistów z prośbą o przygotowanie opinii.
 Kwalifikacją zainteresowała się CBA - pytania dotyczyły opisu kwalifikacji oraz metody typowania podmiotów do konsultacji środowiskowych.</t>
  </si>
  <si>
    <t>15.05.2019: zakończono konsultacje środowiskowe, spotkanie z PW w celu omówienia uwag planowane jest na dzień 21.05.2019 r.</t>
  </si>
  <si>
    <t>17.04.2019: zakończono konsultacje środowiskowe, planowane jest spotkanie z PW w celu omówienia uwag (nie określono jeszcze terminu spotkania).</t>
  </si>
  <si>
    <t>03.04.2019: termin realizacji do zweryfikowania (pismo podaje 22.01-22.02). W dniu 03.04.2019 MW spotyka się z PW w celu wyjaśnienia wątpliwości związanych z kwalifikacją.</t>
  </si>
  <si>
    <t>26.11.2018 zrealizowano spotkanie MW z PW w sprawie rozdzielenia kwalifikacji na dwa wnioski - podiatra i podolog.</t>
  </si>
  <si>
    <t>Od 16.11 pracownik nie odbiera tel</t>
  </si>
  <si>
    <t>Badanie struktury skojarzeniowej i podobieństwa znaczeniowego marki handlowej</t>
  </si>
  <si>
    <t>08.07.2020: Trwa nabór specjalistów.
 (31.08.2020: bez zmian)
 Wnioskodawca wyraził gotowość do połączenia kwalifikacji z innymi, podobnymi wnioskami.
 Kwalifikacje "Tworzenie i rozwój wizerunku marki", "Budowanie strategii marketingowej marki" i "Analizowanie i prognozowanie trendów rynkowych" i "Badanie struktury skojarzeniowej i podobieństwa znaczeniowego marki handlowej" mają bardzo podobny charakter. PW na prośbę MW dokona analizy różnic i podobieństw pomiędzy tymi wnioskami.</t>
  </si>
  <si>
    <t>08.07.2020: Trwa nabór specjalistów.
 (27.07.2020: bez zmian)
 Wnioskodawca wyraził gotowość do połączenia kwalifikacji z innymi, podobnymi wnioskami.
 Kwalifikacje "Tworzenie i rozwój wizerunku marki", "Budowanie strategii marketingowej marki" i "Analizowanie i prognozowanie trendów rynkowych" i "Badanie struktury skojarzeniowej i podobieństwa znaczeniowego marki handlowej" mają bardzo podobny charakter. PW na prośbę MW dokona analizy różnic i podobieństw pomiędzy tymi wnioskami.</t>
  </si>
  <si>
    <t>14.05.2020: Kwalifikacja ma charakter zbliżony do kwalifikacji "Tworzenie i rozwój wizerunku marki", "Budowanie strategii marketingowej marki" i "Analizowanie i prognozowanie trendów rynkowych". Przygotowano projekt pisma do PW z prośbą o uzasadnienie dalszego rozpatrywania wniosku.</t>
  </si>
  <si>
    <t>11.03.2020: Konsultacje środowiskowe realizowano w terminie 21.01-17.02.2020 r., MW otrzymał 1 opinię pozytywną. Rozważany jest zakres zmian do wprowadzenia we wniosku. (24.04.2020: bez zmian)</t>
  </si>
  <si>
    <t>11.03.2020: Konsultacje środowiskowe realizowano w terminie 21.01-17.02.2020 r., MW otrzymał 1 opinię pozytywną. Rozważany jest zakres zmian do wprowadzenia we wniosku. (31.03.2020: bez zmian)</t>
  </si>
  <si>
    <t>11.03.2020: Konsultacje środowiskowe realizowano w terminie 21.01-17.02.2020 r., MW otrzymał 1 opinię pozytywną. Rozważany jest zakres zmian do wprowadzenia we wniosku.</t>
  </si>
  <si>
    <t>22.01.2020: Konsultacje środowiskowe w terminie 21.01-17.02.2020 r.</t>
  </si>
  <si>
    <t>18.07.2019: Wniosek oczekuje na analizę w ministerstwie (08.01.2020: bez zmian)</t>
  </si>
  <si>
    <t>18.07.2019: Wniosek oczekuje na analizę w ministerstwie (12.12.2019: bez zmian)</t>
  </si>
  <si>
    <t>18.07.2019: Wniosek oczekuje na analizę w ministerstwie (25.09.2019: bez zmian)</t>
  </si>
  <si>
    <t>18.07.2019: Wniosek oczekuje na analizę w ministerstwie (21.08.2019: bez zmian)</t>
  </si>
  <si>
    <t>18.07.2019: Wniosek oczekuje na analizę w ministerstwie (01.08.2019: bez zmian)</t>
  </si>
  <si>
    <t>18.07.2019: wniosek oczekuje na analizę w ministerstwie</t>
  </si>
  <si>
    <t>28.08.2020: MW ocenił wniosek negatywnie. Czekamy na ofcjalną informację ze strony MW wraz z uzasadnieniem.</t>
  </si>
  <si>
    <t>30.01.2020: W trakcie przygotowania rekomendacji (negatywna) dla ministra. 
 (28.07.2020: bez zmian)</t>
  </si>
  <si>
    <t>30.01.2020: Z informacji pozyskanych od pracowników ministerstwa, MW wyda negatywną ocenę wniosku. Czekamy na potwierdzenie ze strony ZRK.
 (04.06.2020: bez zmian)</t>
  </si>
  <si>
    <t>30.01.2020: Z informacji pozyskanych od pracowników ministerstwa, MW wyda negatywną ocenę wniosku. Czekamy na potwierdzenie ze strony ZRK.
 (11.05.2020: bez zmian)</t>
  </si>
  <si>
    <t>30.01.2020: Z informacji pozyskanych od pracowników ministerstwa, MW wyda negatywną ocenę wniosku. Czekamy na potwierdzenie ze strony ZRK.
 (21.04.2020: bez zmian)</t>
  </si>
  <si>
    <t>30.01.2020: Z informacji pozyskanych od pracowników ministerstwa, MW wyda negatywną ocenę wniosku. Czekamy na potwierdzenie ze strony ZRK.
 (01.04.2020: bez zmian)</t>
  </si>
  <si>
    <t>30.01.2020: Z informacji pozyskanych od pracowników ministerstwa, MW wyda negatywną ocenę wniosku. Czekamy na potwierdzenie ze strony ZRK.
 (11.03.2020: bez zmian)</t>
  </si>
  <si>
    <t>30.01.2020: Z informacji pozyskanych od pracowników ministerstwa, MW wyda negatywną ocenę wniosku. Czekamy na potwierdzenie ze strony ZRK.
 (18.02.2020: bez zmian)</t>
  </si>
  <si>
    <t>30.01.2020: Z informacji pozyskanych od pracowników ministerstwa, MW wyda negatywną ocenę wniosku. Czekamy na potwierdzenie ze strony ZRK.</t>
  </si>
  <si>
    <t>19.09.2019: Trwają formalności dot. przekazania wniosku do decyzji Ministra.
 (31.12.2019: bez zmian)</t>
  </si>
  <si>
    <t>19.09.2019: Trwają formalności dot. przekazania wniosku do decyzji Ministra.
 (13.12.2019: bez zmian)</t>
  </si>
  <si>
    <t>19.09.2019: Trwają formalności dot. przekazania wniosku do decyzji Ministra.
 (02.10.2019: bez zmian)</t>
  </si>
  <si>
    <t>19.09.2019: Trwają formalności dot. przekazania wniosku do decyzji Ministra.</t>
  </si>
  <si>
    <t>23.08.2019: W trakcie oceny wniosku przez MW
 (05.09.2019: bez zmian)</t>
  </si>
  <si>
    <t>03.07.2019: Wniosek w trakcie oceny przez specjalistów. (31.07.2019: bez zmian)</t>
  </si>
  <si>
    <t>03.07.2019: Wniosek w trakcie oceny specjalistów (16.07.2019: bez zmian)</t>
  </si>
  <si>
    <t>03.07.2019: Wniosek w trakcie oceny specjalistów.</t>
  </si>
  <si>
    <t>16.05.2019: Specjaliście są już wybrani, ale wciąż nie mają jeszcze podpisanych umów. Bardzo długi czas procedowania m.in przez dział prawny. (13.06.2019: bez zmian)</t>
  </si>
  <si>
    <t>16.05.2019: W trakcie opiniowania przez specjalistów.</t>
  </si>
  <si>
    <t>16.04.2019: w trakcie wyboru specjalistów. Pani Monika Piotrowska zaznaczyła, że procedowanie wiosku jest wstrzymane ze względu na brak środków finansowych na dalsze działania.</t>
  </si>
  <si>
    <t>19.03.2019 W przeciągu 2 tygodniu przewidują zamknąć nabór, wybrać specjalistów oraz podpisać z nimi umowy. (04.04.2019: bez zmian)</t>
  </si>
  <si>
    <t>19.03.2019: czas przewidywany na zamknięcie naboru, wybranie specjalistów oraz podpisanie umów wynosi 2 tygodnie.</t>
  </si>
  <si>
    <t>06.02.2019 trwa nabór kandydatów na specjalistów.</t>
  </si>
  <si>
    <t>Wniosek został przydzielony do odpowiedniego departamentu. Zgłoszono uwagi do PW. Trwa analiza naniesionych przez PW poprawek we wniosku.</t>
  </si>
  <si>
    <t>Wniosek zostanie przydzielony do odpowiedniego departamentu podczas zebrania zespołu do spraw ZSK, które jest planowane na 8-10.10.2018.</t>
  </si>
  <si>
    <t>Budowanie strategii marketingowej marki</t>
  </si>
  <si>
    <t>03.06.2020: Dyrektor Generalny w ministerstwie rozstrzyga czy wniosek powinien być rozpatrywany przez Departament Własności Intelektualnej i Mediów czy przez Departament Szkolnictwa Artystycznego i Edukacji Kulturalnej. 
 (28.08.2020: bez zmian)</t>
  </si>
  <si>
    <t>03.06.2020: Dyrektor Generalny w ministerstwie rozstrzyga czy wniosek powinien być rozpatrywany przez Departament Własności Intelektualnej i Mediów czy przez Departament Szkolnictwa Artystycznego i Edukacji Kulturalnej. 
 (07.07.2020: bez zmian)</t>
  </si>
  <si>
    <t>03.06.2020: Dyrektor Generalny w ministerstwie rozstrzyga czy wniosek powinien być rozpatrywany przez Departament Własności Intelektualnej i Mediów czy przez Departament Szkolnictwa Artystycznego i Edukacji Kulturalnej. Departament Szkolnictwa Artystycznego i Edukacji Kulturalnej przekazał pismo do Dyrektora Generalnego przypominające o potrzebie podjęcia decyzji dot. dokumentów wewnętrznych. Pismo zostaje bez odpowiedzi.</t>
  </si>
  <si>
    <t>13.05.2020: Dyrektor Generalny w ministerstwie rozstrzyga czy wniosek powinien być rozpatrywany przez Departament Własności Intelektualnej i Mediów czy przez Departament Szkolnictwa Artystycznego i Edukacji Kulturalnej. Departament Szkolnictwa Artystycznego i Edukacji Kulturalnej przygotowuje pismo do Dyrektora Generalnego przypominające o potrzebie rozstrzygnięcia sporu pomiędzy departamentami.</t>
  </si>
  <si>
    <t>13.11.2019: Dyrektor Generalny w ministerstwie rozstrzyga czy wniosek powinien być rozpatrywany przez Departament Własności Intelektualnej i Mediów czy przez Departament Szkolnictwa Artystycznego i Edukacji Kulturalnej. (20.04.2020: bez zmian)</t>
  </si>
  <si>
    <t>13.11.2019: Dyrektor Generalny w ministerstwie rozstrzyga czy wniosek powinien być rozpatrywany przez Departament Własności Intelektualnej i Mediów czy przez Departament Szkolnictwa Artystycznego i Edukacji Kulturalnej. (31.03.2020: bez zmian)</t>
  </si>
  <si>
    <t>13.11.2019: Dyrektor Generalny w ministerstwie rozstrzyga czy wniosek powinien być rozpatrywany przez Departament Własności Intelektualnej i Mediów czy przez Departament Szkolnictwa Artystycznego i Edukacji Kulturalnej. (09.03.2020: bez zmian)</t>
  </si>
  <si>
    <t>13.11.2019: Dyrektor Generalny w ministerstwie rozstrzyga czy wniosek powinien być rozpatrywany przez Departament Własności Intelektualnej i Mediów czy przez Departament Szkolnictwa Artystycznego i Edukacji Kulturalnej. (19.02.2020: bez zmian)</t>
  </si>
  <si>
    <t>13.11.2019: Dyrektor Generalny w ministerstwie rozstrzyga czy wniosek powinien być rozpatrywany przez Departament Własności Intelektualnej i Mediów czy przez Departament Szkolnictwa Artystycznego i Edukacji Kulturalnej (28.01.2020: bez zmian)</t>
  </si>
  <si>
    <t>13.11.2019: Dyrektor Generalny w ministerstwie rozstrzyga czy wniosek powinien być rozpatrywany przez Departament Własności Intelektualnej i Mediów czy przez Departament Szkolnictwa Artystycznego i Edukacji Kulturalnej (31.12.2019: bez zmian)</t>
  </si>
  <si>
    <t>13.11.2019: Dyrektor Generalny w ministerstwie rozstrzyga czy wniosek powinien być rozpatrywany przez Departament Własności Intelektualnej i Mediów czy przez Departament Szkolnictwa Artystycznego i Edukacji Kulturalnej (09.12.2019: bez zmian)</t>
  </si>
  <si>
    <t>06.03.2019: MPiT zwróci wniosek do ZRK. (25.09.2019: bez zmian)</t>
  </si>
  <si>
    <t>06.03.2019: MPiT zwróci wniosek do ZRK. (06.09.2019: bez zmian)</t>
  </si>
  <si>
    <t>06.03.2019: MPiT zwróci wniosek do ZRK. (01.08.2019: bez zmian)</t>
  </si>
  <si>
    <t>06.03.2019: MPiT zwróci wniosek do ZRK. (18.07.2019: bez zmian)</t>
  </si>
  <si>
    <t>06.03.2019: MPiT zwróci wniosek do ZRK. (03.07.2019: bez zmian)</t>
  </si>
  <si>
    <t>06.03.2019: MPiT zwróci wniosek do ZRK. (14.06.2019: bez zmian)</t>
  </si>
  <si>
    <t>06.03.2019: MPiT zwróci wniosek do ZRK. (13.05.2019: bez zmian)</t>
  </si>
  <si>
    <t>06.03.2019: MPiT zwróci wniosek do ZRK. (16.04.2019: bez zmian)</t>
  </si>
  <si>
    <t>06.03.2019: MPiT zwróci wniosek do ZRK. (03.04.2019: bez zmian)</t>
  </si>
  <si>
    <t>06.03.2019: MPiT zwróci wniosek do ZRK.</t>
  </si>
  <si>
    <t>28.08.2020: Trwa poszukiwanie ekspertów - możliwe, że MW zwróci się z prośbą o wsparcie procesu przez IBE.</t>
  </si>
  <si>
    <t>08.07.2020: Premier rozstrzygnął, że wniosek ma zostać rozpatrzony przez Ministra Rodziny, Pracy i Polityki Społecznej. Pismo zapraszające do wzięcia udziału w konsultacjach czeka na podpis ministra.
 29.07.2020: Urzędnik odpowiedzialny na urlopie do 17.08</t>
  </si>
  <si>
    <t>11.03.2020: W dniu 06.03 MK wniosek został skierowany do Premiera w celu rostrzygnięcia sporu.
 (21.04.2020: bez zmian)</t>
  </si>
  <si>
    <t>11.03.2020: W dniu 06.03 MK wniosek został skierowany do Premiera w celu rostrzygnięcia sporu.
 (01.04.2020: bez zmian)</t>
  </si>
  <si>
    <t>23.10.2019: Dnia 18.10.2019 r. wniosek został przekazany do MRPiPS, wcześniej znajdował się u MPiT. Pracownik ministerstwa zwraca uwagę na interdyscyplinarność kwalifikacji i ma wątpliwości czy MRPiPS jest MW do rozpatrzenia wniosku. Poproszono IBE o ocenę, który minister jest MW do rozpatrzenia wniosku. Poinformowałem, że w sytuacji gdy MRPiPS uzna się za MW do rozpatrzenia wniosku, możemy pomóc w ustalaniu środowisk, które będą mogły wziąć udział w konsultacjach oraz w dokonaniu podsumowania konsultacji.
 30.10.2019: Dnia 30.10.2019 r. przekazano do ZRK prośbę MRPiPS o ocenę, który minister jest MW do rozpatrzenia wniosku.
 05.11.2019: Dnia 05.11.2019 r. IBE przekazał analizę przygotowaną przez ZRK dot. MW do rozpatrzenia wniosku do MRPiPS.
 06.11.2019: Dnia 06.11.2019 r. wniosek został przekazany do MK.
 20.02.2020: MK chce przekaże sprawę do roztrzynięcia przez premiera.
 11.03.2020: W dniu 06.03 MK wniosek został skierowany do Premiera w celu rostrzygnięcia sporu.</t>
  </si>
  <si>
    <t>23.10.2019: Dnia 18.10.2019 r. wniosek został przekazany do MRPiPS, wcześniej znajdował się u MPiT. Pracownik ministerstwa zwraca uwagę na interdyscyplinarność kwalifikacji i ma wątpliwości czy MRPiPS jest MW do rozpatrzenia wniosku. Poproszono IBE o ocenę, który minister jest MW do rozpatrzenia wniosku. Poinformowałem, że w sytuacji gdy MRPiPS uzna się za MW do rozpatrzenia wniosku, możemy pomóc w ustalaniu środowisk, które będą mogły wziąć udział w konsultacjach oraz w dokonaniu podsumowania konsultacji.
 30.10.2019: Dnia 30.10.2019 r. przekazano do ZRK prośbę MRPiPS o ocenę, który minister jest MW do rozpatrzenia wniosku.
 05.11.2019: Dnia 05.11.2019 r. IBE przekazał analizę przygotowaną przez ZRK dot. MW do rozpatrzenia wniosku do MRPiPS.
 06.11.2019: Dnia 06.11.2019 r. wniosek został przekazany do MK.
 20.02.2020: MK chce przekaże sprawę do roztrzynięcia przez premiera.</t>
  </si>
  <si>
    <t>23.10.2019: Dnia 18.10.2019 r. wniosek został przekazany do MRPiPS, wcześniej znajdował się u MPiT. Pracownik ministerstwa zwraca uwagę na interdyscyplinarność kwalifikacji i ma wątpliwości czy MRPiPS jest MW do rozpatrzenia wniosku. Poproszono IBE o ocenę, który minister jest MW do rozpatrzenia wniosku. Poinformowałem, że w sytuacji gdy MRPiPS uzna się za MW do rozpatrzenia wniosku, możemy pomóc w ustalaniu środowisk, które będą mogły wziąć udział w konsultacjach oraz w dokonaniu podsumowania konsultacji.
 30.10.2019: Dnia 30.10.2019 r. przekazano do ZRK prośbę MRPiPS o ocenę, który minister jest MW do rozpatrzenia wniosku.
 05.11.2019: Dnia 05.11.2019 r. IBE przekazał analizę przygotowaną przez ZRK dot. MW do rozpatrzenia wniosku do MRPiPS.
 06.11.2019: Dnia 06.11.2019 r. wniosek został przekazany do MK.
 (09.12.2019: bez zmian)</t>
  </si>
  <si>
    <t>23.10.2019: Dnia 18.10.2019 r. wniosek został przekazany do MRPiPS, wcześniej znajdował się u MPiT. Pracownik ministerstwa zwraca uwagę na interdyscyplinarność kwalifikacji i ma wątpliwości czy MRPiPS jest MW do rozpatrzenia wniosku. Poproszono IBE o ocenę, który minister jest MW do rozpatrzenia wniosku. Poinformowałem, że w sytuacji gdy MRPiPS uzna się za MW do rozpatrzenia wniosku, możemy pomóc w ustalaniu środowisk, które będą mogły wziąć udział w konsultacjach oraz w dokonaniu podsumowania konsultacji.
30.10.2019: Dnia 30.10.2019 r. przekazano do ZRK prośbę MRPiPS o ocenę, który minister jest MW do rozpatrzenia wniosku.
05.11.2019: Dnia 05.11.2019 r. IBE przekazał analizę przygotowaną przez ZRK dot. MW do rozpatrzenia wniosku do MRPiPS.
06.11.2019: Dnia 06.11.2019 r. wniosek został przekazany do MK.
(09.12.2019: bez zmian)</t>
  </si>
  <si>
    <t>18.07.2019: MW zwróci wniosek do ZRK, przygotowywane jest uzasadnienie do zakwestionowania właściwości Ministra Przedsiębiorczości i Technologii. (25.09.2019: bez zmian)</t>
  </si>
  <si>
    <t>18.07.2019: MW zwróci wniosek do ZRK, przygotowywane jest uzasadnienie do zakwestionowania właściwości Ministra Przedsiębiorczości i Technologii. (01.08.2019: bez zmian)</t>
  </si>
  <si>
    <t>18.07.2019: MW zwróci wniosek do ZRK, przygotowywane jest uzasadnienie do zakwestionowania właściwości Ministra Przedsiębiorczości i Technologii.</t>
  </si>
  <si>
    <t>20.03.2019: MW zwróci wniosek do ZRK. (03.07.2019: bez zmian)</t>
  </si>
  <si>
    <t>20.03.2019: MW zwróci wniosek do ZRK. (14.06.2019: bez zmian)</t>
  </si>
  <si>
    <t>20.03.2019: MW zwróci wniosek do ZRK. (13.05.2019: bez zmian)</t>
  </si>
  <si>
    <t>20.03.2019: MW zwróci wniosek do ZRK. (16.04.2019: bez zmian)</t>
  </si>
  <si>
    <t>20.03.2019: MW zwróci wniosek do ZRK. (03.04.2019: bez zmian)</t>
  </si>
  <si>
    <t>20.03.2019: MW zwróci wniosek do ZRK.</t>
  </si>
  <si>
    <t>W dniu 26.04.2018 została wysłana do PW informacja o negatywnym rozpatrzeniu wniosku przez MW</t>
  </si>
  <si>
    <t>KWALIFIKACJA WŁĄCZONA
 Obwieszczenie ws. włączenia kwalifikacji zostało opublikowane w dniu 28.08.2018.
 14.05.2019: 02.04.2019 przesłano pismo do Departamentu Strategii, Kwalifikacji i Kształcenia Zawodowego MEN z propozycją i prośbą o zajęcie stanowiska w sprawie. W dniu 15.04.2019 r. wysłano mailem prośbę o informajce na jakim etapie jest procedowanie powyższego pisma, dotychczas nie otrzymano odpowiedzi.
 IC/PZZJ
 11.06.2019: Umowa z PZZJ została przesłana do podpisu (Grupa Gumułka)</t>
  </si>
  <si>
    <t>KWALIFIKACJA WŁĄCZONA
 Obwieszczenie ws. włączenia kwalifikacji zostało opublikowane w dniu 28.08.2018.
 14.05.2019: 02.04.2019 przesłano pismo do Departamentu Strategii, Kwalifikacji i Kształcenia Zawodowego MEN z propozycją i prośbą o zajęcie stanowiska w sprawie. 15.04.2019 wysłano mailem prośbę o informajce na jakim etapie jest procedowanie powyższego pisma, dotychczas nie otrzymano odpowiedzi.
 IC/PZZJ
 14.05.2019: PTI: Brak umowy z PZZJ dla wnioskodawcy PTI. W MEN/IBE trwa proces analizy i przygotowanie projektu niestandardowej umowy.
 IC: Centrum kształcenia Ustawicznego "PROFESJA" w Krotoszynie/ Grupa Gomułka - przygotowanie umowy z PZZJ</t>
  </si>
  <si>
    <t>KWALIFIKACJA WŁĄCZONA
 Obwieszczenie ws. włączenia kwalifikacji zostało opublikowane w dniu 28.08.2018.
 16.04.2019 r. Decyzja administracyjna przesłana do podpisu.</t>
  </si>
  <si>
    <t>KWALIFIKACJA WŁĄCZONA
 Obwieszczenie ws. włączenia kwalifikacji zostało opublikowane w dniu 28.08.2018.
 02.04.2019: Brak umowy z PZZJ dla wnioskodawcy PTI. MK ze wsparciem IBE prowadzi analizę i przygotowanie projektu niestandardowej umowy.</t>
  </si>
  <si>
    <t>KWALIFIKACJA WŁĄCZONA
 Obwieszczenie ws. włączenia kwalifikacji zostało opublikowane w dniu 28.08.2018.
 21.03.2019: Brak umowy z PZZJ dla wnioskodawcy PTI. MK ze wsparciem IBE prowadzi analizę i przygotowanie projektu niestandardowej umowy.</t>
  </si>
  <si>
    <t>28. wybór PZZJ</t>
  </si>
  <si>
    <t>KWALIFIKACJA WŁĄCZONA
Obwieszczenie ws. włączenia kwalifikacji zostało opublikowane w dniu 28.08.2018.
Procedowanie decyzji administracyjnej w sprawie nadania uprawnień IC. 
Wybrano PZZJ. Procedowanie umowy z PZZJ.</t>
  </si>
  <si>
    <t>KWALIFIKACJA WŁĄCZONA
 Obwieszczenie ws. włączenia kwalifikacji zostało opublikowane w dniu 28.08.2018.
 Procedowanie decyzji administracyjnej w sprawie nadania uprawnień IC. 
 Wybrano PZZJ.</t>
  </si>
  <si>
    <t>KWALIFIKACJA WŁĄCZONA
 Obwieszczenie ws. włączenia kwalifikacji zostało opublikowane w dniu 28.08.2018.
 Procedowanie decyzji administracyjnej w sprawie nadania uprawnień IC.</t>
  </si>
  <si>
    <t>26. po włączeniu - ogłoszenie o możliwości nabycia uprawnień IC</t>
  </si>
  <si>
    <t>KWALIFIKACJA WŁĄCZONA
 Obwieszczenie ws. włączenia kwalifikacji zostało opublikowane w dniu 28.08.2018.
 Wniosek przekazany do Wnioskodawcy w celu uzupełnienia, przygotowany projekt decyzji administracyjnej.</t>
  </si>
  <si>
    <t>KWALIFIKACJA WŁĄCZONA
 Obwieszczenie ws. włączenia kwalifikacji zostało opublikowane w dniu 28.08.2018.
 Kwalifikacja w trakcie rejestracji w ZRK przez pracownika MW.</t>
  </si>
  <si>
    <t>29. kwalifikacja funkcjonująca w ZSK</t>
  </si>
  <si>
    <t>KWALIFIKACJA WŁĄCZONA, FUNKCJONUJĄCA
Obwieszczenie opublikowane 09.10.2018.</t>
  </si>
  <si>
    <t>KWALIFIKACJA WŁĄCZONA, FUNKCJONUJĄCA
 Obwieszczenie opublikowane 09.10.2018.</t>
  </si>
  <si>
    <t>Najpóźniejszy termin punblikacji obwieszczenia ustalono na 09.10.2018</t>
  </si>
  <si>
    <t>14.05.2020: PW uzupełnił wniosek - odebrany przez MW w dniu 27.04.2020 r.. Trwa analizowanie poprawionej treści przez MW. 
 (31.08.2020: bez zmian)</t>
  </si>
  <si>
    <t>14.05.2020: PW uzupełnił wniosek - odebrany przez MW w dniu 27.04.2020 r.. Trwa analizowanie poprawionej treści przez MW. 
 (27.07.2020: bez zmian)</t>
  </si>
  <si>
    <t>14.05.2020: PW uzupełnił wniosek - odebrany przez MW w dniu 27.04.2020 r.. Trwa analizowanie poprawionej treści przez MW. (08.06.2020: bez zmian)</t>
  </si>
  <si>
    <t>14.05.2020: PW uzupełnił wniosek - odebrany przez MW w dniu 27.04.2020 r.. Trwa analizowanie poprawionej treści przez MW.</t>
  </si>
  <si>
    <t>24.04.2020: Trwa uzupełnianie wniosku przez PW.</t>
  </si>
  <si>
    <t>20.02.2020: Poprawiony przez Wnioskodawcę wniosek wpłynął do MR 24.01.2020 r. Trwa przygotowanie karty oceny wniosku. (31.03.2020: bez zmian)</t>
  </si>
  <si>
    <t>20.02.2020: Poprawiony przez Wnioskodawcę wniosek wpłynął do MR 24.01.2020 r. Trwa przygotowanie karty oceny wniosku. (11.03.2020: bez zmian)</t>
  </si>
  <si>
    <t>20.02.2020: Poprawiony przez Wnioskodawcę wniosek wpłynął do MR 24.01.2020 r. Trwa przygotowanie karty oceny wniosku.</t>
  </si>
  <si>
    <t>30.01.2020: Poprawiony wniosek został pozytywnie oceniony przez MW. Trwa nabór ekspertów - utrudnieniem są zmiany organizacyjne.</t>
  </si>
  <si>
    <t>12.12.2019: na dzień 13.12.2019 zaplanowano spotkanie konsultacyjne MW-PW-przedstawiciele środowiska. Celem spotkania jest wyjaśnienie wątpliwości dotyczących 5 kwalifikacji złożonych przez PW. Równolegle trwa opiniowanie wniosku przez specjalistów.(08.01.2020: bez zmian)</t>
  </si>
  <si>
    <t>12.12.2019: na dzień 13.12.2019 zaplanowano spotkanie konsultacyjne MW-PW-przedstawiciele środowiska. Celem spotkania jest wyjaśnienie wątpliwości dotyczących 5 kwalifikacji złożonych przez PW. Równolegle trwa opiniowanie wniosku przez specjalistów.</t>
  </si>
  <si>
    <t>25.09.2019: Konsultacje środowiskowe pierwotnie od 9.08.2019 r. do 9.09.2019 r. przyniosły pojednyczą odpowiedź; po ponowieniu kontaktu z podmiotami z rozdzielnika (telefonicznie) pozyskano drugą opinię. Żadna z nich nie była merytorycznie wartościowa. MW kontaktuje się z PW w celu poszerzenia puli podmiotów do konsultacji. Konsultacje będą ponawiane</t>
  </si>
  <si>
    <t>21.08.2019: konsultacje środowiskowe od 9.08.2019 r. do 9.09.2019 r. (06.09.2019: bez zmian)</t>
  </si>
  <si>
    <t>01.08.2019: Pismo informujące o konsultacjach środowiskowych czeka na podpis dyrekcji.</t>
  </si>
  <si>
    <t>03.07.2019: Kwalifikacja została przydzielona pracownikowi Departmentu, trwa analiza wniosku. (18.07.2019: bez zmian)</t>
  </si>
  <si>
    <t>03.07.2019: Kwalifikacja została przydzielona pracownikowi Departmentu, trwa analiza wniosku.</t>
  </si>
  <si>
    <t>(14.06.2019: bez zmian)</t>
  </si>
  <si>
    <t>(13.05.2019: bez zmian)</t>
  </si>
  <si>
    <t>(16.04.2019: bez zmian)</t>
  </si>
  <si>
    <t>(03.04.2019: bez zmian)</t>
  </si>
  <si>
    <t>Demontaż, montaż komponentów typu BGA (BGA – Ball Grid Array)</t>
  </si>
  <si>
    <t>31.08.2020: Współpraca z wnioskodawcą po pozyskaniu uwag podczas spotkania ekspertów.</t>
  </si>
  <si>
    <t>27.07.2020: Spotkanie zespołu ekspertów, moderowane przez IBE, zostało zorganizowane w dniu 22.07.2020 r.</t>
  </si>
  <si>
    <t>08.06.2020: Wybrano ekspertów, trwa zawieranie umów. Spodziewany termin spotkania zespołu ekspertów - lipiec 2020 r.</t>
  </si>
  <si>
    <t>15.05.2020: karta oceny wniosku (opinia pozytywna) trafi do MW po wypracowaniu ostatecznej wersji opisu kwalifikacji.</t>
  </si>
  <si>
    <t>24.04.2020: Wniosek został oceniony pozytywnie przez MW.</t>
  </si>
  <si>
    <t>niska szansa włączenia w roku 2019</t>
  </si>
  <si>
    <t>KWALIFIKACJA WŁĄCZONA 
 Obwieszczenie zostało opublikowane w dniu 29.12.2018 r.
 MZ chce podpisać umowę prawdopodobnie z Centrum Medycznym Kształcenia Praktycznego</t>
  </si>
  <si>
    <t>KWALIFIKACJA WŁĄCZONA 
 Obwieszczenie zostało opublikowane w dniu 29.12.2018 r.
 MZ chce podpisac umowę prawdopodobnie z Centrum Medycznym Kształcenia Praktycznego</t>
  </si>
  <si>
    <t>KWALIFIKACJA WŁĄCZONA 
 Obwieszczenie zostało opublikowane w dniu 29.12.2018 r.</t>
  </si>
  <si>
    <t xml:space="preserve">W ministerstwie przyjęto wydłużoną ścieżkę procedowania obwieszczeń: każde obwieszczenie jest najpierw konsultowane wewnątrz resortu, następnie podpisuje je dyrektor departamentu merytorycznego i po tym przekazuje do departamentu prawnego, po podpisie Dyrektora Departamentu Prawnego obwieszczenie jest przez niego przesyłane do RCL. 
Wniosek jest na etapie konsultacji wewnątrz resortu.
</t>
  </si>
  <si>
    <t>Poziom PRK zaakceptowany przez RI w dniu 11.12.2018r.</t>
  </si>
  <si>
    <t>Oczekiwanie na opinię RI.
 Spotkanie MW i PW w celu omówienia wniosków z konsultacji środowiskowych zrealizowano w dniu 7.11.2018. W spotkaniu, w charakterze wsparcia, wzięli udział eksperci IBE.</t>
  </si>
  <si>
    <t>Spotkanie Zespołu Ekspertów zostało zaplanowane na 28.11.2018.</t>
  </si>
  <si>
    <t>Spotkanie MW i PW w celu omówienia wniosków z konsultacji środowiskowych zrealizowano w dniu 07.11.2018. W spotkaniu, w charakterze wsparcia, wzięli udział eksperci IBE.</t>
  </si>
  <si>
    <t>Spotkanie MW i PW w celu omówienia wniosków z konsultacji środowiskowych ustalono na 7.11.2018. W spotkaniu, w charakterze wsparcia, wezmą udział eksperci IBE.</t>
  </si>
  <si>
    <t>Planowane są spotkania MW i PW w celu omówienia wniosków z konsultacji środowiskowych</t>
  </si>
  <si>
    <t>W terminie 14.08-15.09.2018 trwały konsultacje środowiskowe (oryginalny termin).
 Z uwagi na zainteresowanie środowiska przedłużono konsultacje środowiskowe do 15.09.2018. Uwagi po konsultacjach środowiskowych zostały przekazane do PW.</t>
  </si>
  <si>
    <t>W terminie 14.08-15.09.2018 trwały konsultacje środowiskowe 
 Z uwagi na zainteresowanie środowiska przedłużono konsultacje środowiskowe do 15.09.2018. Uwagi po konsultacjach środowiskowych zostały przekazane do PW.</t>
  </si>
  <si>
    <t>Wniosek został rozpatrzony negatywnie (pismo z dnia 05.02.2020 r.)</t>
  </si>
  <si>
    <t>27.01.2020: Wnioskodawca poprosił MW o możliwość ustosunkowania się do opinii specjalistów, ma na to czas do 29.01.2020 r.</t>
  </si>
  <si>
    <t>31.12.2019: W ministerstwie trwa przygotowanie materiałów potrzebnych do oceny wniosku przez ministra.</t>
  </si>
  <si>
    <t>09.12.2019: Specjaliści sporządzili opinie (negatywne). Ocena wniosku prawdpobobnie będzie negatywna.</t>
  </si>
  <si>
    <t>02.10.2019: Trwa nabór specjalistów. Specjaliści zostali wybrani. Podpisanie umów jest przewidziane na drugą połowę października.</t>
  </si>
  <si>
    <t>05.09.2019: W trakcie wyboru specjalistów. Podpisanie umów MW przewiduje podpisać umowy przewiduje na początek października. (18.09.2019: bez zmian)</t>
  </si>
  <si>
    <t>05.09.2019: W trakcie wyboru specjalistów. Podpisanie umów MW przewiduje podpisać umowy przewiduje na początek października..</t>
  </si>
  <si>
    <t>30.07.2019: Trwa wybór specjalistów. Osoby chcące wydać opinie jako specjaliści przedłożyli swoje oferty do ministerstwa. Wnioskodawca do 26.08.2019 r. ma ustosunkować się do uwag wniesionych w czasie konsultacji środowiskowych.</t>
  </si>
  <si>
    <t>01.07.2019: Osoby, które chcą wydać opinie jako specjaliści do 26.07.2019 r. muszą złożyć swoje oferty. (16.07.2019: bez zmian)</t>
  </si>
  <si>
    <t>01.07.2019: Osoby, które chcą wydać opinie jako specjaliści do 26.07.2019 r. muszą złożyć swoje oferty.</t>
  </si>
  <si>
    <t>11.06.2019: Trwa podsumowywanie konsultacji środowiskowych.</t>
  </si>
  <si>
    <t>14.05.2019: w dniach 10.05.2019 - 10.06.2019 trwają konsultacje środowiskowe.</t>
  </si>
  <si>
    <t>24.08.2020: W trakcie przekazania opinii z konsultacji środowiskowych do PW w celu pozyskania komentarzy.</t>
  </si>
  <si>
    <t>11.03.2020: MW zakończył konsultacje środowiskowe, ale nie rozpoczął jeszcze podsumowania zebranych opinii.
 (28.07.2020: bez zmian)</t>
  </si>
  <si>
    <t>11.03.2020: MW zakończył konsultacje środowiskowe, ale nie rozpoczął jeszcze podsumowania.
 (03.06.2020: bez zmian)</t>
  </si>
  <si>
    <t>11.03.2020: MW zakończył konsultacje środowiskowe, ale nie rozpoczął jeszcze podsumowania.
 (11.05.2020: bez zmian)</t>
  </si>
  <si>
    <t>11.03.2020: MW zakończył konsultacje środowiskowe, ale nie rozpoczął jeszcze podsumowania.
 (21.04.2020: bez zmian)</t>
  </si>
  <si>
    <t>11.03.2020: MW zakończył konsultacje środowiskowe, ale nie rozpoczął jeszcze podsumowania.
 (01.04.2020: bez zmian)</t>
  </si>
  <si>
    <t>11.03.2020: MW zakończył konsultacje środowiskowe, ale nie rozpoczął jeszcze podsumowania.</t>
  </si>
  <si>
    <t>09.12.2019: Konsultacje środowiskowe do 20.12.2019 r.</t>
  </si>
  <si>
    <t>(03.10.2019: bez zmian)</t>
  </si>
  <si>
    <t>24.08.2020: MW w trakcie pozyskiwania specjalistów. Prośba o wsparcie ze strony IBE.</t>
  </si>
  <si>
    <t>08.07.2020. PW odniósł się do zgłoszonych uwag z konsultacji środowiskowych. MW rozpoczął pozyskiwanie specjalistów.
 (28.07.2020: bez zmian)</t>
  </si>
  <si>
    <t>12.11.2019: Uwagi z konsultacji (podsumowane przy wsparciu IBE) zostały przekazane PW w celu odniesienia się i wprowadzenia zmian we wniosku.
 (03.06.2020: bez zmian)</t>
  </si>
  <si>
    <t>12.11.2019: Uwagi z konsultacji (podsumowane przy wsparciu IBE) zostały przekazane PW w celu odniesienia się i wprowadzenia zmian we wniosku.
 (11.05.2020: bez zmian)</t>
  </si>
  <si>
    <t>12.11.2019: Uwagi z konsultacji (podsumowane przy wsparciu IBE) zostały przekazane PW w celu odniesienia się i wprowadzenia zmian we wniosku.
 (21.04.2020: bez zmian)</t>
  </si>
  <si>
    <t>12.11.2019: Uwagi z konsultacji (podsumowane przy wsparciu IBE) zostały przekazane PW w celu odniesienia się i wprowadzenia zmian we wniosku.
 (01.04.2020: bez zmian)</t>
  </si>
  <si>
    <t>12.11.2019: Uwagi z konsultacji (podsumowane przy wsparciu IBE) zostały przekazane PW w celu odniesienia się i wprowadzenia zmian we wniosku.
 (11.03.2020: bez zmian)</t>
  </si>
  <si>
    <t>12.11.2019: Uwagi z konsultacji (podsumowane przy wsparciu IBE) zostały przekazane PW w celu odniesienia się i wprowadzenia zmian we wniosku.</t>
  </si>
  <si>
    <t>01.10.2019: Jest już przygotowane pismo w sprawie konsultacji środowiskowych. Do końca tego tygodnia (04.10) ma zostać podpsiane przez Ministra.</t>
  </si>
  <si>
    <t>19.09.2019: MW jest w trakcie przygotowań do konsultacji środowiskowych. IBE wspomógł MEN w przygotowaniu rozdzielnika.</t>
  </si>
  <si>
    <t>04.09.2019: MW jest w trakcie przygotowań do konsultacji środowiskowych. Dodatkowo w dniu 06.09 odbędzie się spotkanie z PW przy wsparciu IBE.</t>
  </si>
  <si>
    <t>27.07.2020: Kwalifikacji nie nadano biegu; w marcu planowano zorganizowanie spotkania dyrektorów departamentów w celu określenia, w którym należy rozpatrzeć wniosek. Na przeszkodzie stanęła sytuacja epidemiczna. Dotychczas prace nie ruszyły.
 (28.08.2020: bez zmian)</t>
  </si>
  <si>
    <t>27.07.2020: Kwalifikacji nie nadano biegu; w marcu planowano zorganizowanie spotkania dyrektorów departamentów w celu określenia, w którym należy rozpatrzeć wniosek. Na przeszkodzie stanęła sytuacja epidemiczna. Dotychczas prace nie ruszyły.</t>
  </si>
  <si>
    <t>08.01.2020: Wniosek oczekuje na podjęcie przez wskazanego pracownika MW.</t>
  </si>
  <si>
    <t>17.02.2020: Konsultacje środowiskowe 10.02-06.03.2020 r. są prowadzone przy wsparciu IBE.</t>
  </si>
  <si>
    <t>Diagnozowanie, planowanie i prowadzenie terapii integracji sensorycznej (dawniej: Diagnosta i terapeuta integracji sensorycznej)</t>
  </si>
  <si>
    <t>29.07.2020: Konsultacje środowiskowe wniosku zakończyły się 31.03.2020 r. Wnioskodawca odniósł się do uwag z konsultacji środowiskowych w dniu 01.06.2020 r. W najbliższym czasie dokonany zostanie wybór specjalistów celem uzyskania opinii.
 (31.08.2020: bez zmian)</t>
  </si>
  <si>
    <t>29.07.2020: Konsultacje środowiskowe wniosku zakończyły się 31.03.2020 r. Wnioskodawca odniósł się do uwag z konsultacji środowiskowych w dniu 01.06.2020 r. W najbliższym czasie dokonany zostanie wybór specjalistów celem uzyskania opinii.</t>
  </si>
  <si>
    <t>05.06.2020: Konsultacje środowiskowe wniosku zakończyły się 31.03.2020 r. Wnioskodawca odniósł się do uwag z konsultacji środowiskowych w dniu 01.06.2020 r.</t>
  </si>
  <si>
    <t>23.04.2020: Uwagi z konsultacji zostały przekazane PW.</t>
  </si>
  <si>
    <t>31.03.2020: Konsultacje środowiskowe wniosku zakończyły się 31.03.2020 r. (Wniosek procedowany przy współpracy z IBE)</t>
  </si>
  <si>
    <t>09.03.2020: Konsultacje środowiskowe 10.02-31.03.2020 r. są prowadzone przy wsparciu IBE.</t>
  </si>
  <si>
    <t>24.10.2019: IBE odbjął PW wsparciem w zakresie modyfikacji opisu kwalifikacji. (12.11.2019: bez zmian)</t>
  </si>
  <si>
    <t>03.10.2019: W dniu 27.09.2019 r. przeprowadzono spotkanie IBE-MZ-PW w celu omówienia treści wniosku i niezbędnych do wprowadzenia zmian. IBE odbjął PW wsparciem w zakresie modyfikacji opisu kwalifikacji.</t>
  </si>
  <si>
    <t>16.09.2019: Na dzień 27.09.2019 r. zaplanowano spotkanie IBE-MZ-PW w celu omówienia treści wniosku i niezbędnych do wprowadzenia zmian.</t>
  </si>
  <si>
    <t>03.07.2019: Wniosek jest napisany w sposób niezgodny ze standardami, wymaga poprawy. Niestety PW jest zaskoczony zmianą MW (MNiSW -&gt; MZ) i chce prosić MNiSW o przyjęcie wniosku spowrotem. (20.08.2019: bez zmian)</t>
  </si>
  <si>
    <t>03.07.2019: Wniosek jest napisany w sposób niezgodny ze standardami, wymaga poprawy. Niestety PW jest zaskoczony zmianą MW (MNiSW -&gt; MZ) i chce prosić MNiSW o przyjęcie wniosku spowrotem. (16.07.2019: bez zmian)</t>
  </si>
  <si>
    <t>03.07.2019: Wniosek jest napisany w sposób niezgodny ze standardami, wymaga poprawy. Niestety PW jest zaskoczony zmianą MW (MNiSW -&gt; MZ) i chce prosić MNiSW o przyjęcie wniosku spowrotem.</t>
  </si>
  <si>
    <t>29.05.2019: trwa oczekiwanie na wyjaśnienia PW. (10.06.2019: bez zmian)
 PW nie jest przekonany co do właściwości MZ do rozpatrywania wniosku</t>
  </si>
  <si>
    <t>15.05.2019: MW stwierdził konieczność uzupełnienia braków w efektach uczenia się wysłał do PW pismo w tej sprawie, trwa oczekiwanie na odpowiedź.</t>
  </si>
  <si>
    <t>17.04.2019: MW stwierdził konieczność uzupełnienia braków w efektach uczenia się wysłał do PW pismo w tej sprawie.</t>
  </si>
  <si>
    <t>Wniosek o włączenie do Zintegrowanego Systemu Kwalifikacji kwalifikacji rynkowej "Diagnosta i terapeuta integracji sensorycznej", złożony przez Polskie Stowarzyszenie Terapeutów Integracji Sensorycznej SI przekazany do Ministerstwa Nauki i Szkolnictwa Wyższego</t>
  </si>
  <si>
    <t>05.02.2019 wniosek musi zostać poprawiony przez PW</t>
  </si>
  <si>
    <t>31.08.2020: Konsultacje środowiskowe wniosku trwały do dnia 22.07.2020 r. Departament wystąpił do PW z prośbą o odniesienie się do otrzymanych uwag.</t>
  </si>
  <si>
    <t>29.07.2020: W dniu 10.07.2020 r. zakończono drugie konsultacje środowiskowe wniosku. Opinia Polskiego Związku Przemysłu Kosmetycznego została przekazana 22.07.2020 r. Po analizie uwag zostaną one przesłane do wnioskodawcy.</t>
  </si>
  <si>
    <t>24.04.2020: Wniosek jest po konsultacjach środowiskowych i odniesieniu się wnioskodawcy do uwag. 
 Wniosek został również wysłany do opinii do Polskiego Towarzystwa Toksykologicznego w celu wyrażenia stanowiska o przesłanych uwagach z konsultacji dot. toksykologii. W najbliższym czasie wniosek zostanie przekazany do GISu w celu jego odniesienia sie do uwag ww. Towarzystwa. Następnie zostaną przeprowadzone drugie konsultacje środowiskowe wniosku. (05.06.2020: bez zmian)</t>
  </si>
  <si>
    <t>24.04.2020: Wniosek jest po konsultacjach środowiskowych i odniesieniu się wnioskodawcy do uwag. 
 Wniosek został również wysłany do opinii do Polskiego Towarzystwa Toksykologicznego w celu wyrażenia stanowiska o przesłanych uwagach z konsultacji dot. toksykologii. W najbliższym czasie wniosek zostanie przekazany do GISu w celu jego odniesienia sie do uwag ww. Towarzystwa. Następnie zostaną przeprowadzone drugie konsultacje środowiskowe wniosku. (12.05.2020: bez zmian)</t>
  </si>
  <si>
    <t>24.04.2020: Wniosek jest po konsultacjach środowiskowych i odniesieniu się wnioskodawcy do uwag. 
 Wniosek został również wysłany do opinii do Polskiego Towarzystwa Toksykologicznego w celu wyrażenia stanowiska o przesłanych uwagach z konsultacji dot. toksykologii. W najbliższym czasie wniosek zostanie przekazany do GISu w celu jego odniesienia sie do uwag ww. Towarzystwa. Następnie zostaną przeprowadzone drugie konsultacje środowiskowe wniosku.</t>
  </si>
  <si>
    <t>31.03.2020: Wniosek jest po konsultacjach środowiskowych i odniesieniu się wnioskodawcy do uwag. 
 Ze względu na nieuwzględnienie przez wnioskodawcę wszystkich uwag, wniosek zostanie wysłany do opinii do Polskiego Towarzystwa Toksykologicznego w celu wyrażenia stanowiska o przesłnych uwagach z konsultacji dot. toksykologii.</t>
  </si>
  <si>
    <t>09.03.2020: Konsultacje środowiskowe realizowano w okresie 30.01-02.03.2020 r.</t>
  </si>
  <si>
    <t>05.02.2020: Konsultacje środowiskowe 30.01-02.03.2020 r.</t>
  </si>
  <si>
    <t>27.01.2020: Trwa przygotowywanie do konsultacji środowiskowych - pozyskiwanie kontaktów do odpowiednich podmiotów przy wsparciu IBE.</t>
  </si>
  <si>
    <t>08.07.2020: Rekrutacja specjalistów jest znacznie utrudniona z powodu wysokich oczekiwań finansowych potencjalnych zainteresowanych.
 (31.08.2020: bez zmian)</t>
  </si>
  <si>
    <t>08.07.2020: Rekrutacja specjalistów jest znacznie utrudniona z powodu wysokich oczekiwań finansowych potencjalnych zainteresowanych.
 (27.07.2020: bez zmian)</t>
  </si>
  <si>
    <t>08.06.2020: Znalezienie kandydatów na specjalistów jest trudne. Przy wsparciu IBE wysłano 3.06.2020 do pracowni krawieckich zaproszenia do udziału w procesie, przyszły 2 odpowiedzi świadczące o zainteresowaniu. Dalsze ustalenia w toku.</t>
  </si>
  <si>
    <t>30.01.2020: Nabór specjalisty jest trudniejszy, niż zakładano ze względu na specyfikę kwalifikacji. (14.05.2020: bez zmian)</t>
  </si>
  <si>
    <t>30.01.2020: Nabór specjalisty jest trudniejszy, niż zakładano ze względu na specyfikę kwalifikacji. Nabór wspierany jest przez IBE. (31.03.2020: bez zmian)</t>
  </si>
  <si>
    <t>30.01.2020: Nabór specjalisty jest trudniejszy, niż zakładano ze względu na specyfikę kwalifikacji. Nabór wspierany jest przez IBE. (20.02.2020: bez zmian)</t>
  </si>
  <si>
    <t>30.01.2020: Nabór specjalisty jest trudniejszy, niż zakładano ze względu na specyfikę kwalifikacji. Nabór wspierany jest przez IBE.</t>
  </si>
  <si>
    <t>12.12.2019: Konsultacje trwały do 02.12.2019; wszystkie opinie były pozytywne. Trwa nabór specjalistów.(08.01.2020: bez zmian)</t>
  </si>
  <si>
    <t>12.12.2019: Konsultacje trwały do 02.12.2019; wszystkie opinie były pozytywne. Trwa nabór specjalistów.</t>
  </si>
  <si>
    <t>14.06.2019: Kwalifikacja budzi kontrowersje MW, jako zbyt wąska i niekompletna. Stanowi część innych kwalifikacji z podobnej dziedziny. (25.09.2019: bez zmian)</t>
  </si>
  <si>
    <t>14.06.2019: Kwalifikacja budzi kontrowersje MW, jako zbyt wąska i niekompletna. Stanowi część innych kwalifikacji z podobnej dziedziny. (06.09.2019: bez zmian)</t>
  </si>
  <si>
    <t>14.06.2019: Kwalifikacja budzi kontrowersje MW, jako zbyt wąska i niekompletna. Stanowi część innych kwalifikacji z podobnej dziedziny. (01.08.2019: bez zmian)</t>
  </si>
  <si>
    <t>14.06.2019: kwalifikacja budzi kontrowersje MW jako zbyt wąska i niekompletna. (18.07.2019: bez zmian)</t>
  </si>
  <si>
    <t>14.06.2019: kwalifikacja budzi kontrowersje MW jako zbyt wąska i niekompletna. (03.07.2019: bez zmian)</t>
  </si>
  <si>
    <t>14.06.2019: kwalifikacja budzi kontrowersje MW jako zbyt wąska i niekompletna.</t>
  </si>
  <si>
    <t>20.03.2019: trwa przygotowanie wniosku do konsultacji środowiskowych. (13.05.2019: bez zmian)</t>
  </si>
  <si>
    <t>20.03.2019: trwa przygotowanie wniosku do konsultacji środowiskowych. (16.04.2019: bez zmian)</t>
  </si>
  <si>
    <t>20.03.2019: trwa przygotowanie wniosku do konsultacji środowiskowych. (03.04.2019: bez zmian)</t>
  </si>
  <si>
    <t>20.03.2019: trwa przygotowanie wniosku do konsultacji środowiskowych.</t>
  </si>
  <si>
    <t>06.03.2019: wniosek poddano wewnętrznej analizie w MW, której wyniki wskazują na nadmierną szczegółowość kwalifikacji i wysokie podobieństwo do innych, związanych z krawiectwem miarowym.</t>
  </si>
  <si>
    <t>Wniosek został rozpatrzony negatywnie - decyzja z 24.09.2018</t>
  </si>
  <si>
    <t>Wniosek został rozpatrzony negatywnie.</t>
  </si>
  <si>
    <t>Wniosek został rozpatrzony negatywnie.
 Pismo z uzasadnieniem zostało wysłane do PW, ale koordynator jeszcze go nie otrzymał. 
 Po otrzymaniu pisma koordynator zaktualizuje informacje w ZRK.</t>
  </si>
  <si>
    <t>31.08.2020: Pierwszy specjalista został wybrany, trwa analizowanie umowy. MW poszukuje jeszcze drugiego specjalisty.</t>
  </si>
  <si>
    <t>14.05.2020: Specjaliści zostali wybrani, trwa negocjowanie warunków współpracy i podpisywanie umów. 
 (27.07.2020: bez zmian)</t>
  </si>
  <si>
    <t>14.05.2020: Specjaliści zostali wybrani, trwa negocjowanie warunków współpracy i podpisywanie umów. (08.06.2020: bez zmian)</t>
  </si>
  <si>
    <t>24.04.2020: Trwa nabór specjalistów wspierany przez IBE.</t>
  </si>
  <si>
    <t>31.03.2020: Nabór specjalistów wspierany jest przez IBE.</t>
  </si>
  <si>
    <t>11.03.2020: Trwa nabór specjalistów - utrudniony z powodu zmian organizacyjnych w Ministerstwie.</t>
  </si>
  <si>
    <t>20.02.2020: Konsultacje środowiskowe realizowano w terminie 21.01-19.02.2020 r.</t>
  </si>
  <si>
    <t>08.07.2020: Przygotowywane jest pismo przekazujące rekomendowany przez ekspertów poziom PRK Radzie Interesariuszy.
 (31.08.2020: bez zmian)</t>
  </si>
  <si>
    <t>08.07.2020: Przygotowywane jest pismo przekazujące rekomendowany przez ekspertów poziom PRK Radzie Interesariuszy.
 (27.07.2020: bez zmian)</t>
  </si>
  <si>
    <t>08.06.2020: Spotkanie zespołu ekspertów zaplanowano na 17.06.2020 r.</t>
  </si>
  <si>
    <t>14.05.2020: Umowy z ekspertami kończą obieg; eksperci niebawem przystąpią do prac.</t>
  </si>
  <si>
    <t>24.04.2020: Trwa negocjowanie warunków współpracy z kandydatami na ekspertów.</t>
  </si>
  <si>
    <t>12.03.2020: Zorganizowano spotkanie MR-VCC-IBE w dniu 27.02.2020 r. Podczas spotkania ustalono zakres zmian do wprowadzenia we wniosku. W dniu 02.03.2020 r. VCC odesłało wniosek z propozycjami zmian do MR. (31.03.2020: bez zmian)</t>
  </si>
  <si>
    <t>20.02.2020: 27.02.2020 r. planowane jest spotkanie z Wnioskodawcą przy udziale IBE.</t>
  </si>
  <si>
    <t>12.12.2019: Podpisywanie umów ze specjalistami dobiega końca, niebawem przystąpią do prac. (30.01.2020: bez zmian)</t>
  </si>
  <si>
    <t>12.12.2019: Podpisywanie umów ze specjalistami dobiega końca, niebawem przystąpią do prac. (08.01.2020: bez zmian)</t>
  </si>
  <si>
    <t>12.12.2019: Podpisywanie umów ze specjalistami dobiega końca, niebawem przystąpią do prac.</t>
  </si>
  <si>
    <t>25.07.2019: Konsultacje środowiskowe do 11.10.2019 r.</t>
  </si>
  <si>
    <t>18.07.2019: Rozeznanie w sprawie konsultacji środowiskowych (06.09.2019: bez zmian)</t>
  </si>
  <si>
    <t>18.07.2019: Rozeznanie w sprawie konsultacji środowiskowych (01.08.2019: bez zmian)</t>
  </si>
  <si>
    <t>18.07.2019: trwa rozeznanie w sprawie konsultacji środowiskowych</t>
  </si>
  <si>
    <t>11.06.2019: 31.05.2019 r. Rada ds. Kształcenia i Doskonalenia Kadr Kultury Fizycznej podjęła decyzję, że MSiT jest MW do rozpatrzenia wniosku. Zostały wybrane środowiska do których MW zwróci się z prośbą o udział w konsultacjach środowiskowych oraz zostali wytypowani specjaliści do wydania oceny społeczno-gospodarczej potrzeby włączenia kwalifikacji do ZSK.</t>
  </si>
  <si>
    <t>15.05.2019: Rada ds. Kształcenia i Doskonalenia Kadr Kultury Fizycznej ma ocenić czy MSiT jest MW. Rozważane jest przekazanie wniosku do MZ. MSiT spotkał się 09.05.2019 z PW w celu określenia MW.</t>
  </si>
  <si>
    <t>Doradztwo w zakresie doboru substancji czynnej oraz dawki środka ochrony roślin (planowana nowa nazwa: Doradztwo w zakresie substancji czynnej oraz dawki środka ochrony roślin)</t>
  </si>
  <si>
    <t>28.08.2020: W trakcie przygotowania rekomendacji dla ministra.</t>
  </si>
  <si>
    <t>13.12.2019: W trakcie opiniowania specjalistów
 (28.07.2020: bez zmian)</t>
  </si>
  <si>
    <t>13.12.2019: W trakcie opiniowania specjalistów
 (04.06.2020: bez zmian)</t>
  </si>
  <si>
    <t>13.12.2019: W trakcie opiniowania specjalistów
 (11.05.2020: bez zmian)</t>
  </si>
  <si>
    <t>13.12.2019: W trakcie opiniowania specjalistów
 (21.04.2020: bez zmian)</t>
  </si>
  <si>
    <t>13.12.2019: W trakcie opiniowania specjalistów
 (01.04.2020: bez zmian)</t>
  </si>
  <si>
    <t>13.12.2019: W trakcie opiniowania specjalistów
 (11.03.2020: bez zmian).</t>
  </si>
  <si>
    <t>13.12.2019: W trakcie opiniowania specjalistów
 (18.02.2020: bez zmian).</t>
  </si>
  <si>
    <t>13.12.2019: W trakcie opiniowania specjalistów
 (30.01.2020: bez zmian).</t>
  </si>
  <si>
    <t>13.12.2019: W trakcie opiniowania specjalistów
 (31.12.2019: bez zmian).</t>
  </si>
  <si>
    <t>13.12.2019: W trakcie opiniowania specjalistów</t>
  </si>
  <si>
    <t>03.07.2019: Wniosek w trakcie oceny przez specjalistów. 
 (02.10.2019: bez zmian. Etap przedłuża się ze wzgledu na niedawny okres urlopowy)</t>
  </si>
  <si>
    <t>03.07.2019: Wniosek w trakcie oceny przez specjalistów. 
 (18.09.2019: bez zmian)</t>
  </si>
  <si>
    <t>03.07.2019: Wniosek w trakcie oceny przez specjalistów. (05.09.2019: bez zmian)</t>
  </si>
  <si>
    <t>03.07.2019: Wniosek w trakcie oceny specjalistów. (16.07.2019: bez zmian)</t>
  </si>
  <si>
    <t>16.05.2019: Specjaliście są już wybrani, ale wciąż nie mają jeszcze podpisanych umów. Bardzo długi czas procedowania przez dział prawny. (13.06.2019: bez zmian)</t>
  </si>
  <si>
    <t>04.04.2019: MW jest w trakcie pozyskiwania specjalistów.</t>
  </si>
  <si>
    <t>06.02.2019 do połowy lutego trwały konsultacje środowiskowe.</t>
  </si>
  <si>
    <t>06.02.2019 do połowy lutego trwały konsultacje środowiskowe</t>
  </si>
  <si>
    <t>06.02.2019 do połowy lutego trwają konsultacje środowiskowe</t>
  </si>
  <si>
    <t>06.02.2019 trwa nabór kandydatów na specjalistów</t>
  </si>
  <si>
    <t>Doradztwo w zakresie planowania nawożenia mineralnego w gospodarstwie i przedsiębiorstwie rolnym (planowana nowa nazwa: Doradztwo w zakresie planowania nawożenia 
 w gospodarstwie i przedsiębiorstwie rolnym)</t>
  </si>
  <si>
    <t>24.08.2020: MW pozytywnie zaopiniował wniosek. Trwa powoływanie ekspertów. Prośba o wsparcie ze strony IBE w postaci 2 członków zespołu ekspertów.</t>
  </si>
  <si>
    <t>30.01.2020: W trakcie przygotowania rekomendacji (pozytywna) dla ministra. 
 (28.07.2020: bez zmian)</t>
  </si>
  <si>
    <t>30.01.2020: Z informacji pozyskanych od pracowników ministerstwa, MW wyda pozytywną ocenę wniosku. Czekamy na oficjalne potwierdzenie.
 (04.06.2020: bez zmian)</t>
  </si>
  <si>
    <t>30.01.2020: Z informacji pozyskanych od pracowników ministerstwa, MW wyda pozytywną ocenę wniosku. Czekamy na oficjalne potwierdzenie.
 (11.05.2020: bez zmian)</t>
  </si>
  <si>
    <t>30.01.2020: Z informacji pozyskanych od pracowników ministerstwa, MW wyda pozytywną ocenę wniosku. Czekamy na oficjalne potwierdzenie.
 (21.04.2020: bez zmian)</t>
  </si>
  <si>
    <t>30.01.2020: Z informacji pozyskanych od pracowników ministerstwa, MW wyda pozytywną ocenę wniosku. Czekamy na oficjalne potwierdzenie.
 (01.04.2020: bez zmian)</t>
  </si>
  <si>
    <t>30.01.2020: Z informacji pozyskanych od pracowników ministerstwa, MW wyda pozytywną ocenę wniosku. Czekamy na oficjalne potwierdzenie.
 (11.03.2020: bez zmian)</t>
  </si>
  <si>
    <t>30.01.2020: Z informacji pozyskanych od pracowników ministerstwa, MW wyda pozytywną ocenę wniosku. Czekamy na oficjalne potwierdzenie.
 (18.02.2020: bez zmian)</t>
  </si>
  <si>
    <t>30.01.2020: Z informacji pozyskanych od pracowników ministerstwa, MW wyda pozytywną ocenę wniosku. Czekamy na oficjalne potwierdzenie.</t>
  </si>
  <si>
    <t>02.10.2019: Trwają formalności dot. przekazania wniosku do decyzji Ministra.</t>
  </si>
  <si>
    <t>Wniosek został rozpatrzony negatywnie (pismo z dnia 12.02.2020 r.)</t>
  </si>
  <si>
    <t>30.01.2020: Z powodu nieobecności dyrekcji, ocena wniosku zostanie przedłożona MW po 10.02.2020 r. Należy się spodziewać negatywnego rozstrzygnięcia z powodu negatywnych opinii środowiska.</t>
  </si>
  <si>
    <t>31.12.2019: opinie specjalistów zostały przygotowane, ale dopiero będą analizowane przez MW w styczniu. Spodziewane negatywne rozpatrzenie wniosku.</t>
  </si>
  <si>
    <t>14.11.2019: W dniu 15.11.2019 specjaliści mają otrzymać formularz podsumowania konsultacji środowiskowych oraz formularz oceny specjalisty.</t>
  </si>
  <si>
    <t>02.10.2019: Trwa nabór specjalistów. 
 W toku przedłużonych konsultacji środowiskowych MW otrzymał wyłącznie opinie negatywne. Spodziewać się należy negatywnego rozpatrzenia wniosku.</t>
  </si>
  <si>
    <t>05.09.2019: konsultacje środowiskowe, początkowo planowane w terminie 22.07-01.08.2019 są obecnie kontynuowane w formie telefonicznej do dnia 13.09.2019 r. Dotychczas spłynęły pojedyncze opinie, wszystkie są negatywne.</t>
  </si>
  <si>
    <t>16.07.2019: Opis kwalifikacji został zmodyfikowany przez PW zgodnie ze wskazówkami MW. Przygotowywane jest pismo zapraszające do konsultacji środowiskowych. Brak środków finansowych może stanowić przeszkodę na późniejszych etapach procedowania wniosku.
 (01.08.2019: bez zmian)</t>
  </si>
  <si>
    <t>16.07.2019: Opis kwalifikacji został zmodyfikowany przez PW zgodnie ze wskazówkami MW. Przygotowywane jest pismo zapraszające do konsultacji środowiskowych. Brak środków finansowych może stanowić przeszkodę na późniejszych etapach procedowania wniosku.</t>
  </si>
  <si>
    <t>02.07.2019: w dniu 13.06.2019 r. zrealizowano spotkanie robocze pracowników DZiK z ekspertami IBE praz przedstawicielami wnioskodawcy. Omówiono ogólne zagadnienia dotyczące ZSK oraz treść wniosku. Przedyskutowano uwagi MW do zapisów kwalifikacji i określono niezbędne do wprowadzenia zmiany.</t>
  </si>
  <si>
    <t>14.05.2019: zaplanowano spotkanie robocze pracowników DZiK z ekspertami IBE - zostanie zrealizowane w terminie 13.06.2019 r.</t>
  </si>
  <si>
    <t>16.04.2019: w dniu 16.04.2019 MW podjął formalną decyzję dotyczącą rozpatrzenia wniosku przez DZiK. IBE zaoferował wsparcie merytoryczne dla pracowników Departamentu, dla których będzie to pierwsza praca nad ZSK.</t>
  </si>
  <si>
    <t>18.03.2019: DZiK nie chce przyjąć kwalifikacji do procedowania; trwają wewnętrzne ustalenia z BKSiO ws. rozpoczęcia prac. (03.04.2019: bez zmian)</t>
  </si>
  <si>
    <t>18.03.2019: DZiK nie chce przyjąć kwalifikacji do procedowania; trwają wewnętrzne ustalenia z BKSiO ws. rozpoczęcia prac.</t>
  </si>
  <si>
    <t>24.08.2020: MW poprosił PW o odniesienie się do dodatkowych uwag zgłoszonych przez MW.</t>
  </si>
  <si>
    <t>28.07.2020: Przewidywany termin przekazania rekomendacji dla ministra to pierwszy tydzień sierpnia.</t>
  </si>
  <si>
    <t>11.03.2020: MW w trakcie przygotowania rekomendacji dla ministra w celu podjęcia decyzji o ocenie wniosku. 
 (03.06.2020: bez zmian)</t>
  </si>
  <si>
    <t>11.03.2020: MW w trakcie przygotowania rekomendacji dla ministra w celu podjęcia decyzji o ocenie wniosku. 
 (11.05.2020: bez zmian)</t>
  </si>
  <si>
    <t>11.03.2020: MW w trakcie przygotowania rekomendacji dla ministra w celu podjęcia decyzji o ocenie wniosku. 
 (21.04.2020: bez zmian)</t>
  </si>
  <si>
    <t>11.03.2020: MW w trakcie przygotowania rekomendacji dla ministra w celu podjęcia decyzji o ocenie wniosku. 
 (01.04.2020: bez zmian)</t>
  </si>
  <si>
    <t>11.03.2020: W ciągu 2 tygodni ma zastać przygotowana notatka dla Ministra</t>
  </si>
  <si>
    <t>20.02.2020: PW odniósł się do opinii specjalistów. W trakcie przygotowywania notatki dla Ministra</t>
  </si>
  <si>
    <t>09.12.2019: Do końca tego tygodnia (13.12) zostaną wysłane uwagi po opiniach specjalistów do PW z prośbą o odniesienie się do nich.</t>
  </si>
  <si>
    <t>01.10.2019: Trwa podpisywanie umów ze specjalistami. MW czeka na przesłanie podpisanych umów przez specjalistów.</t>
  </si>
  <si>
    <t>04.09.2019: Jest gotowa notatka w sprawie wyboru specjalistów. Notatka została przekazana do podpisu Pani Dyr. Martynowicz (ma zostać podpisana do 06.09) a następnie do decyzji Ministra.
 (18.09.2019: bez zmian)</t>
  </si>
  <si>
    <t>04.09.2019: Jest gotowa notatka w sprawie wyboru specjalistów. Notatka została przekazana do podpisu Pani Dyr. Martynowicz ( ma zostać podpisana do 06.09) a następnie do decyzji Ministra.</t>
  </si>
  <si>
    <t>04.07.2019: MW czeka na odniesienie się do uwag PW.
 (16.07.2019: bez zmian)</t>
  </si>
  <si>
    <t>04.07.2019: MW czeka na odniesienie się do uwag PW.</t>
  </si>
  <si>
    <t>11.06.2019: Podsumowanie konsultacji środowiskowych</t>
  </si>
  <si>
    <t>20.03.2019: Dep. DWKI analizuje treść wniosku pod kątem podmiotów do konsultacji środowiskowych. (16.04.2019: bez zmian)</t>
  </si>
  <si>
    <t>20.03.2019: Dep. DWKI analizuje treść wniosku pod kątem podmiotów do konsultacji środowiskowych. (02.04.2019: bez zmian)</t>
  </si>
  <si>
    <t>20.03.2019: Dep. DWKI analizuje treść wniosku pod kątem podmiotów do konsultacji środowiskowych.</t>
  </si>
  <si>
    <t>05.03.2019: Przygotowane pismo do środowisk. Pismo zostanie wysłane w najbliższych dniach.</t>
  </si>
  <si>
    <t>19.02.2019 po ustaleniu, że MEN jest ministrem właściwym dla wniosku rozpoczęto przygotowania do konsultacji środowiskowych</t>
  </si>
  <si>
    <t>06.02.2019 po ustaleniu, że MEN jest ministrem właściwym dla wniosku rozpoczęto przygotowania do konsultacji środowiskowych</t>
  </si>
  <si>
    <t>Wniosek odesłano do MK z MI ze wskazaniem na MEN jako właściwego do procedowania kwalifikacji</t>
  </si>
  <si>
    <t>Z rozmowy z pracownicą odpowiedzialną wynika, że MI nie jest właściwy do procedowania wniosku. Będzie on odsyłany w ramach SI ZRK ze wskazaniem na (prawdopodobnie) MEN.</t>
  </si>
  <si>
    <t>brak</t>
  </si>
  <si>
    <t>Treść obwieszczenia zaakceptowana przez departament prawny. Przekazano do podpisu MW</t>
  </si>
  <si>
    <t>Poziom PRK zaakceptowany przez RI w dniu 11.12.2018.</t>
  </si>
  <si>
    <t>IBE przekazał do MW projekt obwieszczenia, który obecnie jest procedowany w departamencie prawnym. Rekomendacje dot. przypisania poziomu PRK do kwalifikacji nie zostały pozytywnie zaopiniowane przez RI w trybie obiegowym i będą przedmiotem jej kolejnego posiedzenia, w dniu 11.12.2018.</t>
  </si>
  <si>
    <t>03.06.2020: Pracownicy ministerstwa czekają na wydanie dokumentów wewnętrznych, które pozwolą ministerstwu na zawieranie umów ze specjalistami. Decyzję w tej sprawie podejmuje Dyrektor Generalny. Departament Szkolnictwa Artystycznego i Edukacji Kulturalnej przekazał pismo do Dyrektora Generalnego przypominające o potrzebie podjęcia decyzji ws. dokumentów wewnętrznych. Pismo zostaje bez odpowiedzi. 
 (28.08.2020: bez zmian)</t>
  </si>
  <si>
    <t>03.06.2020: Pracownicy ministerstwa czekają na wydanie dokumentów wewnętrznych, które pozwolą ministerstwu na zawieranie umów ze specjalistami. Decyzję w tej sprawie podejmuje Dyrektor Generalny. Departament Szkolnictwa Artystycznego i Edukacji Kulturalnej przekazał pismo do Dyrektora Generalnego przypominające o potrzebie podjęcia decyzji ws. dokumentów wewnętrznych. Pismo zostaje bez odpowiedzi. 
 (29.07.2020: bez zmian)</t>
  </si>
  <si>
    <t>03.06.2020: Pracownicy ministerstwa czekają na wydanie dokumentów wewnętrznych, które pozwolą ministerstwu na zawieranie umów ze specjalistami. Decyzję w tej sprawie podejmuje Dyrektor Generalny. Departament Szkolnictwa Artystycznego i Edukacji Kulturalnej przekazał pismo do Dyrektora Generalnego przypominające o potrzebie podjęcia decyzji dot. dokumentów wewnętrznych. Pismo zostaje bez odpowiedzi.</t>
  </si>
  <si>
    <t>13.05.2020: Pracownicy ministerstwa czekają na wydanie dokumentów wewnętrznych, które pozwolą ministerstwu na zawieranie umów ze specjalistami. Decyzję w tej sprawie podejmuje Dyrektor Generalny. Departament Szkolnictwa Artystycznego i Edukacji Kulturalnej przygotowuje pismo do Dyrektora Generalnego przypominające o potrzebie podjęcia decyzji dot. dokumentów wewnętrznych.</t>
  </si>
  <si>
    <t>31.12.2019: Pracownicy ministerstwa czekają na wydanie dokumentów wewnętrznych, które pozwolą ministerstwu na zawieranie umów ze specjalistami. Decyzję w tej sprawie podejmuje Dyrektor Generalny. (20.04.2020: bez zmian)</t>
  </si>
  <si>
    <t>31.12.2019: Pracownicy ministerstwa czekają na wydanie dokumentów wewnętrznych, które pozwolą ministerstwu na zawieranie umów ze specjalistami. (31.03.2020: bez zmian)</t>
  </si>
  <si>
    <t>31.12.2019: Pracownicy ministerstwa czekają na wydanie dokumentów wewnętrznych, które pozwolą ministerstwu na zawieranie umów ze specjalistami. (09.03.2020: bez zmian)</t>
  </si>
  <si>
    <t>31.12.2019: Pracownicy ministerstwa czekają na wydanie dokumentów wewnętrznych, które pozwolą im na rozpoczęcie procesu poszukiwania specjalistów. (19.02.2020: bez zmian)</t>
  </si>
  <si>
    <t>31.12.2019: Pracownicy ministerstwa czekają na wydanie dokumentów wewnętrznych, które pozwolą im na rozpoczęcie procesu poszukiwania specjalistów (28.01.2020: bez zmian)</t>
  </si>
  <si>
    <t>31.12.2019: Pracownicy ministerstwa czekają na wydanie dokumentów wewnętrznych, które pozwolą im na rozpoczęcie procesu poszukiwania specjalistów</t>
  </si>
  <si>
    <t>09.12.2019: Ministerstwo dokonało podsumowania konsultacji środowiskowych. Dalsze działania zostaną podjętę, gdy informacja nt. podsumowania konsultacji znajdzie się na portalu ZSK.</t>
  </si>
  <si>
    <t>01.10.2019: W dniu 26.09.2019 r. odbyło się spotkanie robocze organizowane przez IBE dla pracowników ministerstwa nt. ZSK. Prace nad rozpatrywaniem wniosku nie zostały rozpoczęte wcześniej z powodu braku wiedzy pracowników departamentu nt. ZSK.</t>
  </si>
  <si>
    <t>18.09.2019: Dnia 26.09.2019 r. odbędzie się spotkanie robocze nt. ZSK organizowane przez IBE dla pracowników ministerstwa.</t>
  </si>
  <si>
    <t>19.08.2019: Planowane jest zorganizowanie w dniu 17 września 2019 r. spotkania roboczego pracowników DSAiEK z ekspertami IBE. Celem spotkania będzie wprowadzenie pracowników MW w tematykę ZSK oraz omówienie ewentualnych wątpliwości dotyczących kwalifikacji. Trwa oczekiwanie na propozycję terminu ze strony MW.
 (04.09.2019: bez zmian)</t>
  </si>
  <si>
    <t>29.07.2019: Do prac nad wnioskiem wyznaczono nową osobę, która nie rozpoczęła jeszcze prac nad wnioskiem. Rozstrzygnięcie sporu kompetencyjnego Prezesa Rady Ministrów pochodzi z 07.06.2019 r.</t>
  </si>
  <si>
    <t>04.07.2019: Decyzją Premiera wniosek został przydzielony do Ministerstwa Kultury i Dziedzictwa Narodowego.</t>
  </si>
  <si>
    <t>11.06.2019: MK w dniu 10.05.2019 wysłał pismo do RCL w celu rozstrzynięcia sporu przez Premiera</t>
  </si>
  <si>
    <t>MRiRW odesłał wniosek do MEN z informacją, że nie jest MW dla tej kwalifikacji. (16.04.2019: bez zmian)</t>
  </si>
  <si>
    <t>MRiRW odesłał wniosek do MEN z informacją, że nie jest MW dla tej kwalifikacji. (02.04.2019: bez zmian)</t>
  </si>
  <si>
    <t>MRiRW odesłał wniosek do MEN z informacją, że nie jest MW dla tej kwalifikacji.</t>
  </si>
  <si>
    <t>MKiDN stwierdza brak swej właściwości w zakresie kwalifikacji. Pracownik przygotowuje uzasadnienie i odeśle wniosek do podmiotu prowadzącego ZRK (w katalogu klasyfikacji zawodów MKiDN istnieje zawód "florysta", MKiDN uważa, że powinien on być w katalogu MRiRW - prace nad przeniesieniem trwają. MKiDN wyraża gotowość do spotkań w celu wypracowania konstruktywnego rozwiązania). 26.11. nastąpił zwrot kwalifikacji w ZRK</t>
  </si>
  <si>
    <t>MKiDN stwierdza brak swej właściwości w zakresie kwalifikacji. Pracownik przygotowuje uzasadnienie i odeśle wniosek do podmiotu prowadzącego ZRK (w katalogu klasyfikacji zawodów MKiDN istnieje zawód "florysta", MKiDN uważa, że powinien on być w katalogu MRiRW - prace nad przeniesieniem trwają. MKiDN wyraża gotowość do spotkań w celu wypracowania konstruktywnego rozwiązania).</t>
  </si>
  <si>
    <t>Florysta- świadectwo czeladnicze</t>
  </si>
  <si>
    <t>11.06.2019: MK w dniu 10.05.2019 wysłał pismo do RCL w celu rozstrzynięcia sporu przez Premiera.</t>
  </si>
  <si>
    <t>Spotkanie zespołu ekspertów zaplanowano na dzień 4.12.2018</t>
  </si>
  <si>
    <t>Konsultacje środowiskowe trwały 09-20.11.2018 r.</t>
  </si>
  <si>
    <t>Informacja o negatywnym rozpatrzeniu wniosku została przekazana PW w dniu 19.05.2020 r.</t>
  </si>
  <si>
    <t>14.05.2020: MW podpisał kartę oceny (opinia negatywna). Informacja zostanie niebawem przekazana PW.</t>
  </si>
  <si>
    <t>08.04.2020: Trwa analiza w celu przygotowania karty oceny wniosku. Wniosek zostanie rozpatrzony negatywnie.</t>
  </si>
  <si>
    <t>20.02.2020: Zawierana jest umowa z drugim specjalistą. (31.03.2020: bez zmian)</t>
  </si>
  <si>
    <t>20.02.2020: Zawierana jest umowa z drugim specjalistą. (11.03.2020: bez zmian)</t>
  </si>
  <si>
    <t>20.02.2020: Zawierana jest umowa z drugim specjalistą.</t>
  </si>
  <si>
    <t>12.12.2019: Do MW spływają opinie specjalistów. (30.01.2020: bez zmian)</t>
  </si>
  <si>
    <t>12.12.2019: Do MW spływają opinie specjalistów. (08.01.2020: bez zmian)</t>
  </si>
  <si>
    <t>12.12.2019: Do MW spływają opinie specjalistów.</t>
  </si>
  <si>
    <t>25.09.2019: Konsultacje środowiskowe pierwotnie od 15.07.2019 r. do 09.08.2019 r.; druga tura konsultacji trwa do 04.10.2019 r.</t>
  </si>
  <si>
    <t>18.07.2019: Konsultacje środowiskowe od 15.07.2019 r. do 09.08.2019 r. (06.09.2019: bez zmian)</t>
  </si>
  <si>
    <t>18.07.2019: Konsultacje środowiskowe od 15.07.2019 r. do 09.08.2019 r. (01.08.2019: bez zmian)</t>
  </si>
  <si>
    <t>18.07.2019: konsultacje środowiskowe trwają w okresie 15.07-09.08.2019 r.</t>
  </si>
  <si>
    <t>KWALIFIKACJA WŁĄCZONA, FUNKCJONUJĄCA
Obwieszczenie opublikowane 07.12.2018.</t>
  </si>
  <si>
    <t>KWALIFIKACJA WŁĄCZONA, FUNKCJONUJĄCA
 Obwieszczenie opublikowane 07.12.2018.</t>
  </si>
  <si>
    <t>Najpóźniejszą datę opublikowania obwieszczenia określono na 07.12.2018</t>
  </si>
  <si>
    <t>14.11.2018 MW podpisał obwieszczenie, które w najbliższym czasie zostanie przekazane do RCL przez Departament Prawny.</t>
  </si>
  <si>
    <t>Trwa przygotowywanie treści obwieszczenia w Departamencie Prawnym</t>
  </si>
  <si>
    <t>Rekomendacja Zespołu Ekspertów dot. przypisania kwalifikacji poziomu PRK została przyjęta przez RI w dniu 05.10.2018.</t>
  </si>
  <si>
    <t>Rekomendacja Zespołu Ekspertów dot. przypisania kwalifikacji poziomu PRK została przyjęta przez RI w dniu 05.10.2018. Obwieszczenie zostało przygotowane, jego dalsze procedowanie zostanie podjęte po otrzymaniu uchwały z decyzją RI.</t>
  </si>
  <si>
    <t>Posiedzenie RI zaplanowane na 05.10.2018, projekt obwieszczenia jest w trakcie przygotowywania jednak jego ostateczna treść jest uzależniona od opinii RI</t>
  </si>
  <si>
    <t>KWALIFIKACJA WŁĄCZONA, FUNKCJONUJĄCA.
Obwieszczenie opublikowane 04.09.2018.</t>
  </si>
  <si>
    <t>KWALIFIKACJA WŁĄCZONA, FUNKCJONUJĄCA.
 Obwieszczenie opublikowane 04.09.2018.</t>
  </si>
  <si>
    <t>10.03.2020: Wniosek został rozpatrzony negatywnie (pismo z dnia 02.03.2020 r.)</t>
  </si>
  <si>
    <t>17.02.2020: Dnia 11.10.2019 r. odbyło się spotkanie przedstawicieli MW, PW, MK i IBE. W trakcie spotkania ustalono, że PW ustosunkuje się do uwag dot. wniosku. Wnioskodawca przekazał swoje stanowisko pisemnie w 01.2020 r. MW przekazał w 01.2020 r. do MK pismo Wnioskodawcy z prośbą o wyrażenie przez MK opinii jakie działania powinien podjąć MW. MK nie odpowiedział jeszcze na prośbę MW.
 Dnia 03.08.2018 r. przesłano do PW pismo dot. oceny wniosku. Wskazano w nim elementy wymagające zmiany. Pismo nie zostało odebrane przez PW. Żadne próby skontaktowania się z PW (mailowe, telefoniczne itd.) nie przynosiły efektu. MW czekał na kontakt ze strony PW.</t>
  </si>
  <si>
    <t>27.01.2020: Dnia 11.10.2019 r. odbyło się spotkanie przedstawicieli MW, PW, MK i IBE. W trakcie spotkania ustalono, że PW ustosunkuje się do uwag dot. wniosku. Wnioskodawca przekazał swoje stanowisko pisemnie w styczniu 2020 r. MW przekazał do MK pismo Wnioskodawcy z prośbą o wyrażenie przez MK opinii jakie działania powinien podjąć MW.
 Dnia 03.08.2018 r. przesłano do PW pismo dot. oceny wniosku. Wskazano w nim elementy wymagające zmiany. Pismo nie zostało odebrane przez PW. Żadne próby skontaktowania się z PW (mailowe, telefoniczne itd.) nie przynosiły efektu. MW czekał na kontakt ze strony PW.</t>
  </si>
  <si>
    <t>23.10.2019: Dnia 11.10.2019 r. odbyło się spotkanie przedstawicieli MW, PW, MK i IBE. W trakcie spotkania ustalono, że PW ustosunkuje się do uwag dot. wniosku. MW oczekuje na odpowiedź PW. (31.12.2019: bez zmian)
 Dnia 03.08.2018 r. przesłano do PW pismo dot. oceny wniosku. Wskazano w nim elementy wymagające zmiany. Pismo nie zostało odebrane przez PW. Żadne próby skontaktowania się z PW (mailowe, telefoniczne itd.) nie przynosiły efektu. MW czekał na kontakt ze strony PW.</t>
  </si>
  <si>
    <t>23.10.2019: Dnia 11.10.2019 r. odbyło się spotkanie przedstawicieli MW, PW, MK i IBE. W trakcie spotkania ustalono, że PW ustosunkuje się do uwag dot. wniosku. MW oczekuje na odpowiedź PW. (09.11.2019: bez zmian)
 Dnia 03.08.2018 r. przesłano do PW pismo dot. oceny wniosku. Wskazano w nim elementy wymagające zmiany. Pismo nie zostało odebrane przez PW. Żadne próby skontaktowania się z PW (mailowe, telefoniczne itd.) nie przynosiły efektu. MW czekał na kontakt ze strony PW.</t>
  </si>
  <si>
    <t>30.09.2019: Trwa ustalanie terminu spotkania PW z MW.
 Dnia 03.08.2018 r. przesłano do PW pismo dot. oceny wniosku. Wskazano w nim elementy wymagające zmiany. Pismo nie zostało odebrane przez PW. Żadne próby skontaktowania się z PW (mailowe, telefoniczne itd.) nie przynosiły efektu. MW czekał na kontakt ze strony PW.</t>
  </si>
  <si>
    <t>Dnia 03.08.2018 r. przesłano do PW pismo dot. oceny wniosku. Wskazano w nim elementy wymagające zmiany. Pismo nie zostało odebrane przez PW. Żadne próby skontaktowania się z PW (mailowe, telefoniczne itd.) nie przynosiły efektu. MW czekał na kontakt ze strony PW.
 16.09.2019: PW zwrócił się do Departamentu Gospodarki Nieruchomościami z prośbą o spotkanie w sprawie kwalifikacji.</t>
  </si>
  <si>
    <t>Dnia 03.08.2018 r. przesłano do PW pismo dot. oceny wniosku. Wskazano w nim elementy wymagające zmiany. Pismo nie zostało odebrane przez PW. Żadne próby skontaktowania się z PW (mailowe, telefoniczne itd.) nie przyniosły efektu, podmiot nie wykazuje żadnej aktywności. MW czeka na kontakt ze strony PW.
 03.04.2019: w dalszym ciągu nie ma kontaktu z PW, dyrekcja departamentu nakazała tymczasowo nie podejmować dalszych kroków w procedowaniu wniosku
 Nie wiadomo jak długo będzie trwał impas. Jeśli PW nie odezwie się do MW przed rozstrzygnięciem, to rozstrzygnięcie będzie prawdopodobnie negatywne. (02.07.2019: bez zmian)</t>
  </si>
  <si>
    <t>W dniu 03.08.2018 przesłano do PW pismo dot. oceny wniosku. Wskazano w nim elementy wymagające zmiany. Pismo nie zostało odebrane przez PW. Żadne próby skontaktowania się z PW (mailowe, telefoniczne itd.) nie przyniosły efektu, podmiot nie wykazuje żadnej aktywności. MW czeka na kontakt ze strony PW.
 03.04.2019: w dalszym ciągu nie ma kontaktu z PW, dyrekcja departamentu nakazała tymczasowo nie podejmować dalszych kroków w procedowaniu wniosku
 Nie wiadomo jak długo będzie trwał impas. Jeśli PW nie odezwie się do MW przed rozstrzygnięciem, to rozstrzygnięcie będzie prawdopodobnie negatywne. (02.07.2019: bez zmian)</t>
  </si>
  <si>
    <t>W dniu 03.08.2018 przesłano do PW pismo dot. oceny wniosku. Wskazano w nim elementy wymagające zmiany. Pismo nie zostało odebrane przez PW. Żadne próby skontaktowania się z PW (mailowe, telefoniczne itd.) nie przyniosły efektu, podmiot nie wykazuje żadnej aktywności. MW czeka na kontakt ze strony PW.
 03.04.2019: w dalszym ciągu nie ma kontaktu z PW, dyrekcja departamentu nakazała tymczasowo nie podejmować dalszych kroków w procedowaniu wniosku
 Nie wiadomo jak długo będzie trwał impas. Jeśli PW nie odezwie się do MW przed rozstrzygnięciem, to rozstrzygnięcie będzie prawdopodobnie negatywne. (10.06.2019: bez zmian)</t>
  </si>
  <si>
    <t>W dniu 03.08.2018 przesłano do PW pismo dot. oceny wniosku. Wskazano w nim elementy wymagające zmiany. Pismo nie zostało odebrane przez PW. Żadne próby skontaktowania się z PW (mailowe, telefoniczne itd.) nie przyniosły efektu, podmiot nie wykazuje żadnej aktywności. MW czeka na kontakt ze strony PW.
 03.04.2019: w dalszym ciągu nie ma kontaktu z PW, dyrekcja departamentu nakazała tymczasowo nie podejmować dalszych kroków w procedowaniu wniosku
 Nie wiadomo jak długo będzie trwał impas. Jeśli PW nie odezwie się do MW przed rozstrzygnięciem, to rozstrzygnięcie będzie prawdopodobnie negatywne. (14.05.2019: bez zmian)</t>
  </si>
  <si>
    <t>W dniu 03.08.2018 przesłano do PW pismo dot. oceny wniosku. Wskazano w nim elementy wymagające zmiany. Pismo nie zostało odebrane przez PW. Żadne próby skontaktowania się z PW (mailowe, telefoniczne itd.) nie przyniosły efektu, podmiot nie wykazuje żadnej aktywności. MW czeka na kontakt ze strony PW.
 03.04.2019: w dalszym ciągu nie ma kontaktu z PW, dyrekcja departamentu nakazała tymczasowo nie podejmować dalszych kroków w procedowaniu wniosku
 Nie wiadomo jak długo będzie trwał impas. Jeśli PW nie odezwie się do MW przed rozstrzygnięciem, to rozstrzygnięcie będzie prawdopodobnie negatywne. (17.04.2019: bez zmian)</t>
  </si>
  <si>
    <t>W dniu 03.08.2018 przesłano do PW pismo dot. oceny wniosku. Wskazano w nim elementy wymagające zmiany. Pismo nie zostało odebrane przez PW. Żadne próby skontaktowania się z PW (mailowe, telefoniczne itd.) nie przyniosły efektu, podmiot nie wykazuje żadnej aktywności. MW czeka na kontakt ze strony PW.
 03.04.2019: w dalszym ciągu nie ma kontaktu z PW, dyrekcja departamentu nakazała tymczasowo nie podejmować dalszych kroków w procedowaniu wniosku
 Nie wiadomo jak długo będzie trwał impas. Jeśli PW nie odezwie się do MW przed rozstrzygnięciem, to rozstrzygnięcie będzie prawdopodobnie negatywne.</t>
  </si>
  <si>
    <t>W dniu 03.08.2018 przesłano do PW pismo dot. oceny wniosku. Wskazano w nim elementy wymagające zmiany. Trwa oczekiwanie na odpowiedź PW. Żadne próby skontaktowania się z PW (mailowe, telefoniczne itd.) nie przyniosły efektu, podmiot nie wykazuje żadnej aktywności.
 05.03.2019: w dalszym ciągu nie ma kontaktu z PW, dyrekcja departamentu nakazała tymczasowo nie podejmować dalszych kroków w procedowaniu wniosku</t>
  </si>
  <si>
    <t>W dniu 03.08.2018 przesłano do PW pismo dot. oceny wniosku. Wskazano w nim elementy wymagające zmiany. Trwa oczekiwanie na odpowiedź PW. Żadne próby skontaktowania się z PW (mailowe, telefoniczne itd.) nie przyniosły efektu, podmiot nie wykazuje żadnej aktywności.
 19.02.2019: w dalszym ciągu nie ma kontaktu z PW, dyrekcja departamentu nakazała tymczasowo nie podejmować dalszych kroków w procedowaniu wniosku</t>
  </si>
  <si>
    <t>W dniu 03.08.2018 przesłano do PW pismo dot. oceny wniosku. Wskazano w nim elementy wymagające zmiany. Trwa oczekiwanie na odpowiedź PW. Ptracownik ministerstwa nie pojął kontaktu z PW. Nie są też prowadzone żdne działania w celu przyspieszenia procedowania wniosku np. pozyskiwanie ekspertów.</t>
  </si>
  <si>
    <t>W dniu 03.08.2018 przesłano do PW pismo dot. oceny wniosku. Wskazano w nim elementy wymagające zmiany. Trwa oczekiwanie na odpowiedź PW. Ptracownik ministerstwa nie pojął kontaktu z PW. Nie są też prowadzone żądne działania w celu przyspieszenia procedowania wniosku np. pozyskiwanie ekspertów.</t>
  </si>
  <si>
    <t>05.02.2019 PW nie usunął braków formalnych wniosku, wniosek nie jest dalej procedowany.</t>
  </si>
  <si>
    <t>Wniosek odesłano do PW w celu uzupełnienia braków formalnych.</t>
  </si>
  <si>
    <t>28.08.2020: Trwa proces przypisywania poziomu PRK przez zespół ekspertów i przesłanie rekomendacji do RI.</t>
  </si>
  <si>
    <t>08.07.2020: Trwa zbieranie podpisów ekspertów pod rekomendacją przygotowaną przez zespół ekspertów.
 29.07.2020: Urzędnik odpowiedzialny na urlopie do 17.08</t>
  </si>
  <si>
    <t>03.06.2020: Minister powołał zespół ekspertów. Spotkanie zespołu ekspertów będzie miało prawdopodobnie formę on-line. Eksperci mają przygotować rekomendację w zakresie merytorycznym do 20.06.2020 r. Rekomendacja ma zostać przekazana do Rady Interesariuszy do końca czerwca 2020 r.</t>
  </si>
  <si>
    <t>12.05.2020: Ministerstwo wybrało już osoby, które mogą zostać ekspertami. Ustalane są kwestie formalne. Ministerstwo chce, żeby zespół ekspertów przygotował rekomendację do końca czerwca 2020 r. Spotkanie zespołu ekspertów będzie miało prawdopodobnie formę on-line</t>
  </si>
  <si>
    <t>09.03.2020: Wnioskodawca dokonał modyfikacji wniosku przed etapem przygotowania rekomendacji przez zespół ekspertów. MW dokonuje weryfikacji poprawionego wniosku. Ministerstwo znalazło dwóch kandydatów na ekspertów. IBE przedstawił ministerstwu propozycje kandydatów na trzeciego eksperta. (21.04.2020: bez zmian)</t>
  </si>
  <si>
    <t>09.03.2020: Wnioskodawca dokonał modyfikacji wniosku przed etapem przygotowania rekomendacji przez zespół ekspertów. MW dokonuje weryfikacji poprawionego wniosku. Znaleziono dwóch kandydatów na ekspertów, IBE będzie wspomagało w znalezieniu trzeciego kandydata na eksperta. (30.03.2020: bez zmian)</t>
  </si>
  <si>
    <t>09.03.2020: Wnioskodawca dokonał modyfikacji wniosku przed etapem przygotowania rekomendacji przez zespół ekspertów. MW dokonuje weryfikacji poprawionego wniosku. Znaleziono dwóch kandydatów na ekspertów, IBE będzie wspomagało w znalezieniu trzeciego kandydata na eksperta.</t>
  </si>
  <si>
    <t>19.02.2020: MW pozytywnie ocenił wniosek. Wnioskodawca ma dokonać modyfikacji wniosku przed etapem przygotowania rekomendacji przez zespół ekspertów.</t>
  </si>
  <si>
    <t>27.01.2020: Wnioskodawca poprosił MW o możliwość ustosunkowania się do opinii specjalistów. Wnioskodawca już się do nich ustosunkował. Ocena wniosku czeka na podpis MW.</t>
  </si>
  <si>
    <t>09.12.2019: Specjaliści sporządzili opinie. Ocena wniosku prawdpobobnie będzie negatywna.</t>
  </si>
  <si>
    <t>18.09.2019: Trwa nabór specjalistów. (02.10.2019: bez zmian)</t>
  </si>
  <si>
    <t>18.09.2019: W trakcie wyboru specjalistów.</t>
  </si>
  <si>
    <t>05.09.2019: W trakcie wyboru specjalistów. Do 16.09.2019 MW przewiduje podpisać umowy.</t>
  </si>
  <si>
    <t>30.07.2019: Trwa wybór specjalistów. Osoby chcące wydać opinie jako specjaliści przedłożyli swoje oferty do ministerstwa. Wnioskodawca do 06.08.2019 r. ma ustosunkować się do uwag wniesionych w czasie konsultacji środowiskowych.</t>
  </si>
  <si>
    <t>16.07.2019: do PW zostało wysłane pismo z prośbą o ustosunkowanie się do uwag zgłoszonych w czasie konsultacji środowiskowych. PW ma czas na odpowiedź do 09.08.2019 r. Osoby, które chcą wydać opinie jako specjaliści muszą złożyć swoje oferty do 26.07.2019 r.</t>
  </si>
  <si>
    <t>01.07.2019: na akceptację przełożonych czeka pismo do Wnioskodawcy z prośbą o ustosunkownie się do uwag zgłoszonych w czasie konsultacji środowiskowych. Osoby, które chcą wydać opinie jako specjaliści do 26.07.2019 r. muszą złożyć swoje oferty.</t>
  </si>
  <si>
    <t>11.06.2019: Trwa podsumowywanie konsultacji środowiskowych. Trwają przygotowania do wyboru specjalistów</t>
  </si>
  <si>
    <t>15.05.2019: w dniach 26.04.2019 - 31.05.2019 trwają konsultacje środowiskowe.</t>
  </si>
  <si>
    <t>17.04.2019: przygotowywane jest pismo zapraszające do wzięcia udziału w konsultacjach środowiskowych</t>
  </si>
  <si>
    <t>01.10.2019: W trakcie oceny specjalistów.</t>
  </si>
  <si>
    <t>05.02.2019 wniosek dot. kwalifikacji uregulowanej, dlatego nie będzie rozpatrywany (ponieważ nie dot. kwalifikacji rynkowej).</t>
  </si>
  <si>
    <t>25.09.2019: Trwa nabór specjalistów. Ponieważ wycofanie wniosku nie jest możliwe (brak rozwiązań ustawowych), MPiT rozpatruje wniosek zgodnie z przepisami i przekaże go w najbliższym czasie do opiniowania przez specjalistę. Po zamknięciu procedury oceny wniosek zostanie rozpatrzony negatywnie.</t>
  </si>
  <si>
    <t>01.08.2019: PW złożył pismo o wycofanie wniosku. Dnia 29.07.2019 r. podpisano pismo MPiT do MK, w którym poproszono, w związku z tym, że ustawa o ZSK nie przewiduje możliwości wycofania wniosku, o wskazanie w jaki sposób MPiT ma postąpić z pismem PW. (06.09.2019: bez zmian)</t>
  </si>
  <si>
    <t>01.08.2019: PW złożył pismo o wycofanie wniosku. Dnia 29.07.2019 r. podpisano pismo MPiT do MK, w którym poproszono, w związku z tym, że ustawa o ZSK nie przewiduje możliwości wycofania wniosku, o wskazanie w jaki sposób MPiT ma postąpić z pismem PW.</t>
  </si>
  <si>
    <t>18.07.2019: PW złożył pismo o wycofanie wniosku. Ministerstwo przygotuje pismo do MK w celu uzyskania zgody na wycofanie wniosku.</t>
  </si>
  <si>
    <t>03.07.2019: PW zadeklarował wycofanie wniosku. MW oczekuje na oficjalne pismo potwierdzające tę deklarację.</t>
  </si>
  <si>
    <t>14.06.2019: Brak jednoznaczego stanowiska PW w sprawie kontynuowania prac nad wnioskiem lub wycofania go. MW pozostaje w kontakcie z PW.</t>
  </si>
  <si>
    <t>13.05.2019: dyrektor Departamentu skontaktuje się z PW w celu wznowienia prac.</t>
  </si>
  <si>
    <t>16.04.2019: Prace nad kwalifikacją wznowione. Przygotowanie do naboru specjalistów. PW wróci do prac nad kwalifikacją po targach branżowych w Dubaju 15-17.04.2019.</t>
  </si>
  <si>
    <t>20.03.2019: Prace nad kwalifikacją wznowione. Przygotowanie do naboru specjalistów. (03.04.2019: bez zmian)</t>
  </si>
  <si>
    <t>20.03.2019: Prace nad kwalifikacją wznowione. Przygotowanie do naboru specjalistów.</t>
  </si>
  <si>
    <t>14. po pozyskaniu opinii specjalistów - ocena wniosku przez MW</t>
  </si>
  <si>
    <t>20.02.2019: Prace nad kwalifikacją są czasowo wstrzymane.
 Prawdopodobne jest wycofanie wniosku przez PW.</t>
  </si>
  <si>
    <t>MW przygotowuje odpowiedź na uwagi zgłoszone przez PW i OCZEKUJE NA ODPOWIEDŹ MEN WS. PŁYNNEJ ZMIANY WNIOSKODAWCY.
NISKIE PRAWDOPODOBIEŃSTWO WŁĄCZENIA KWALIFIKACJI DO ZSK ZE WZGLĘDU NA OPÓR ŚRODOWISKA. 
Prace nad kwalifikacją są czasowo wstrzymane.</t>
  </si>
  <si>
    <t>MW przygotowuje odpowiedź na uwagi zgłoszone przez PW i OCZEKUJE NA ODPOWIEDŹ MEN WS. PŁYNNEJ ZMIANY WNIOSKODAWCY.
 NISKIE PRAWDOPODOBIEŃSTWO WŁĄCZENIA KWALIFIKACJI DO ZSK ZE WZGLĘDU NA OPÓR ŚRODOWISKA. 
 Prace nad kwalifikacją są czasowo wstrzymane.</t>
  </si>
  <si>
    <t>MW przygotowuje odpowiedź na uwagi zgłoszone przez PW i OCZEKUJE NA ODPOWIEDŹ MEN WS. PŁYNNEJ ZMIANY WNIOSKODAWCY.
 NISKIE PRAWDOPODOBIEŃSTWO WŁĄCZENIA KWALIFIKACJI DO ZSK ZE WZGLĘDU NA OPÓR ŚRODOWISKA.</t>
  </si>
  <si>
    <t>25.09.2019: W trakcie oceny specjalistów.
 Ponieważ wycofanie wniosku nie jest możliwe (brak rozwiązań ustawowych), MPiT rozpatruje wniosek zgodnie z przepisami i przekazał go do opiniowania przez specjalistę. Po zamknięciu procedury oceny wniosek zostanie rozpatrzony negatywnie.</t>
  </si>
  <si>
    <t>20.03.2019: Prace nad kwalifikacją wznowione. Wyłoniono 3 specjalistów, którzy jednak nie odpowiadali na kontakt. (03.04.2019: bez zmian)</t>
  </si>
  <si>
    <t>20.03.2019: Prace nad kwalifikacją wznowione. Wyłoniono 3 specjalistów, którzy jednak nie odpowiadali na kontakt.</t>
  </si>
  <si>
    <t>Podsumowanie uwag z konsultacji wysłano do PW w dniu 12.09.2018
 SPODZIEWANE WŁĄCZENIE KWALIFIKACJI W ROKU 2019. 
 Prace nad kwalifikacją są czasowo wstrzymane.</t>
  </si>
  <si>
    <t>Podsumowanie uwag z konsultacji wysłano do PW w dniu 12.09.2018
  SPODZIEWANE WŁĄCZENIE KWALIFIKACJI W ROKU 2019. 
  Prace nad kwalifikacją są czasowo wstrzymane.</t>
  </si>
  <si>
    <t>Podsumowanie uwag z konsultacji wysłano do PW w dniu 12.09.2018
 SPODZIEWANE WŁĄCZENIE KWALIFIKACJI W ROKU 2019.</t>
  </si>
  <si>
    <t>14.11.2019: Specjaliści zostali wybrani, ale nie rozpoczęto jeszcze podpisywania z nimi umów. (19.02.2020: bez zmian)</t>
  </si>
  <si>
    <t>14.11.2019: Specjaliści zostali wybrani, ale nie rozpoczęto jeszcze podpisywania z nimi umów. Najwcześniej specjaliści zaczną swoje prace na początku 2020 r. (28.01.2020: bez zmian)</t>
  </si>
  <si>
    <t>14.11.2019: Specjaliści zostali wybrani, ale nie rozpoczęto jeszcze podpisywania z nimi umów. Najwcześniej specjaliści zaczną swoje prace na początku 2020 r. (31.12.2019: bez zmian)</t>
  </si>
  <si>
    <t>14.11.2019: Specjaliści zostali wybrani, ale nie rozpoczęto jeszcze podpisywania z nimi umów. Najwcześniej specjaliści zaczną swoje prace na początku 2020 r. (10.12.2019: bez zmian)</t>
  </si>
  <si>
    <t>18.07.2019: W sierpniu planowane jest rozpoczęcie konsutlacji środowiskowych, które mają trwać do końca września. Równolegle będzie trwało załatwianie spraw formalnych związanych z poszukiwaniem specjalistów i zawieraniem z nimi umów. Prace specjalistów są planowane od początku października.</t>
  </si>
  <si>
    <t>02.07.2019: pracownicy ministerstwa zapoznają się z wnioskiem.</t>
  </si>
  <si>
    <t>Wniosek odesłano do PW w celu uzupełnienia braków formalnych. 
 Pracownik odpowiedzialny jest nieobecny.</t>
  </si>
  <si>
    <t>Wniosek odesłano do PW w celu uzupełnienia braków formalnych. 
  Pracownik odpowiedzialny jest nieobecny.</t>
  </si>
  <si>
    <t>31.08.2020: W najbliższym czasie zostanie powołany zespół ekspertów i przypisanie poziomu PRK. Spotkanie ma odbyć się zdalnie. Spodziewana prośba do IBE o wsparcie procesu.</t>
  </si>
  <si>
    <t>24.04.2020: W dniu 15.04.2020 r. Pani Minister zaakceptowała wniosek. Wnioskodawca został poinformowany o ocenie pozytywnej.
 Etap powołania zespołu ekspertów i przypisania poziomu PRK nie może być obecnie przeprowadzony ze względu na sytuację epidemiczną. 
 (29.07.2020: bez zmian)</t>
  </si>
  <si>
    <t>24.04.2020: W dniu 15.04.2020 r. Pani Minister zaakceptowała wniosek. Wnioskodawca został poinformowany o ocenie pozytywnej.
 Etap powołania zespołu ekspertów i przypisania poziomu PRK nie może być obecnie przeprowadzony ze względu na sytuację epidemiczną. (05.06.2020: bez zmian)</t>
  </si>
  <si>
    <t>24.04.2020: W dniu 15.04.2020 r. Pani Minister zaakceptowała wniosek. Wnioskodawca został poinformowany o ocenie pozytywnej.
 Etap powołania zespołu ekspertów i przypisania poziomu PRK nie może być obecnie przeprowadzony ze względu na sytuację epidemiczną. (12.05.2020: bez zmian)</t>
  </si>
  <si>
    <t>24.04.2020: W dniu 15.04.2020 r. Pani Minister zaakceptowała wniosek. Wnioskodawca został poinformowany o ocenie pozytywnej.
 Etap powołania zespołu ekspertów i przypisania poziomu PRK nie może być obecnie przeprowadzony ze względu na sytuację epidemiczną.</t>
  </si>
  <si>
    <t>31.03.2020: Wniosek w najbliższym czasie będzie przekazany do MW w celu dokonania oceny wniosku.</t>
  </si>
  <si>
    <t>09.03.2020: Po pozyskaniu opinii specjalistów przygotowywana jest notatka z oceny wniosku, która zostanie przedstawiona MW w celu podjęcia decyzji. Spodziewane pozytywne rozpatrzenie wniosku.</t>
  </si>
  <si>
    <t>21.01.2020: Trwa poszukiwanie kandydatów na specjalistów przy wsparciu IBE.</t>
  </si>
  <si>
    <t>05.12.2019: Współpraca z PW po konsultacjach środowiskowych</t>
  </si>
  <si>
    <t>03.10.2019: Prace nad wnioskiem wstrzymane z powodu innych zadań.</t>
  </si>
  <si>
    <t>16.09.2019: Ze względu na obciążenie innymi zadaniami pracownic Departamentu, nie podjęto jeszcze działań zmierzających do uruchomienia konsultacji środowiskowych.</t>
  </si>
  <si>
    <t>KWALIFIKACJA WŁĄCZONA
 Obwieszczenie o włączeniu kwalifikacji do ZSK opublikowano w Monitorze Polskim w dniu 10.07.2019 r. 
 25.09.2019: decyzja ws. nadania uprawnień do certyfikowania została podjęta i przekazana do PW w dniu 16.09.2019.
 20.02.2020 MW podpisał umowę z PZZJ - Wielkopolska Akademia Nauki i Rozwoju Jakub Michałowski</t>
  </si>
  <si>
    <t>KWALIFIKACJA WŁĄCZONA
 Obwieszczenie o włączeniu kwalifikacji do ZSK opublikowano w Monitorze Polskim w dniu 10.07.2019 r. 
 25.09.2019: decyzja ws. nadania uprawnień do certyfikowania została podjęta i przekazana do PW w dniu 16.09.2019.
 30.01.2020: Umowa z PZZJ jest gotowa do podpisu.</t>
  </si>
  <si>
    <t>KWALIFIKACJA WŁĄCZONA
 Obwieszczenie o włączeniu kwalifikacji do ZSK opublikowano w Monitorze Polskim w dniu 10.07.2019 r. 
 25.09.2019: decyzja ws. nadania uprawnień do certyfikowania została podjęta i przekazana do PW w dniu 16.09.2019.
 12.12.2019: Umowa z PZZJ zostanie podpisana najprawdopodbniej w styczniu 2020 r.</t>
  </si>
  <si>
    <t>KWALIFIKACJA WŁĄCZONA
 Obwieszczenie o włączeniu kwalifikacji do ZSK opublikowano w Monitorze Polskim w dniu 10.07.2019 r. 
 25.09.2019: decyzja ws. nadania uprawnień do certyfikowania została podjęcta i przekazana do PW w dniu 16.09.2019.</t>
  </si>
  <si>
    <t>KWALIFIKACJA WŁĄCZONA
 Obwieszczenie o włączeniu kwalifikacji do ZSK opublikowano w Monitorze Polskim w dniu 10.07.2019 r. 
 06.09.2019: MW przesłał prośbę o uzupełnienie wniosku o nadanie uprawnień do certyfikowania w dniu 01.08.2019. Trwa oczekiwanie na odpowiedź.</t>
  </si>
  <si>
    <t>KWALIFIKACJA WŁĄCZONA
 Obwieszczenie o włączeniu kwalifikacji do ZSK opublikowano w Monitorze Polskim w dniu 10.07.2019 r. 
 18.07.2019: Ogłoszono możliwośc składania wniosków o nadanie uprawnień do certyfikowania danej kwalifikacji rynkowej. (01.08.2019: bez zmian)</t>
  </si>
  <si>
    <t>KWALIFIKACJA WŁĄCZONA
 18.07.2019: Obwieszczenie o włączeniu kwalifikacji do ZSK opublikowano w Monitorze Polskim w dniu 10.07.2019 r. Ogłoszono możliwośc składania wniosków o nadanie uprawnień do certyfikowania danej kwalifikacji rynkowej.</t>
  </si>
  <si>
    <t>03.07.2019: Najpóźniejszy termin opublikowania obwieszczenia w Monitorze Polskim określono na 10.07.2019.</t>
  </si>
  <si>
    <t>14.06.2019: po otrzymaniu pozytywnej oceny RI rekomendacji zespołu ekspertów dot. przypisania poziomu PRK, obwieszczenie o włączeniu kwalifikacji do ZSK zostało przekazane do Departamentu Prawnego.</t>
  </si>
  <si>
    <t>13.05.2019: przekazano do RI rekomendację ekspertów dot. przypisania poziomu PRK. Równolegle trwa opracowywanie projektu obwieszczenia.</t>
  </si>
  <si>
    <t>16.04.2019: przygowywane jest pismo do RI dot. rekomendacji eskspertów dot. poziomu PRK.</t>
  </si>
  <si>
    <t>03.04.2019: PW wprowadza zmiany zaproponowane przez MW. Następnie opis zostanie skonsultowany z Politechniką Łódzką.</t>
  </si>
  <si>
    <t>18. współpraca z wnioskodawcą po pozyskaniu opinii ekspertów</t>
  </si>
  <si>
    <t>06.03.2019: wnioskodawca odnosi się do propozycji zmian w treści wniosku. Następnie opis zostanie skonsultowany z Politechniką Łódzką.</t>
  </si>
  <si>
    <t>20.02.2019: Trwają prace nad poprawianiem wymagań dla walidacji.</t>
  </si>
  <si>
    <t>Spotkanie zespołu ekspertów zrealizowano w dniu 30.11.2018. Zespół ekspertów zgłosił uwagi do treści wniosku; będą jeszcze one dyskutowane i konsultowane z PW</t>
  </si>
  <si>
    <t>Spotkanie zespołu ekspertów zaplanowano na dzień 30.11.2018</t>
  </si>
  <si>
    <t>Specjaliści są wybrani, trwa procedowanie umów.
 Kwalifikacja budzi wątpliwości pracowników MW - uwagi z konsultacji wskazują na brak potrzeby certyfikowania; jednocześnie środowisko nie chce opiniować kwalifikacji negatywnie.
 SPODZIEWANE WŁĄCZENIE KWALIFIKACJI W ROKU 2019.</t>
  </si>
  <si>
    <t>KWALIFIKACJA WŁĄCZONA
 Obwieszczenie opublikowano w Monitorze Polskim w dniu 18.07.2019 r.
 08.10.2019: Nadano uprawnienia pierwszej IC - CHIC Warsaw sp. z o.o.
 20.02.2020 MW podpisał umowę z PZZJ - Wielkopolska Akademia Nauki i Rozwoju Jakub Michałowski</t>
  </si>
  <si>
    <t>KWALIFIKACJA WŁĄCZONA
 Obwieszczenie opublikowano w Monitorze Polskim w dniu 18.07.2019 r.
 08.10.2019: Nadano uprawnienia pierwszej IC - CHIC Warsaw sp. z o.o.
 30.01.2020: Umowa z PZZJ jest gotowa do podpisu.</t>
  </si>
  <si>
    <t>KWALIFIKACJA WŁĄCZONA
 Obwieszczenie opublikowano w Monitorze Polskim w dniu 18.07.2019 r.
 08.10.2019: Nadano uprawnienia pierwszej IC - CHIC Warsaw sp. z o.o.
 12.12.2019: Umowa z PZZJ zostanie podpisana najprawdopodbniej w styczniu 2020 r.</t>
  </si>
  <si>
    <t>KWALIFIKACJA WŁĄCZONA
 Obwieszczenie opublikowano w Monitorze Polskim w dniu 18.07.2019 r.
 25.09.2019: PW wprowadza zmiany do wniosku o nadanie uprawnień.</t>
  </si>
  <si>
    <t>KWALIFIKACJA WŁĄCZONA
 Obwieszczenie opublikowano w Monitorze Polskim w dniu 18.07.2019 r.
 21.08.2019: Złożono poprawiony wniosek o nadanie uprawnień do certyfikowania. (06.09.2019: bez zmian)</t>
  </si>
  <si>
    <t>KWALIFIKACJA WŁĄCZONA
 Obwieszczenie opublikowano w Monitorze Polskim w dniu 18.07.2019 r.
 01.08.2019: MW nie poinformował IBE o włączeniu kwalifikacji do ZSK ze względu na brak pracownika (urlop) zajmującego się kwalifikacją w ministerstwie.</t>
  </si>
  <si>
    <t>18.07.2019: Obwieszczenie opublikowano w Monitorze Polskim w dniu 18.07.2019 r.</t>
  </si>
  <si>
    <t>03.07.2019: Projekt obwieszczenia został przekazany do podpisu MW.</t>
  </si>
  <si>
    <t>16.04.2019: przygotowano pismo do RI dot. rekomendacji ekspertów dot. przypisania poziomu PRK. Pismo nie zostało jeszcze podpisane.</t>
  </si>
  <si>
    <t>03.04.2019: PW wprowadza zmiany w zakresie walidacji.</t>
  </si>
  <si>
    <t>20.03.2019: trwa oczekiwanie na odpowiedź PW na propozycje zmian w opisie kwalifikacji.</t>
  </si>
  <si>
    <t>06.03.2019: trwa wprowadzanie zmian w opisie kwalifikacji.</t>
  </si>
  <si>
    <t>Spotkanie zespołu ekspertów zrealizowano w dniu 30.11.2018</t>
  </si>
  <si>
    <t>Specjaliści są wybrani, trwa procedowanie umów.
 SPODZIEWANE WŁĄCZENIE KWALIFIKACJI W ROKU 2019.</t>
  </si>
  <si>
    <t>08.06.2020: Trwa nabór ekspertów. 
 (31.08.2020: bez zmian)</t>
  </si>
  <si>
    <t>08.06.2020: Trwa nabór ekspertów. 
 (27.07.2020: bez zmian)</t>
  </si>
  <si>
    <t>08.06.2020: Trwa nabór ekspertów</t>
  </si>
  <si>
    <t>14.05.2020: Zebrano opinie specjalistów, trwa ich analizowanie przed przekazaniem do PW.</t>
  </si>
  <si>
    <t>24.04.2020: Opinia 1 specjalisty otrzymana w dniu 21.04.2020 r. Trwa oczekiwanie na pozostałe opinie.</t>
  </si>
  <si>
    <t>12.12.2019: konsultacje trwały do 02.12.2019; wszystkie opinie były pozytywne. Trwa nabór specjalistów. (31.03.2020: bez zmian)</t>
  </si>
  <si>
    <t>12.12.2019: konsultacje trwały do 02.12.2019; wszystkie opinie były pozytywne. Trwa nabór specjalistów. (20.02.2020: bez zmian)</t>
  </si>
  <si>
    <t>12.12.2019: konsultacje trwały do 02.12.2019; wszystkie opinie były pozytywne. Trwa nabór specjalistów. (30.01.2020: bez zmian)</t>
  </si>
  <si>
    <t>12.12.2019: konsultacje trwały do 02.12.2019; wszystkie opinie były pozytywne. Trwa nabór specjalistów. (08.01.2020: bez zmian)</t>
  </si>
  <si>
    <t>12.12.2019: konsultacje trwały do 02.12.2019; wszystkie opinie były pozytywne. Trwa nabór specjalistów.</t>
  </si>
  <si>
    <t>20.03.2019: Przygotowanie wniosku do konsultacji środowiskowych. (25.09.2019: bez zmian)</t>
  </si>
  <si>
    <t>20.03.2019: Przygotowanie wniosku do konsultacji środowiskowych. (06.09.2019: bez zmian)</t>
  </si>
  <si>
    <t>20.03.2019: Przygotowanie wniosku do konsultacji środowiskowych. (01.08.2019: bez zmian)</t>
  </si>
  <si>
    <t>20.03.2019: trwa przygotowanie wniosku do konsultacji środowiskowych. (18.07.2019: bez zmian)</t>
  </si>
  <si>
    <t>20.03.2019: trwa przygotowanie wniosku do konsultacji środowiskowych. (03.07.2019: bez zmian)</t>
  </si>
  <si>
    <t>20.03.2019: trwa przygotowanie wniosku do konsultacji środowiskowych. (14.06.2019: bez zmian)</t>
  </si>
  <si>
    <t>08.07.2020: Rekomendację zespołu ekspertów dotyczącą poziomu PRK przekazano do oceny Rady Interesariuszy.
 (31.08.2020: bez zmian)</t>
  </si>
  <si>
    <t>08.07.2020: Rekomendację zespołu ekspertów dotyczącą poziomu PRK przekazano do oceny Rady Interesariuszy.
 (27.07.2020: bez zmian)</t>
  </si>
  <si>
    <t>05.06.2020: spotkanie zespołu ekspertów, wspierane przez IBE, zrealizowano w dniu 04.06.2020 r.</t>
  </si>
  <si>
    <t>24.04.2020: Trwa zawiernie umowy z ekspertem. (14.05.2020: bez zmian)</t>
  </si>
  <si>
    <t>24.04.2020: Trwa zawiernie umowy z ekspertem.</t>
  </si>
  <si>
    <t>30.01.2020: Wniosek został pozytywnie oceniony przez MW, trwa nabór ekspertów - utrudnieniem są zmiany organizacyjne. (31.03.2020: bez zmian)</t>
  </si>
  <si>
    <t>30.01.2020: Wniosek został pozytywnie oceniony przez MW, trwa nabór ekspertów - utrudnieniem są zmiany organizacyjne. (11.03.2020: bez zmian)</t>
  </si>
  <si>
    <t>30.01.2020: Wniosek został pozytywnie oceniony przez MW, trwa nabór ekspertów - utrudnieniem są zmiany organizacyjne.</t>
  </si>
  <si>
    <t>12.12.2019: Opinie specjalistów powinny spłynąć do MW najpóźniej do dnia 20.12.2019 r. (08.01.2020: bez zmian)</t>
  </si>
  <si>
    <t>12.12.2019: Opinie specjalistów powinny spłynąć do MW najpóźniej do dnia 20.12.2019 r.</t>
  </si>
  <si>
    <t>25.09.2019: Trwa nabór specjalistów. Umowy ze specjalistami kończą obieg i będą w najbliższym czasie wysyłane do podpisania przez specjalistów.</t>
  </si>
  <si>
    <t>06.09.2019: Jeden ze specjalistów zrezygnował ze współpracy przed podpisaniem umowy, trwa rekrutowanie zastępcy.</t>
  </si>
  <si>
    <t>06.09.2019: Jeden ze specjalistów zrezygnował ze współpracy przed podpisaniem umowy, trwa rekrutowanie drugiego.</t>
  </si>
  <si>
    <t>18.07.2019: Wybrano specjalistów, ale nie zawarto jeszcze z nimi umów .(01.08.2019: bez zmian)</t>
  </si>
  <si>
    <t>18.07.2019: specjaliści zostali wybrani, ale nie zawarto jeszcze z nimi umów</t>
  </si>
  <si>
    <t>13.05.2019: trwa nabór specjalistów - zawieranie umów. (14.06.2019: bez zmian)</t>
  </si>
  <si>
    <t>13.05.2019: trwa nabór specjalistów - zawieranie umów.</t>
  </si>
  <si>
    <t>20.03.2019: PW nadesłał odpowiedzi na uwagi zgłoszone w trakcie konsultacji. Trwa nabór specjalistów. (16.04.2019: bez zmian)</t>
  </si>
  <si>
    <t>20.03.2019: PW nadesłał odpowiedzi na uwagi zgłoszone w trakcie konsultacji. Trwa nabór specjalistów.</t>
  </si>
  <si>
    <t>20.03.2019: PW nadesłał odpowiedzi na uwagi zgłoszone w trakcie konsultacji.</t>
  </si>
  <si>
    <t>06.03.2019: trzykrotnie ponawiano konsultacje środowiskowe, na które nie nadsyłano odpowiedzi. Wskazuje to na bardzo niskie zainteresowanie kwalifikacjami w środowisku. MW nie dostrzega potrzeby społeczno-gospodarczej włączenia kwalifkacji do ZSK.</t>
  </si>
  <si>
    <t>Procedowanie wniosku wstrzymane do czasu zwolnienia mocy przerobowych MW.</t>
  </si>
  <si>
    <t>Prace nad wnioskiem wstrzymano do końca listopada b.r. ze względu na nieobecność pracownika, któremu przypisano wniosek.</t>
  </si>
  <si>
    <t>Koordynowanie projektów komunikacyjncych w agencji reklamowej</t>
  </si>
  <si>
    <t>KWALIFIKACJA WŁĄCZONA, FUNKCJONUJĄCA
Obwieszczenie opublikowane 07.09.2018.</t>
  </si>
  <si>
    <t>KWALIFIKACJA WŁĄCZONA, FUNKCJONUJĄCA
 Obwieszczenie opublikowane 07.09.2018.</t>
  </si>
  <si>
    <t>Najpóźniejszy termin opublikowania obwieszczenia to 31.12.2018</t>
  </si>
  <si>
    <t xml:space="preserve">Projekt obwieszczenia obecnie jest procedowany w departamencie prawnym. Przekazano uwagi do departamentu merytorycznego </t>
  </si>
  <si>
    <t>29.11 odbyło się spotkanie zespołu ekspertów; rekomendacja i tabela zgodności najpewniej zostaną przesłane do Rady Interesariuszy do 7.12.2018</t>
  </si>
  <si>
    <t>Spotkanie zespołu ekspertów zaplanowano na dzień 29.11.2018</t>
  </si>
  <si>
    <t>27.07.2020 Wniosek przydzielony do MW 
 (31.08.2020: bez zmian).</t>
  </si>
  <si>
    <t>(27.07.2020: bez zmian)</t>
  </si>
  <si>
    <t>(31.03.2020: bez zmian)</t>
  </si>
  <si>
    <t>24.08.2020: W dniu 11.08.2020 r. przekazano do RI rekomendację zespołu ekspertów dotyczącą poziomu PRK.</t>
  </si>
  <si>
    <t>28.07.2020: Przypisany poziom PRK. W trakcie przygotowywania rekomendacji.</t>
  </si>
  <si>
    <t>04.06.2020: W trakcie przypisywania poziomu PRK</t>
  </si>
  <si>
    <t>01.04.2020: Powołanie zespołu ekspertów
 (11.05.2020: bez zmian)</t>
  </si>
  <si>
    <t>01.04.2020: Powołanie zespołu ekspertów
 (21.04.2020: bez zmian)</t>
  </si>
  <si>
    <t>01.04.2020: Powołanie zespołu ekspertów</t>
  </si>
  <si>
    <t>29.01.2020: Zostali już wybrani ekspeci, którzy mają być przeszkoleni z przypisywania poziomu PRK przez IBE w dniu 27.02.2020 r. Poszkoleniu zostaną podpisane z nimi umowy.
 (18.02.2020: bez zmian)</t>
  </si>
  <si>
    <t>20.11.2019: MW zaopiniował wniosek pozytywnie w dniu 19.11.2019 r.
 (31.12.2019: bez zmian)</t>
  </si>
  <si>
    <t>20.11.2019: MW zaopiniował wniosek pozytywnie w dniu 19.11.2019 r.
 (10.12.2019: bez zmian)</t>
  </si>
  <si>
    <t>04.09.2019: trwa procedowanie umów ze specjalistami</t>
  </si>
  <si>
    <t>31.07.2019: W trakcie procedowania umów ze specjalistami</t>
  </si>
  <si>
    <t>11.06.2019: Zakończono pozyskiwanie specjalistów. Trwa analiza zgłoszeń i przygotowanie materiałów do oceny specjalistów.</t>
  </si>
  <si>
    <t>14.05.2019: Pozyskiwanie specjalistów.</t>
  </si>
  <si>
    <t>16.04.2019: Podsumowanie konsultacji środowiskowych.</t>
  </si>
  <si>
    <t>19.03.2019: MW ogłosił na portalu ZSK konsultacje środowiskowe. Opinie mają być zbierane do 10.04.2019 r.</t>
  </si>
  <si>
    <t>05.03.2019: zebrani i zweryfikowani adresaci, będą przygotowane pisma</t>
  </si>
  <si>
    <t xml:space="preserve"> Treść obwieszczenia zaakceptowana przez departament prawny. Przekazano do podpisu MW</t>
  </si>
  <si>
    <t>IBE przekazał do MW projekt obwieszczenia, który obecnie jest procedowany w departamencie prawnym. Rekomendacje dot. przypisania poziomu PRK została przyjęta przez RI podczas posiedzenia, w dniu 11.12.2018.</t>
  </si>
  <si>
    <t>IBE wspiera MW w przygotowaniu projektu obwieszczenia.</t>
  </si>
  <si>
    <t>Konsultacje środowiskowe trwały 07-20.11.2018 r.</t>
  </si>
  <si>
    <t>KWALIFIKACJA WŁĄCZONA, FUNKCJONUJĄCA
Obwieszczenie opublikowane 02.11.2018.</t>
  </si>
  <si>
    <t>KWALIFIKACJA WŁĄCZONA, FUNKCJONUJĄCA
 Obwieszczenie opublikowane 02.11.2018.</t>
  </si>
  <si>
    <t>Wyznaczono termin publikacji obwieszczenia na 05.11.2018</t>
  </si>
  <si>
    <t>Termin publikacji obwieszczenia jest w trakcie ustalania</t>
  </si>
  <si>
    <t>Obwieszczenie przygotowane we współpracy z IBE zostało przekazane do Departamentu Prawnego.
 Kolejny etap to podpis MW - rekomendacja dot. przypisania PRK została pozytywnie zaopiniowana przez RI w trybie obiegowym.</t>
  </si>
  <si>
    <t>Obwieszczenie przygotowane we współpracy z IBE zostało przekazane do Departamentu Prawnego.</t>
  </si>
  <si>
    <t>Obwieszczenie przygotowane we współpracy z IBE zostało przekazane do Departamentu Prawnego.
 Podpis MW możliwy będzie dopiero po zaopiniowaniu poziomu PRK przez RI (której posiedzenie planowane jest na koniec września).
 Zebranie RI planowane jest na 5.10.2018.</t>
  </si>
  <si>
    <t>31.08.2020: Współpraca z wnioskodawcą po pozyskaniu uwag z konsultacji środowiskowych.</t>
  </si>
  <si>
    <t>08.06.2020: trwa nabór specjalistów. 
 (27.07.2020: bez zmian)</t>
  </si>
  <si>
    <t>08.06.2020: trwa nabór specjalistów.</t>
  </si>
  <si>
    <t>14.05.2020: PW odniósł się do przesłanych uwag. Trwa analiza proponowanych przez niego zmian i odpowiedzi.</t>
  </si>
  <si>
    <t>24.04.2020: Konsultacje środowiskowe pierwotnie w terminie 23.01-19.02.2020 r. nie przyniosły rezultatu, były ponawiane metodą telefoczną przez pracowników MW do 24.03.2020 r. Podsumowanie i zestawienie opinii przekazano do PW.</t>
  </si>
  <si>
    <t>11.03.2020: Konsultacje środowiskowe pierwotnie w terminie 23.01-19.02.2020 r. nie przyniosły rezultatu, są ponawiane metodą telefoczną przez pracowników MW. (31.03.2020: bez zmian)</t>
  </si>
  <si>
    <t>11.03.2020: Konsultacje środowiskowe pierwotnie w terminie 23.01-19.02.2020 r. nie przyniosły rezultatu, są ponawiane metodą telefoczną przez pracowników MW.</t>
  </si>
  <si>
    <t>23.01.2020: Konsultacje środowiskowe w terminie 23.01-19.02.2020 r.</t>
  </si>
  <si>
    <t>08.06.2020: Wybrano ekspertów, trwa zawieranie umów. Spodziewany termin spotkania zespołu ekspertów - lipiec 2020 r. 
 (31.08.2020: bez zmian)</t>
  </si>
  <si>
    <t>08.06.2020: Wybrano ekspertów, trwa zawieranie umów. Spodziewany termin spotkania zespołu ekspertów - lipiec 2020 r. 
 (27.07.2020: bez zmian)</t>
  </si>
  <si>
    <t>14.05.2020: PW przysłał poprawiony wniosek w dniu 27.04.2020. Trwa analizowanie zmian przez MW. Następnie karta oceny (opinia pozytywna) zostanie przedstawiona MW.</t>
  </si>
  <si>
    <t>12.12.2019: na dzień 13.12.2019 zaplanowano spotkanie konsultacyjne MW-PW-przedstawiciele środowiska. Celem spotkania jest wyjaśnienie wątpliwości dotyczących 5 kwalifikacji złożonych przez PW. Równolegle trwa opiniowanie wniosku przez specjalistów. (08.01.2020: bez zmian)</t>
  </si>
  <si>
    <t>31.08.2020: Współpraca z PW po pozyskaniu uwag z konsultacji środowiskowych. Brak odpowiedzi ze strony PW.</t>
  </si>
  <si>
    <t>08.07.2020: Trwa nabór specjalistów we współpracy z Sektorową Radą Kompetencji. 
 (27.07.2020: bez zmian)</t>
  </si>
  <si>
    <t>08.06.2020: Konsultacje środowiskowe do dnia 28.06.2020 r.</t>
  </si>
  <si>
    <t>08.06.2020: Trwa nabór specjalistów we współpracy z Sektorową Radą Kompetencji. 
 (31.08.2020: bez zmian)</t>
  </si>
  <si>
    <t>08.06.2020: Trwa nabór specjalistów we współpracy z Sektorową Radą Kompetencji. 
 (27.07.2020: bez zmian)</t>
  </si>
  <si>
    <t>08.06.2020: Trwa nabór specjalistów we współpracy z Sektorową Radą Kompetencji.</t>
  </si>
  <si>
    <t>14.05.2020: Konsultacje środowiskowe realizowano do 4.05.2020 r. Trwa analizowanie nadesłanych uwag.</t>
  </si>
  <si>
    <t>24.04.2020: konsultacje środowiskowe do 4.05.2020 r.</t>
  </si>
  <si>
    <t>11.03.2020: Trwa przygotowanie do uruchomienia konsultacji - utrudnione z powodu zmian organizacyjnych w Ministerstwie. (31.03.2020: bez zmian)</t>
  </si>
  <si>
    <t>11.03.2020: Trwa przygotowanie do uruchomienia konsultacji - utrudnione z powodu zmian organizacyjnych w Ministerstwie.</t>
  </si>
  <si>
    <t>12.05.2020: Wniosek jest obecnie poprawiany przez Wnioskodawcę przed przkazaniem go do konsultacji środowiskowych. (Z informacji uzyskanych od wnioskodawcy wynika, że miał on się spotkać z IBE w celu współpracy przy poprawie opisu kwalifikacji).
 (31.08.2020: bez zmian)</t>
  </si>
  <si>
    <t>12.05.2020: Wniosek jest obecnie poprawiany przez Wnioskodawcę przed przkazaniem go do konsultacji środowiskowych. 
 (29.07.2020: bez zmian)</t>
  </si>
  <si>
    <t>12.05.2020: Wniosek jest obecnie poprawiany przez wnioskodawcę przed przkazaniem go do konsultacji środowiskowych. MW zamierza zwrócić się do IBE o pomoc oprzeprowadzenie konsultacji środowiskowych w jego imieniu. (05.06.2020: bez zmian)</t>
  </si>
  <si>
    <t>12.05.2020: Wniosek jest obecnie poprawiany przez wnioskodawcę przed przkazaniem go do konsultacji środowiskowych. MW zamierza zwrócić się do IBE o pomoc oprzeprowadzenie konsultacji środowiskowych w jego imieniu.</t>
  </si>
  <si>
    <t>29.01.2020: MW zwróci się do IBE o pomoc oprzeprowadzenie konsultacji środowiskowych w jego imieniu. (24.04.2020: bez zmian)</t>
  </si>
  <si>
    <t>29.01.2020: MW zwróci się do IBE o pomoc oprzeprowadzenie konsultacji środowiskowych w jego imieniu. (09.03.2020: bez zmian)</t>
  </si>
  <si>
    <t>29.01.2020: MW zwróci się do IBE o pomoc oprzeprowadzenie konsultacji środowiskowych w jego imieniu.</t>
  </si>
  <si>
    <t>03.10.2019: Prace nad wnioskiem wstrzymane z powodu innych zadań. (12.11.2019: bez zmian)</t>
  </si>
  <si>
    <t>21.04.2020: W ministerstwie trwają zmiany organizacyjne (formułowanie nowej struktury organizacyjnej) związane z przekształceniem dawnych ministerstw: Energii i Środowiska na nowe Klimatu i Środowiska. W MK znalazły się działy administracyjne: Energia i Klimat. Po zatwierdzeniu nowej struktury organizacyjnej MK wyznaczy departamenty i osoby, które będą zajmowały się rozpatrywaniem wniosków. 
 Informacje pozyskane w dniu 08.07.2020: Prace nad strukturą organizacyjną dobiegają końca, jedak z powodu okresu urlopowego mogą się przedłużyć. MW poinformuje IBE, kiedy zostaną zakończone. Ze względu na urlop Pana Kamila ponowny kontakt w pierwszym tygodniu września.
 (24.08.2020: bez zmian).</t>
  </si>
  <si>
    <t>21.04.2020: W ministerstwie trwają zmiany organizacyjne (formułowanie nowej struktury organizacyjnej) związane z przekształceniem dawnych ministerstw: Energii i Środowiska na nowe Klimatu i Środowiska. W MK znalazły się działy administracyjne: Energia i Klimat. Po zatwierdzeniu nowej struktury organizacyjnej MK wyznaczy departamenty i osoby, które będą zajmowały się rozpatrywaniem wniosków. 
 Informacje pozyskane w dniu 08.07.2020: Prace nad strukturą organizacyjną dobiegają końca, jedak z powodu okresu urlopowego mogą się przedłużyć. MW poinformuje IBE, kiedy zostaną zakończone. Ze względu na urlop Pana Kamila umówiłam się na telefon w tygodniu 17-21.08.2020 r.
 (27.07.2020: bez zmian).</t>
  </si>
  <si>
    <t>21.04.2020: W ministerstwie trwają obecnie zmiany organizacyjne (formułowanie nowej struktury organizacyjnej) związane z przekształceniem dawnych ministerstw: Energii i Środowiska na nowe Klimatu i Środowiska. W MK znalazły sie działy administracyjne: Energia i Klimat. Po zatwierdzeniu nowej struktury organizacyjnej MK wyznaczy departamenty i osoby, które będą zajmowały się rozpatrywaniem wniosków.
 (04.06.2020: bez zmian)</t>
  </si>
  <si>
    <t>21.04.2020: W ministerstwie trwają obecnie zmiany organizacyjne (formułowanie nowej struktury organizacyjnej) związane z przekształceniem dawnych ministerstw: Energii i Środowiska na nowe Klimatu i Środowiska. W MK znalazły sie działy administracyjne: Energia i Klimat. Po zatwierdzeniu nowej struktury organizacyjnej MK wyznaczy departamenty i osoby, które będą zajmowały się rozpatrywaniem wniosków.
 (11.05.2020: bez zmian)</t>
  </si>
  <si>
    <t>21.04.2020: W ministerstwie trwają obecnie zmiany organizacyjne (formułowanie nowej struktury organizacyjnej) związane z przekształceniem dawnych ministerstw: Energia i Środowiska na nowe Klimatu i Środowiska. W MK znalazły sie działy administracyjne: Energia i Klimat. Po zatwierdzeniu nowej struktury organizacyjnej MK wyznaczy departamenty i osoby, które będą zajmowały się rozpatrywaniem wniosków.</t>
  </si>
  <si>
    <t>01.04.2020: : MW przekazał infroamcję, że według opinii Departamentów Ministerstwa Klimatu kwalifikacja nie znajduje się w obszarze merytorycznym Ministerstwa Klimatu. Wskazali MRiRW.</t>
  </si>
  <si>
    <t>19.02.2020: W trakcie wyboru departamentu merytorycznego. 
 (10.03.2020: bez zmian)</t>
  </si>
  <si>
    <t>19.02.2020: W trakcie wyboru departamentu merytorycznego. Umówiony kontakt 28.02 br. dot. ustalenia terminu szkolenia z rozptrywania wniosków ZSK</t>
  </si>
  <si>
    <t>17.12.2019: w dniu 12.12.2019 r., za pośrednictwem systemu informatycznego Zintegrowanego Rejestru Kwalifikacji, został przekazany do Ministerstwa Klimatu poprawny formalnie wniosek o włączenie do ZSK kwalifikacji rynkowej „Monitorowanie oddziaływania zakładu przemysłu nawozowego na środowisko” wraz z wnioskiem o nadanie uprawnienia do certyfikowania tej kwalifikacji, złożony przez Stowarzyszenie Inżynierów i Techników Przemysłu Chemicznego.</t>
  </si>
  <si>
    <t>KWALIFIKACJA WŁĄCZONA
 Obwieszczenie zostało opublikowane w dniu 21.05.2019 r.
 01.08.2019: została wydana decyzja przez MW o nadanie uprawnień IC - Centrum Naukowo-Badawcze Ochrony Przeciwpożarowej - PIB. W dniu 10.07.2019 MW wysłał pismo w tej sprawie wnioskodawcy.
 28.08.2020: Urzędnik odpowiedzialny na urlopie do 07.09</t>
  </si>
  <si>
    <t>KWALIFIKACJA WŁĄCZONA
 Obwieszczenie zostało opublikowane w dniu 21.05.2019 r.
 01.08.2019: została wydana decyzja przez MW o nadanie uprawnień IC - Centrum Naukowo-Badawcze Ochrony Przeciwpożarowej - PIB. W dniu 10.07.2019 MW wysłał pismo w tej sprawie wnioskodawcy.</t>
  </si>
  <si>
    <t>KWALIFIKACJA WŁĄCZONA
 Obwieszczenie zostało opublikowano w dniu 21.05.2019 r.
 01.08.2019: została wydana decyzja przez MW o nadanie uprawnień IC - Centrum Naukowo-Badawcze Ochrony Przeciwpożarowej - PIB. W dniu 10.07.2019 MW wysłał pismo w tej sprawie wnioskodawcy.</t>
  </si>
  <si>
    <t>KWALIFIKACJA WŁĄCZONA
 Obwieszczenie zostało opublikowano w dniu 21.05.2019 r.</t>
  </si>
  <si>
    <t>14.05.2019: obwieszczenie oczekuje na publikację w Monitorze Polskim. Data skierowania obwieszczenia do RCL - 08.05.2019 r. Najpóźniejszy termin publikacji określono na 21.05.2019 r.</t>
  </si>
  <si>
    <t>04.02.2019: projekt obwieszczenia o włączeniu kwalifikacji do ZSK jest procedowany w Departamencie Prawnym. (16.04.2019: bez zmian)</t>
  </si>
  <si>
    <t>04.02.2019 projekt obwieszczenia o włączeniu kwalifikacji do ZSK jest procedowany w Departamencie Prawnym. (03.04.2019: bez zmian)</t>
  </si>
  <si>
    <t>04.02.2019 projekt obwieszczenia o włączeniu kwalifikacji do ZSK jest procedowany w Departamencie Prawnym.</t>
  </si>
  <si>
    <t>04.02.2019: projekt obwieszczenia o włączeniu kwalifikacji do ZSK jest procedowany w Departamencie Prawnym.</t>
  </si>
  <si>
    <t>Rekomendacja dotycząca przypisania poziomu PRK została podjęta przez RI w trybie obiegowym w dniu 11.01.2019.</t>
  </si>
  <si>
    <t>MW zdecydował o zasięgnięciu opinii MNiSW w celu potwierdzenia zgodności rekomendacji wydanej przez ZE</t>
  </si>
  <si>
    <t>Zespół ekspertów przypisał poziom PRK. Trwają prace nad przygotowaniem treści rekomendacji dla RI (z udziałem pracwników IBE). Równolegle przygotowany został projekt obwieszczenia</t>
  </si>
  <si>
    <t>Spotkanie zespołu ekspertów zaplanowano na 10.12.2018 r.</t>
  </si>
  <si>
    <t>Wnioski przekazane do MW wraz z opiniami specjalistów (pozytywne z zastrzeżeniami) oraz informacją o wysokim priorytecie sprawy.
 5.11 b.r. odbyło się spotkanie robocze MW, MK i IBE dot. 7 kwalifikacji pożarniczych i kosztów związanych z umową z PZZJ.</t>
  </si>
  <si>
    <t>Wnioski przekazane do MW wraz z opiniami specjalistów (pozytywne z zastrzeżeniami) oraz informacją o wysokim priorytecie sprawy.</t>
  </si>
  <si>
    <t>Trwa opiniowanie przez specjalistów. Równocześnie prowadzony jest nabór ekspertów. 
 5.11 odbędzie się spotkanie robocze MW, MK i IBE dot. 7 kwalifikacji pożarniczych i kosztów PZZJ.</t>
  </si>
  <si>
    <t>Trwa opiniowanie przez specjalistów. Równocześnie prowadzony jest nabór ekspertów.</t>
  </si>
  <si>
    <t>Od dnia 21.08.2018 do 15.10.2018 trwają konsultacje środowiskowe. Równocześnie prowadzony jest nabór specjalistów.</t>
  </si>
  <si>
    <t>Montaż i konserwacja zabezpieczeń przeciwpożarowych - dźwiękowe systemy ostrzegawsze (DSO)</t>
  </si>
  <si>
    <t>Od dnia 21.08.2018 do 15.10.2018 trwały konsultacje środowiskowe. Równocześnie prowadzony jest nabór specjalistów.</t>
  </si>
  <si>
    <t>KWALIFIKACJA WŁĄCZONA
 Obwieszczenie zostało opublikowane w dniu 21.05.2019 r.
 01.08.2019: została wydana decyzja przez MW o nadanie uprawnień IC - Centrum Naukowo-Badawcze Ochrony Przeciwpożarowej - PIB. W dniu 10.07.2019 MW wysłał pismo w tej sprawie wnioskodawcy. 
 28.08.2020: Bez zmian</t>
  </si>
  <si>
    <t>Wnioskodawca nie poprawił braków formalnych w ciągu 30 dni. Wnioskowi nie nadano dalszego biegu. 27.03.2020 r. zakończono ocenę formalną wniosku.</t>
  </si>
  <si>
    <t>21.05.2019: KWALIFIKACJA WŁĄCZONA
 Obwieszczenie zostało opublikowane w Monitorze Polskim w dniu 21.05.2019 r.
 01.08.2019: została wydana decyzja przez MW o nadanie uprawnień IC - Centrum Naukowo-Badawcze Ochrony Przeciwpożarowej - PIB. W dniu 10.07.2019 MW wysłał pismo w tej sprawie wnioskodawcy.
 28.08.2020: Urzędnik odpowiedzialny na urlopie do 07.09 "</t>
  </si>
  <si>
    <t>21.05.2019: KWALIFIKACJA WŁĄCZONA
 Obwieszczenie zostało opublikowane w Monitorze Polskim w dniu 21.05.2019 r.
 01.08.2019: została wydana decyzja przez MW o nadanie uprawnień IC - Centrum Naukowo-Badawcze Ochrony Przeciwpożarowej - PIB. W dniu 10.07.2019 MW wysłał pismo w tej sprawie wnioskodawcy. "</t>
  </si>
  <si>
    <t>21.05.2019: Obwieszczenie o włączeniu kwalifikacji opublikowano w Monitorze Polskim w dniu 21.05.2019 r.
 "KWALIFIKACJA WŁĄCZONA
 Obwieszczenie zostało opublikowano w dniu 21.05.2019 r.
 01.08.2019: została wydana decyzja przez MW o nadanie uprawnień IC - Centrum Naukowo-Badawcze Ochrony Przeciwpożarowej - PIB. W dniu 10.07.2019 MW wysłał pismo w tej sprawie wnioskodawcy. "</t>
  </si>
  <si>
    <t>21.05.2019: Obwieszczenie o włączeniu kwalifikacji opublikowano w Monitorze Polskim w dniu 21.05.2019 r.</t>
  </si>
  <si>
    <t>04.02.2019 projekt obwieszczenia o włączeniu kwalifikacji do ZSK jest procedowany w Departamencie Prawnym. (16.04.2019: bez zmian)</t>
  </si>
  <si>
    <t>Wnioski przekazane do MW wraz z opiniami specjalistów (pozytywne z zastrzeżeniami) oraz informacją o wysokim priorytecie sprawy.
 5.11 odbyło się spotkanie robocze MW, MK i IBE dot. 7 kwalifikacji pożarniczych i kosztów PZZJ</t>
  </si>
  <si>
    <t>Montaż i konserwacja zabezpieczeń przeciwpożarowych – systemy sygnalizacji pożarowej (SSP) i sterowania urządzeniami przeciwpożarowymi</t>
  </si>
  <si>
    <t>31.08.2020: RI zgłosiła wątpliwości dotyczące treści wniosku; dopiero po ich wyjaśnieniu wyda opinię dot. przypisanego poziomu PRK. PW poprosił MW o czas na odpowiedź do 10.09.2020: MW przystał na prośbę PW.</t>
  </si>
  <si>
    <t>08.06.2020: RI zgłosiła wątpliwości dotyczące treści wniosku, dopiero po ich wyjaśnieniu wyda opinię dot. przypisanego poziomu PRK. PW otrzymał termin na dostarczenie odpowiedzi w tej sprawie do dnia 05.06.2020 r., jednak nie przysłał jeszcze odpowiedzi. Pracownicy MW monitują w tej sprawie. 
 (27.07.2020: bez zmian)</t>
  </si>
  <si>
    <t>08.06.2020: RI zgłosiła wątpliwości dotyczące treści wniosku, dopiero po ich wyjaśnieniu wyda opinię dot. przypisanego poziomu PRK. PW otrzymał termin na dostarczenie odpowiedzi w tej sprawie do dnia 5.06.2020 r., jednak nie przysłał jeszcze odpowiedzi. Pracownicy MW monitują w tej sprawie.</t>
  </si>
  <si>
    <t>10.03.2020: Dnia 04.03.2020 r. Rada Interesariuszy poinformowała MW, że od listopada 2019 r. nie zaopiniowała rekomendacji zespołu ekspertów i wstrzymuje się z wydaniem opinii. (31.03.2020: bez zmian)</t>
  </si>
  <si>
    <t>10.03.2020: Dnia 04.03.2020 r. Rada Interesariuszy poinformowała MW, że od listopada 2019 r. nie zaopiniowała rekomendacji zespołu ekspertów i wstrzymuje się z wydaniem opinii.</t>
  </si>
  <si>
    <t>12.11.2019: Rekomendacja zespołu ekspertów została przekazana do Rady Interesariuszy (27.01.2020: bez zmian)</t>
  </si>
  <si>
    <t>12.11.2019: Rekomendacja zespołu ekspertów została przekazana do Rady Interesariuszy (31.12.2019: bez zmian)</t>
  </si>
  <si>
    <t>12.11.2019: Rekomendacja zespołu ekspertów została przekazana do Rady Interesariuszy (09.12.2019: bez zmian)</t>
  </si>
  <si>
    <t>30.09.2019: Dnia 03.09.2019 r. odbyło się pierwsze spotkanie Zespołu Ekspertów. W ostatniej dekadzie września 2019 r. odbyło się drugie spotkanie zespołu ekspertów. Obecnie eksperci indywidualnie pracują nad propozycją przypisania poziomu PRK do kwalifikacji. Planowany termin przekazania rekomendacji do Rady Interesariuszy - pierwsza połowa października 2019 r.</t>
  </si>
  <si>
    <t>16.09.2019: W dniu 03.09.2019 r. odbyło się pierwsze spotkanie zespołu ekspertów. W ostatniej dekadzie września 2019 r. odbędzie się drugie spotkanie zespołu ekspertów w czasie, którego zostanie przygotowana rekomendacja. Planowany termin przekazania rekomendacji do Rady Interesariuszy pierwsza połowa października 2019 r.</t>
  </si>
  <si>
    <t>03.09.2019: W dniu 03.09.2019 r. odbyło się pierwsze spotkanie Zespołu Ekspertów. Ze względu na możliwości i ograniczenia członków Zespołu kolejne spotkania odbędą się na przestrzeni września, z planowanym terminem przekazania rekomendacji ws. PRK do Rady Interesariuszy w początku października 2019 r.</t>
  </si>
  <si>
    <t>29.07.2019: MW pozytywnie rozpatrzył wniosek. Praca zespołu ekspertów planowana jest w tygodniu 5-11.08.2019 r.</t>
  </si>
  <si>
    <t>15.07.2019: wniosek został pozytywnie oceniony przez MW. Ekspert został wybrany, ale nie została jeszcze zawarta z nim umowa.</t>
  </si>
  <si>
    <t>02.07.2019: Specjalista przygytował opinię pod koniec czerwca. W mininisterstwie trwa nabór ekspertów.</t>
  </si>
  <si>
    <t>10.06.2019: W dniu 30.05.2019 r. podpisano umowę ze specjalistą. Umowa przewiduje 21 dni na wydanie opinii. MW przygotowuje się do wyboru ekspertów do zespołu ekspertów.</t>
  </si>
  <si>
    <t>15.05.2019: umowa ze specjalistą została podpisana, ale prace specjalisty prawdopodobnie zaczną się w trzeciej dekadzie maja. Czas przewidziany na wydanie opinii przez specjalistę to 21 dni. MW przygotowuje się do wyboru ekspertów do zespołu ekspertów.</t>
  </si>
  <si>
    <t>17.04.2019: umowa ze specjalistą uzyskała akceptację w MIiR. W związku z dłuższym niż zakładano przygotowywaniem umowy jest prognozowane, że praca specjalisty będzie trwała nie do końca kwietnia, ale będzie się toczyła też w maju.</t>
  </si>
  <si>
    <t>03.04.2019: umowa ze specjalistą zostanie podpisana w tygodniu 01-05.04.2019 lub 08-12.04.2019. Umowa przewiduje 3 tygodnie na wydanie opinii, ale MW zakłada, że uda się uzyskać opinię w krótszym czasie, tak żeby otrzymać opinię do końca 04.2019.</t>
  </si>
  <si>
    <t>05.03.2019: zakończył się nabór specjalistów, ale nie rozpoczęli oni jeszcze pracy.</t>
  </si>
  <si>
    <t>19.02.2019: Trwa wydłużony w stosunku do planów nabór specjalistów - aktualny termin zakońćzenia naboru to 28.02.2019.</t>
  </si>
  <si>
    <t>konsultacje trwają od 20.11.do 20.12.2018</t>
  </si>
  <si>
    <t>Montowanie drewnianych posadzek i okładzin ścian</t>
  </si>
  <si>
    <t>31.08.2020: PW odniósł się do uwag po spotkaniu zespołu ekspertów. MW oczekuje na przekazanie pełnej dokumentacji wniosku od komórki organizacyjnej w departamencie budownictwa, która wcześniej rozpatrywała wniosek.</t>
  </si>
  <si>
    <t>27.07.2020: Spotkanie zespołu ekspertów, moderowane przez IBE, zostało zrealizowane w dniu 13.07.2020 r.</t>
  </si>
  <si>
    <t>08.06.2020: Powołano ekspertów, trwa ustalanie terminu spotkania zespołu.</t>
  </si>
  <si>
    <t>10.03.2020: Wniosek został oceniony pozytywnie przez MW. Wybrano ekspertów do pracy w zespole ekspertów, ale nie zawarto z nimi umów. Brak zawarcia umów z ekspertami wynikał z ustalania organizacji pracy w ministerstwie. Od marca wniosek rozpatruje nowy departament. (31.03.2020: bez zmian)</t>
  </si>
  <si>
    <t>10.03.2020: Wniosek został oceniony pozytywnie przez MW. Wybrano ekspertów do pracy w zespole ekspertów, ale nie zawarto z nimi umów. Brak zawarcia umów z ekspertami wynikał z ustalania organizacji pracy w ministerstwie. Od marca wniosek rozpatruje nowy departament.</t>
  </si>
  <si>
    <t>27.01.2020: Wniosek został oceniony pozytywnie przez MW. Wybrano ekspertów do pracy zespołu ekspertów, ale nie zawarto z nimi umów.</t>
  </si>
  <si>
    <t>31.12.2019: Wniosek został oceniony pozytywnie przez MW. Wybrano już ekspertów do pracy zespołu ekspertów. Planowane jest, że prace zespołu ekspertów rozpoczną się w ciągu miesiąca.</t>
  </si>
  <si>
    <t>09.12.2019: Wniosek został oceniony pozytywnie przez MW. Wybrano już ekspertów do pracy zespołu ekspertów.</t>
  </si>
  <si>
    <t>16.09.2019: Trwa nabór specjalistów. Podpisywanie umów ze specjalistami. 
 (30.09.2019: bez zmian)</t>
  </si>
  <si>
    <t>16.09.2019: Trwa podpisywanie umów ze specjalistami.</t>
  </si>
  <si>
    <t>03.09.2019: Trwa pozyskiwanie specjalistów.</t>
  </si>
  <si>
    <t>29.07.2019: Po wewnętrznej analizie w ministerstwie ustalono, że Minister Inwestycji i Rozwoju jest MW do rozpatrzenia wniosku. Trwają przygotowania do konsultacji środowiskowych.</t>
  </si>
  <si>
    <t>15.07.2019: trwają przygotowania do konsultacji środowiskowych. Przygotowania natrafiają na utrudnienia związane z okresem wakacyjnym</t>
  </si>
  <si>
    <t>02.07.2019: pracownicy rozpatrujący wniosek analizują wniosek</t>
  </si>
  <si>
    <t>KWALIFIKACJA WŁĄCZONA, FUNKCJONUJĄCA
 Obwieszczenie zostało opublikowane w dniu 29.12.2018 r.
 14.05.2019: podpisano umowę z PZZJ (Grupa Gomułka)</t>
  </si>
  <si>
    <t>KWALIFIKACJA WŁĄCZONA 
 Obwieszczenie zostało opublikowane w dniu 29.12.2018 r.
 14.05.2019: Projekt umowy przesłano do podpisu PZZJ (Grupa Gomułka)</t>
  </si>
  <si>
    <t>KWALIFIKACJA WŁĄCZONA 
 Obwieszczenie zostało opublikowane w dniu 29.12.2018 r.
 21.03.2019 r. - Przekazano projekt umowy uzgodniony z PZZJ (Grupa Gumułka) do DP MC
 (16.04.2019: bez zmian)</t>
  </si>
  <si>
    <t>KWALIFIKACJA WŁĄCZONA 
 Obwieszczenie zostało opublikowane w dniu 29.12.2018 r.
 21.03.2019 r. - Przekazano projekt umowy uzgodniony z PZZJ (Grupa Gumułka) do DP MC</t>
  </si>
  <si>
    <t>28. wybór i podpisywanie umowy z PZZJ</t>
  </si>
  <si>
    <t xml:space="preserve">Zespół ekspertów przypisał poziom PRK. Rekomendację przekazano do zaopiniowania RI w trybie obiegowym.
Wybrano PZZJ
</t>
  </si>
  <si>
    <t>Trwa oczekiwanie na akceptację przez Departament Budżetowy wniosku dot. powołania zespołu ekspertów. 
 Przygotowano zarządzenie dot. powołania ZE. 
 Wybrano PZZJ.
 Spotkanie Zespołu ekspertów jest zaplanowane na 11.12.2018</t>
  </si>
  <si>
    <t>15. po pozytywnej ocenie wniosku - pozyskiwanie ekspertów</t>
  </si>
  <si>
    <t>Trwa oczekiwanie na akceptację przez Departament Budżetowy wniosku dot. powołania zespołu ekspertów. 
 Przygotowano zarządzenie dot. powołania ZE. 
 Wybrano PZZJ.</t>
  </si>
  <si>
    <t>Trwa oczekiwanie na akceptację przez Departament Budżetowy wniosku dot. powołania zespołu ekspertów.</t>
  </si>
  <si>
    <t>Trwa naliza zgłoszeń kandydatów do ZE.
 Na dzień 22.11 zaplanowano spotkanie MC-PZZJ-IC ze wsparciem IBE.</t>
  </si>
  <si>
    <t>Trwa naliza zgłoszeń kandydatów do ZE.
 W dniu 05.10.2018 wysłano pismo do instytucji nadzorowanych MC z prośbą o wytypowanie kandydatur do zespołu ekspertów. Termin odpowiedzi określono na 19.10.2018 r. Trwa powoływanie członków ZE.</t>
  </si>
  <si>
    <t>Trwa naliza zgłoszeń kandydatów do ZE.
 W dniu 05.10.2018 wysłano pismo do instytucji nadzorowanych MC z prośbą o wytypowanie kandydatur do zespołu ekspertów. Termin odpowiedzi do 19.10.2018 r.</t>
  </si>
  <si>
    <t>W dniu 05.10.2018 wysłano pismo do instytucji nadzorowanych MC z prośbą o wytypowanie kandydatur do zespołu ekspertów. Termin odpowiedzi do 19.10.2018 r.</t>
  </si>
  <si>
    <t>05.10.2018 wysłano pismo do instytucji nadzorowanych MC z prośbą o wytypowanie kandydatur do zespołu ekspertów</t>
  </si>
  <si>
    <t>Zebrano opinie specjalistów i stanowisko wnioskodawcy.
 Przygotowywanie rekomendacji dla MW.</t>
  </si>
  <si>
    <t>Montowanie manualne komponentów elektrycznych i elektronicznych</t>
  </si>
  <si>
    <t>01.07.2019: Pracownik ministerstwa zakłada, że do dnia 05.07.2019 MW zakwestionuje swoją właściwość do rozpatrzenia wniosku.
 W dalszym ciągu pozostaje aktualna informacja "Pracownik ME poinformował, że przewiduje, że wniosek ostatecznie prawdopodobnie trafi do ME, ale pracownik już teraz zakłada, że wniosek zostanie rozpatrzony przez ME negatywnie".</t>
  </si>
  <si>
    <t>21.04.2020: W ministerstwie trwają obecnie zmiany organizacyjne (formułowanie nowej struktury organizacyjnej) związane z przekształceniem dawnych ministerstw: Energii i Środowiska na nowe Klimatu i Środowiska. W MK znalazły sie działy administracyjne: Energia i Klimat. Po zatwierdzeniu nowej struktury organizacyjnej MK wyznaczy departamenty i osoby, które będą zajmowały się rozpatrywaniem wniosków.</t>
  </si>
  <si>
    <t>31.03.2020: Wniosek znajdował się dotychczas w Departamencie Elektroenergetyki i Ciepłownictwa w Ministerstwie Energii. Departament ten znajdował się następnie w Ministerstwie Aktywów Państwowych. Na podstawie rozporządzenia Rady Ministrów z dnia 20 marca 2020 r. departament został przeniesiony do Ministerstwa Klimatu. Prawdopodobnie Minister Klimatu jest MW do rozpatrzeniu wniosku. Możliwe, że wniosek zostanie merytorycznie rozpatrzony przez inny departament Ministerstwa Klimatu niż Departament Elektroenergetyki i Ciepłownictwa.</t>
  </si>
  <si>
    <t>31.12.2019: Wniosek znajdował się dotychczas w Departamencie Elektroenergetyki i Ciepłownictwa w Ministerstwie Energii, Departament ten znajduje się teraz w Ministerstwie Aktywów Państwowych, z informacji pozyskanych od pracownika ministerstwa wynika, że departament ma docelowo znajdować się w Ministerstwie Klimatu. Pracownik liczy, że w najbliższym czasie minister zakwestionuje swoją właściwość do rozpatrzenia wniosku, uzależnione to jest od tego kiedy wejdzie w życie nowelizacja ustawy o działach administracji rządowej.</t>
  </si>
  <si>
    <t>31.12.2019: Wniosek znajdował się dotychczas w Departamencie Elektroenergetyki i Ciepłownictwa w Ministerstwie Energii, Departament ten znajduje się teraz w Ministerstwie Aktywów Państwowych, z informacji pozyskanych od pracownika ministerstwa wynika, że departament ma docelowo znajdować się w Ministerstwie Klimatu. Pracownik liczy, że w najbliższym czasie minister zakwestionuje swoją właściwość do rozpatrzenia wniosku, uzależnione to jest od tego kiedy zostanie ogłoszona ustawa o działach administracji rządowej.</t>
  </si>
  <si>
    <t>10.12.2019: W związku z tym, że wniosek znajdował się dotychczas w Departamencie Elektroenergetyki i Ciepłownictwa w Ministerstwie Energii, ale Departament ten znajduje się teraz w Ministerstwie Aktywów Państwowych (nie ma jeszcze regulaminu organizacyjnego), ale możliwe, że niedługo zostanie przeniesiony do Ministerstwa Klimatu lub Ministerstwa Rozwoju, pracownik ministerstwa wstrzymuje się z podejmowaniem działań mających na celu zakwestionowanie właściwości ministra do rozpatrzenia wniosku.</t>
  </si>
  <si>
    <t>01.10.2019: Pracownik Ministerstwa Energii zakłada, że ME zakwestionuje swoją właściwość do rozpatrzenia wniosku do 04.10.2019 r. Dnia 30.09.2019 r. z pracownikiem ministerstwa spotkał się przedstawiciel PW, obie strony stwierdziły, że ME nie jest MW do rozpatrzenia wniosku.
 W dalszym ciągu pozostaje aktualna informacja "Pracownik ME poinformował, że przewiduje, że wniosek ostatecznie prawdopodobnie trafi do ME, ale pracownik już teraz zakłada, że wniosek zostanie rozpatrzony przez ME negatywnie".</t>
  </si>
  <si>
    <t>05.09.2019: Pomimo wielokrotnych zapewnień, że ME zakwestionuje swoją właściwość do rozpatrzenia wniosku, w dalszym ciągu do tego nie doszło
 W dalszym ciągu pozostaje aktualna informacja "Pracownik ME poinformował, że przewiduje, że wniosek ostatecznie prawdopodobnie trafi do ME, ale pracownik już teraz zakłada, że wniosek zostanie rozpatrzony przez ME negatywnie".</t>
  </si>
  <si>
    <t>30.07.2019: Pracownik ministerstwa zakłada, że do 02.08.2019 r. MW zakwestionuje swoją właściwość do rozpatrzenia wniosku.
 W dalszym ciągu pozostaje aktualna informacja "Pracownik ME poinformował, że przewiduje, że wniosek ostatecznie prawdopodobnie trafi do ME, ale pracownik już teraz zakłada, że wniosek zostanie rozpatrzony przez ME negatywnie".</t>
  </si>
  <si>
    <t>12.06.2019: Pomimo wcześniej uzyskanych informacji o planowanym podpisaniu notatki, ME nie podpisał jeszcze notatki kwestionującej jego właściwości do rozpatrzenia wniosku i wskazującej na to, że MW do rozparzenia wniosku jest MPiT. Obecnie pracownicy ministerstwa zakładają, że notatka zostanie podpisana do 19.06.2019 r. W dalszym ciągu pozostaje aktualna informacja "Pracownik ME poinformował, że przewiduje, że wniosek ostatecznie prawdopodobnie trafi do ME, ale pracownik już teraz zakłada, że wniosek zostanie rozpatrzony przez ME negatywnie". Brak podpisu notatki przez ME wynika z prośby ministra do pracowników ministerstwa o przedstawienie lepszych argumentów przemawiających za zakwestionowaniem właściwości ME do rozpatrzenia wniosku.</t>
  </si>
  <si>
    <t>17.04.2019: Pomimo wcześniej uzyskanych informacji o planowanym podpisaniu notatki, ME nie podpisał jeszcze notatki kwestionującej jego właściwości do rozpatrzenia wniosku i wskazującej na to, że MW do rozparzenia wniosku jest MPiT. W dalszym ciągu pozostaje aktualna informacja "Pracownik ME poinformował, że przewiduje, że wniosek ostatecznie prawdopodobnie trafi do ME, ale pracownik już teraz zakłada, że wniosek zostanie rozpatrzony przez ME negatywnie". (14.05.2019: bez zmian)</t>
  </si>
  <si>
    <t>17.04.2019: Pomimo wcześniej uzyskanych informacji o planowanym podpisaniu notatki, ME nie podpisał jeszcze notatki kwestionującej jego właściwości do rozpatrzenia wniosku i wskazującej na to, że MW do rozparzenia wniosku jest MPiT. W dalszym ciągu pozostaje aktualna informacja "Pracownik ME poinformował, że przewiduje, że wniosek ostatecznie prawdopodobnie trafi do ME, ale pracownik już teraz zakłada, że wniosek zostanie rozpatrzony przez ME negatywnie".</t>
  </si>
  <si>
    <t>02.04.2019: ME nie nie uznaje się za MW, prawdopodobnie w tygodniu 01.04-05.04 w ME zostanie podpisane oficjalne pismo o uznaniu ME za ministra niewłaściwego do rozpatrzenia wniosku, jako MW zostanie wskazany MPiT. Pracownik ME poinformował, że przewiduje, że wniosek ostatecznie zapewne trafi do ME, ale pracownik już teraz zakłada, że wniosek zostanie rozpatrzony przez ME negatywnie.</t>
  </si>
  <si>
    <t>19.03.2019: MPiT nie uznał się za właściwego do rozpatrzenia wniosku, zwrócił wniosek do ZRK. 12.03.2019 wniosek został przekazany do Ministra Energii. Wniosek znajduje się w departamencie koordynującym w ministerstwie, rozważane jest uznanie ME za niewłaściwego do rozpatrzenia wniosku. Pracownicy ministerstwa rozważają czy do rozpatrzenie wniosku nie jest właściwy MPiT.</t>
  </si>
  <si>
    <t>06.03.2019: po analizie stwierdzono, że wniosek znajduje się we właściwości Ministra Energii. MPiT zwróci wniosek do ZRK.</t>
  </si>
  <si>
    <t>20.02.2019: MPIT najprawdopodobniej nie jest MW dla tej kwalifikacji i odeśle w najbliższym czasie wniosek do ZRK ze wskazaniem na MIiR.</t>
  </si>
  <si>
    <t>Planowane jest spotkanie z udziałem PW, potencjalnych MW oraz IBE, którego celem jest przedyskutowanie zawartości kwalifikacji i ostateczne wskazanie MW.</t>
  </si>
  <si>
    <t>02.04.2019: ME nie nie uznaje się za MW, prawdopodobnie w tygodniu 01.04-05.04 w ME zostanie podpisane oficjalne pismo o uznaniu ME za ministra niewłaściwego do rozpatrzenia wniosku, jako MW zostanie wskazany MPiT. Pracownik ME poinformował, że przewiduje, że wniosek ostatecznie prawdopodobnie trafi do ME, ale pracownik już teraz zakłada, że wniosek zostanie rozpatrzony przez ME negatywnie.</t>
  </si>
  <si>
    <t>27.07.2020: Spotkanie zespołu ekspertów, moderowane przez IBE, zostało zrealizowane w dniu 06.07.2020 r.</t>
  </si>
  <si>
    <t>KWALIFIKACJA WŁĄCZONA, FUNKCJONUJĄCA
Obwieszczenie opublikowane 19.07.2017</t>
  </si>
  <si>
    <t>KWALIFIKACJA WŁĄCZONA, FUNKCJONUJĄCA
 Obwieszczenie opublikowane 19.07.2017</t>
  </si>
  <si>
    <t>KWALIFIKACJA WŁĄCZONA, FUNKCJONUJĄCA</t>
  </si>
  <si>
    <t>08.06.2020: Po odniesieniu się PW do uwag z konsultacji środowiskowych, wniosek przekazano do opracowania specjaliście. 
 (31.08.2020: bez zmian)</t>
  </si>
  <si>
    <t>08.06.2020: Po odniesieniu się PW do uwag z konsultacji środowiskowych, wniosek przekazano do opracowania specjaliście. 
 (27.07.2020: bez zmian)</t>
  </si>
  <si>
    <t>08.06.2020: Po otrzymaniu odniesienia PW do uwag z konsultacji środowiskowych, wniosek przekazano do opracowania specjaliście.</t>
  </si>
  <si>
    <t>10.03.2020: Wybrano specjalistę, ale nie zawarto z nim umowy. Brak zawarcia umowy ze specjalistą wynikał z ustalania organizacji pracy w ministerstwie oraz z problemem znalezienia specjalisty. Od marca wniosek rozpatruje nowy departament. (31.03.2020: bez zmian)</t>
  </si>
  <si>
    <t>10.03.2020: Wybrano specjalistę, ale nie zawarto z nim umowy. Brak zawarcia umowy ze specjalistą wynikał z ustalania organizacji pracy w ministerstwie oraz z problemem znalezienia specjalisty. Od marca wniosek rozpatruje nowy departament.</t>
  </si>
  <si>
    <t>27.01.2020: Specjalista był już wybrany, ale zrezygnował z przygotowania opinii. Ministerstwo ponownie poszukuje specjalistów.</t>
  </si>
  <si>
    <t>09.12.2019: Specjalista został wybrany, jeszcze nie podpisano z nim umowy. (31.12.2019: bez zmian)</t>
  </si>
  <si>
    <t>09.12.2019: Specjalista został wybrany, jeszcze nie podpisano z nim umowy.</t>
  </si>
  <si>
    <t>30.09.2019: Trwa nabór specjalistów. PW dokonał modyfikacji wniosku po zakończeniu konsultacji środowiskowych.</t>
  </si>
  <si>
    <t>16.09.2019: PW odniósł się do opinii specjalistów. Specjaliści analizują wniosek po modyfikacji dokonanej przez PW.</t>
  </si>
  <si>
    <t>21.08.2019: trwa oczekiwanie na odniesienie się PW do uwag zgłoszonych do treści wniosku. (03.09.2019: bez zmian)</t>
  </si>
  <si>
    <t>29.07.2019: MW pozytywnie rozpatrzył wniosek. Rozpoczęto poszukiwania ekspertów do zespołu ekspertów. Współpraca z PW w celu modyfikacji wniosku.</t>
  </si>
  <si>
    <t>15.07.2019: specjalista wydał opinię. Trwa ocena wniosku przez MW.</t>
  </si>
  <si>
    <t>02.07.2019: W ministerstwie trwa analiza wniosku i uwag uzyskanych w czasie konsultacji środowiskowych. Następnie do PW zostanie wysłane pismo z uwagami do wniosku. Trwa nabór na specjalistów oraz ekspertów.</t>
  </si>
  <si>
    <t>10.06.2019: Uwagi zebrane po konsultacjach środowiskowych w tygodniu 10-14.06.2019 mają zostać przekazane wniskodawcy.</t>
  </si>
  <si>
    <t>15.05.2019: pierwotnie konsultacje środowiskowe miały trwać do 17.05.2019, ale ze względu na małą liczbę odpowiedzi, MW planuje wydłużyć czas konsultacji.</t>
  </si>
  <si>
    <t>17.04.2019: 17.04.2019 zostało wysłane do IBE pismo o ogłoszeniu konsultacji środowiskowych, które mają trwać do 17.05.2019</t>
  </si>
  <si>
    <t>03.04.2019: w tygodniu 01-05.04.2019 zostanie podpisane pismo o konsultacjach środowiskowych</t>
  </si>
  <si>
    <t>20.03.2019: MPiT uznało się za niewłaściwe do rozpatrzenia wniosku, wniosek 12.03.2019 został przekazany do MIiR. Pracownicy ministerstwa ustalają czy MIiR jest MW.</t>
  </si>
  <si>
    <t>06.03.2019: wewnętrzna analiza wykazała wysokie podobieństwo kwalifikacji do zawodu pozostającego we właściwości Ministra Inwestycji i Rozwoju. MPiT zwróci wniosek do ZRK.</t>
  </si>
  <si>
    <t>02.07.2019: Stanowisko kwestionujące właściwość MIiR do rozpatrzenia wniosku, wskazujące jako MW MPiT zostało przekazane za pośrednictwem ZRK 28.06.2019 r. 
 Wniosek został przekazany do Ministra Koordynatora w dniu 01.07.2019 r.
 (24.08.2020: bez zmian).</t>
  </si>
  <si>
    <t>02.07.2019: Stanowisko kwestionujące właściwość MIiR do rozpatrzenia wniosku, wskazujące jako MW MPiT zostało przekazane za pośrednictwem ZRK 28.06.2019 r. 
 Wniosek został przekazany do Ministra Koordynatora w dniu 01.07.2019 r.
 (28.07.2020: bez zmian)</t>
  </si>
  <si>
    <t>02.07.2019: Stanowisko kwestionujące właściwość MIiR do rozpatrzenia wniosku, wskazujące jako MW MPiT zostało przekazane za pośrednictwem ZRK 28.06.2019 r. 
 Wniosek został przekazany do Ministra Koordynatora w dniu 01.07.2019 r.
 (03.06.2020: bez zmian)</t>
  </si>
  <si>
    <t>02.07.2019: Stanowisko kwestionujące właściwość MIiR do rozpatrzenia wniosku, wskazujące jako MW MPiT zostało przekazane za pośrednictwem ZRK 28.06.2019 r. 
 Wniosek został przekazany do Ministra Koordynatora w dniu 01.07.2019 r.
 (21.04.2020: bez zmian)</t>
  </si>
  <si>
    <t>02.07.2019: Stanowisko kwestionujące właściwość MIiR do rozpatrzenia wniosku, wskazujące jako MW MPiT zostało przekazane za pośrednictwem ZRK 28.06.2019 r. 
 Wniosek został przekazany do Ministra Koordynatora w dniu 01.07.2019 r.
 (01.04.2020: bez zmian)</t>
  </si>
  <si>
    <t>02.07.2019: Stanowisko kwestionujące właściwość MIiR do rozpatrzenia wniosku, wskazujące jako MW MPiT zostało przekazane za pośrednictwem ZRK 28.06.2019 r. 
 Wniosek został przekazany do Ministra Koordynatora w dniu 01.07.2019 r.
 (11.03.2020: bez zmian)</t>
  </si>
  <si>
    <t>02.07.2019: Stanowisko kwestionujące właściwość MIiR do rozpatrzenia wniosku, wskazujące jako MW MPiT zostało przekazane za pośrednictwem ZRK 28.06.2019 r. 
 Wniosek został przekazany do Ministra Koordynatora w dniu 01.07.2019 r.
 (20.02.2020: bez zmian)</t>
  </si>
  <si>
    <t>02.07.2019: Stanowisko kwestionujące właściwość MIiR do rozpatrzenia wniosku, wskazujące jako MW MPiT zostało przekazane za pośrednictwem ZRK 28.06.2019 r. 
 Wniosek został przekazany do Ministra Koordynatora w dniu 01.07.2019 r.
 (09.12.2019: bez zmian)</t>
  </si>
  <si>
    <t>02.07.2019: Stanowisko kwestionujące właściwość MIiR do rozpatrzenia wniosku, wskazujące jako MW MPiT zostało przekazane za pośrednictwem ZRK 28.06.2019 r. 
 Wniosek został przekazany do Ministra Koordynatora w dniu 01.07.2019 r.
 (01.10.2019: bez zmian)</t>
  </si>
  <si>
    <t>02.07.2019: Stanowisko kwestionujące właściwość MIiR do rozpatrzenia wniosku, wskazujące jako MW MPiT zostało przekazane za pośrednictwem ZRK 28.06.2019 r.. Wniosek został przekazany do Ministra Koordynatora dnia 01.07.2019 r.
 (21.08.2019: bez zmian)</t>
  </si>
  <si>
    <t>02.07.2019: Stanowisko kwestionujące właściwość MIiR do rozpatrzenia wniosku, wskazujące jako MW MPiT zostało przekazane za pośrednictwem ZRK 28.06.2019 r.. Wniosek został przekazany do Ministra Koordynatora dnia 01.07.2019 r.</t>
  </si>
  <si>
    <t>02.07.2019: Stanowisko kwestionujące właściwość MIiR do rozpatrzenia wniosku, wskazujące jako MW MPiT zostało przekazane za pośrednictwem ZRK 28.06.2019. Wniosek u Ministra Koordynatora.</t>
  </si>
  <si>
    <t>10.06.2019: Stanowisko kwestionujące właściwość MIiR do rozpatrzenia wniosku oczekuje na akcpetację przełożonych osoby, która przygotowała stanowisko.</t>
  </si>
  <si>
    <t>13.05.2019: zakończono wstępną analizę i prekonsultacje wniosku, w których wziął udział IBE. Wniosek przygotowywany jest do konsultacji środowiskowych.</t>
  </si>
  <si>
    <t>20.03.2019: wstępna analiza wskazuje na istnienie kwalifikacji uregulowanych w tym obszarze. IBE przekazało MW informację, że niezależnie od powiązań potencjalnej kwalifikacji rynkowej z kwalifikacją uregulowaną należy przeprowadzić pełną oceną wniosku. Dalsze analizy w toku. (16.04.2019: bez zmian)</t>
  </si>
  <si>
    <t>20.03.2019: wstępna analiza wskazuje na istnienie kwalifikacji uregulowanych w tym obszarze. IBE przekazało MW informację, że niezależnie od powiązań potencjalnej kwalifikacji rynkowej z kwalifikacją uregulowaną należy przeprowadzić pełną oceną wniosku. Dalsze analizy w toku. (03.04.2019: bez zmian)</t>
  </si>
  <si>
    <t>20.03.2019: wstępna analiza wskazuje na istnienie kwalifikacji uregulowanych w tym obszarze. IBE przekazało MW informację, że niezależnie od powiązań potencjalnej kwalifikacji rynkowej z kwalifikacją uregulowaną należy przeprowadzić pełną oceną wniosku. Dalsze analizy w toku.</t>
  </si>
  <si>
    <t>Wstępna analiza wskazuje na istnienie kwalifikacji uregulowanych w tym obszarze. Dalsze analizy w toku.</t>
  </si>
  <si>
    <t>Wstępna analiza wskazuje na potrzebę rozłożenia wniosku na dwie osobne kwalifikacje; dlasze analizy wewnętrzne w toku.</t>
  </si>
  <si>
    <t>KWALIFIKACJA WŁĄCZONA
 Obwieszczenie opublikowane w Monitorze Polskim w dniu 17.06.2019 r.
 21.08.2019: Nadano uprawnienia do certyfikowania podmiotowi Lovebike.
 20.02.2020 MW podpisał umowę z PZZJ - Główny Instytut Górnictwa</t>
  </si>
  <si>
    <t>KWALIFIKACJA WŁĄCZONA
 Obwieszczenie opublikowane w Monitorze Polskim w dniu 17.06.2019 r.
 21.08.2019: Nadano uprawnienia do certyfikowania podmiotowi Lovebike.
 30.01.2020: Umowa z GIG (PZZJ) jest gotowa do podpisu.</t>
  </si>
  <si>
    <t>KWALIFIKACJA WŁĄCZONA
 Obwieszczenie opublikowane w Monitorze Polskim w dniu 17.06.2019 r.
 21.08.2019: Nadano uprawnienia do certyfikowania podmiotowi Lovebike.
 12.12.2019: Podpisanie umowy z PZZJ nastąpi najprawdopodniej w styczniu 2020.</t>
  </si>
  <si>
    <t>KWALIFIKACJA WŁĄCZONA
 Obwieszczenie opublikowane w Monitorze Polskim w dniu 17.06.2019 r.
 21.08.2019: Decyzja administracyjne ws. nadania uprawnień do certyfikowania czeka na podpis MW.
 25.09.2019: trwa podpisywanie umowy z PZZJ.</t>
  </si>
  <si>
    <t>KWALIFIKACJA WŁĄCZONA
 Obwieszczenie opublikowane w Monitorze Polskim w dniu 17.06.2019 r.
 21.08.2019: Decyzja administracyjne ws. nadania uprawnień do certyfikowania czeka na podpis MW.</t>
  </si>
  <si>
    <t>KWALIFIKACJA WŁĄCZONA
 Obwieszczenie opublikowane w Monitorze Polskim w dniu 17.06.2019 r.
 01.08.2019: Dnia 27.06.2019 r. zamieszczono ogłoszenie o naborze wniosków do pełnienia roli IC. Dnia 29.07.2019 r. Wnioskodawca uzupełnił wniosek o nadanie uprawnień do certyfikowania kwalifikacji.</t>
  </si>
  <si>
    <t>KWALIFIKACJA WŁĄCZONA
 Obwieszczenie opublikowane w Monitorze Polskim w dniu 17.06.2019 r.
 03.07.2019: 27.06.2019 r. zamieszczono ogłoszenie o naborze wniosków do pełnienia roli IC. (18.07.2019: bez zmian)</t>
  </si>
  <si>
    <t>KWALIFIKACJA WŁĄCZONA
 Obwieszczenie opublikowane w dniu 17.06.2019 r.
 03.07.2019: 27.06.2019 r. zamieszczono ogłoszenie o naborze wniosków do pełnienia roli IC.</t>
  </si>
  <si>
    <t>14.06.2019: obwieszczenie oczekuje na publikację w Monitorze Polskim. Data skierowania obwieszczenia do RCL - 08.05.2019 r. Najpóźniejszy termin publikacji został określony na dzień 18.06.2019 r.</t>
  </si>
  <si>
    <t>13.05.2019: obwieszczenie oczekuje na publikację w Monitorze Polskim. Data skierowania obwieszczenia do RCL - 08.05.2019 r. Najpóźniejszy termin publikacji nie został jeszcze określony.</t>
  </si>
  <si>
    <t>03.04.2019: umowy wysłano ekspertom do podpisania. (16.04.2019: bez zmian)</t>
  </si>
  <si>
    <t>03.04.2019: umowy wysłano ekspertom do podpisania.</t>
  </si>
  <si>
    <t>20.03.2019: treść obwieszczenia jest procedowana w Departamencie Prawnym MW.</t>
  </si>
  <si>
    <t>06.03.2019: treść obwieszczenia jest procedowana w Departamencie Prawnym MW.</t>
  </si>
  <si>
    <t>20.02.2019: Na dzień 27.02.2019 zaplanowano spotkanie zespołu ekspertów. 
 W dniu 20.11.2018 RI negatywnie zaopiniowała propozycję poziomu PRK.</t>
  </si>
  <si>
    <t>W dniu 20.11.2018 RI negatywnie zaopiniowała propozycję poziomu PRK. Nad uwagami RI eksperci będą pracowali w poszerzonym składzie - ponownie powołanie ZE planowane jest na rok 2019.</t>
  </si>
  <si>
    <t>W dniu 20.11.2018 RI negatywnie zaopiniowała propozycję poziomu PRK.</t>
  </si>
  <si>
    <t>23 października odbyło się spotkanie Zespołu Ekspertów.</t>
  </si>
  <si>
    <t>Przygotowania do spotkania zespołu ekspertów (być może do 19 października)</t>
  </si>
  <si>
    <t>Specjalista sporządza opinię.</t>
  </si>
  <si>
    <t>08.07.2020: Wniosek został pozytywnie oceniony przez Radę ds. Kształcenia i Doskonalenia Kadr Kultury Fizycznej. Do zakończenia kadencji Rady (przełom czerwca i lipca 2020 r.) nie przygotowano materiałów potrzebnych MW do oceny wniosku. Prawdopodobnie nie została jeszcze powołana nowa Rada. Na chwilę obecną nie wiadomo kiedy odbędą się najbliższe posiedzenia Rady.
 W ministerstwie jest jedna osoba, która zajmuje się rozpatrywaniem wniosków o włączenie kwalifikacji rynkowych do ZSK. Oprócz obowiązków związanych z ZSK osoba ta posiada również inne zadania służbowe.
 29.07.2020: Urzędnik odpowiedzialny na urlopie do 03.08</t>
  </si>
  <si>
    <t>04.06.2020: Wniosek został pozytywnie oceniony przez Radę ds. Kształcenia i Doskonalenia Kadr Kultury Fizycznej. Trwa przygotowywanie materiałów potrzebnych MW do oceny wniosku. Na chwilę obecną nie wiadomo kiedy odbędą się najbliższe posiedzenia Rady. Kadencja Rady upływa w lipcu 2020 r.
 W ministerstwie jest jedna osoba, która zajmuje się rozpatrywaniem wniosków o włączenie kwalifikacji rynkowych do ZSK. Oprócz obowiązków związanych z ZSK osoba ta posiada również inne zadania służbowe.</t>
  </si>
  <si>
    <t>14.05.2020: Wniosek został pozytywnie oceniony przez Radę ds. Kształcenia i Doskonalenia Kadr Kultury Fizycznej. Trwa przygotowywanie materiałów potrzebnych MW do oceny wniosku. Na chwilę obecną nie wiadomo kiedy odbędą się najbliższe posiedzenia Rady.
 W ministerstwie jest jedna osoba, która zajmuje się rozpatrywaniem wniosków o włączenie kwalifikacji rynkowych do ZSK. Oprócz obowiązków związanych z ZSK osoba ta posiada również inne zadania służbowe.</t>
  </si>
  <si>
    <t>31.03.2020: Wniosek został pozytywnie oceniony przez Radę ds. Kształcenia i Doskonalenia Kadr Kultury Fizycznej. Trwa przygotowywanie materiałów potrzebnych MW do oceny wniosku.
 W związkiu z epidemią koronawirusa proces obiegu dokumentów oraz podejmowania decyzji w ministerstwie wydłużył się. (22.04.2020: bez zmian)</t>
  </si>
  <si>
    <t>31.03.2020: Wniosek został pozytywnie oceniony przez Radę ds. Kształcenia i Doskonalenia Kadr Kultury Fizycznej. Trwa przygotowywanie materiałów potrzebnych MW do oceny wniosku.
 W związkiu z epidemią koronawirusa proces obiegu dokumentów oraz podejmowania decyzji w ministerstwie wydłużył się.</t>
  </si>
  <si>
    <t>28.01.2020: Wniosek został pozytywnie oceniony przez Radę ds. Kształcenia i Doskonalenia Kadr Kultury Fizycznej. Trwa przygotowywanie materiałów potrzebnych MW do oceny wniosku. (10.03.2020: bez zmian)</t>
  </si>
  <si>
    <t>28.01.2020: Wniosek został pozytywnie oceniony przez Radę ds. Kształcenia i Doskonalenia Kadr Kultury Fizycznej. Trwa przygotowywanie materiałów potrzebnych MW do oceny wniosku. (19.02.2020: bez zmian)</t>
  </si>
  <si>
    <t>28.01.2020: Wniosek został pozytywnie oceniony przez Radę ds. Kształcenia i Doskonalenia Kadr Kultury Fizycznej. Trwa przygotowywanie materiałów potrzebnych MW do oceny wniosku.</t>
  </si>
  <si>
    <t>14.11.2019: Wniosek został pozytywnie oceniony, ale trwa oczekiwanie na dopełnienie formalności wewnątrz ministerstwa, które pozwolą na oficjalne poinformowanie o pozytywnej ocenie wniosku przez MW. (31.12.2019: bez zmian)</t>
  </si>
  <si>
    <t>14.11.2019: Wniosek został pozytywnie oceniony, ale trwa oczekiwanie na dopełnienie formalności wewnątrz ministerstwa, które pozwolą na oficjalne poinformowanie o pozytywnej ocenie wniosku przez MW. Jedną z przyczyn powodujących wydłużenie procesu wydania oceny przez MW jest proces powołania nowego rządu RP. (10.12.2019: bez zmian)</t>
  </si>
  <si>
    <t>02.10.2019: Wniosek został pozytywnie oceniony przez MW. Trwa pozyskiwanie członków Zespołu Ekspertów i podpisywanie umów.</t>
  </si>
  <si>
    <t>18.09.2019: W trakcie oceny wniosku przez MW. Dnia 23.09.2019 r. odbędzie się spotkanie Rady ds. Kształcenia i Doskonalenia Kadr Kultury Fizycznej, w czasie którego ma dojść do zaopiniowania wniosku.</t>
  </si>
  <si>
    <t>05.09.2019: W trakcie oceny wniosku przez MW. Zaopiniowanie wniosku przez Radę ds. Kształcenia i Doskonalenia Kadr Kultury Fizycznej planowane jest na drugą połowę września. Prace zespołu ekspertów planowane są na październik bądź listopad.</t>
  </si>
  <si>
    <t>02.07.2019: W trakcie oceny wniosku przez MW. Zaopiniowanie wniosku przez Radę ds. Kształcenia i Doskonalenia Kadr Kultury planowane jest na wrzesień. (30.07.2019: bez zmian)</t>
  </si>
  <si>
    <t>02.07.2019: zaopiniowanie wniosku przez Radę ds. Kształcenia i Doskonalenia Kadr Kultury planowane jest na wrzesień. (18.07.2019: bez zmian)</t>
  </si>
  <si>
    <t>02.07.2019: zaopiniowanie wniosku przez Radę ds. Kształcenia i Doskonalenia Kadr Kultury planowane jest we wrześniu.</t>
  </si>
  <si>
    <t>11.06.2019: Rada ds. Kształcenia i Doskonalenia Kadr Kultury Fizycznej dnia 31.05.2019 r. miała zaopiniować wniosek, ale nie doszło do tego. Członkowie Rady potrzebują więcej czasu na analizę wniosku.</t>
  </si>
  <si>
    <t>15.05.2019: do MW wpłynęły już opinie specjalistów. Spotkanie Rady ds. Kształcenia i Doskonalenia Kadr Kultury Fizycznej w trakcie, którego Rada będzie opiniować wniosek odbędzie się w maju lub czerwcu</t>
  </si>
  <si>
    <t>16.04.2019: zostały podpisane umowy ze specjalistami. Prace specjalistów już trwają, są zaplanowane do 26.04.2019.</t>
  </si>
  <si>
    <t>02.04.2019: wydłużono konsultacje środowiskowe. Do MW wciąż wpływają opinie pomimo tego, że w piśmie z dnia 26.02.2019 dot. konsultacji wskazano, że opinie można przesyłać do 13.03.2019. Jeszcze nie wszystkie umowy, wysłane do specjalistów w celu podpisania ich przez nich, wróciły do MW.</t>
  </si>
  <si>
    <t>20.03.2019: wydłużono konsultacje środowiskowe, do MW wpływają opinie. Wysłano umowy do odpisania przez specjalistów.</t>
  </si>
  <si>
    <t>06.03.2019: do wytypowanych podmiotów zostały wysłane prośby o wypowiedzenie się w ramach konsultacji środowiskowych, dotychczas żaden podmiot nie odpowiedział; specjaliści zostali wybrani przez MW, ale jeszcze nie zawarto z nimi umów.</t>
  </si>
  <si>
    <t>20.02.2019: MW przedstawił wytypowanym kandydatom na specjalistów propozycje opiniowowania wniosku, oczekuje na odpowiedzi. W tygodniu 18-24.02.2019 mają zostać wysłane zaproszenia do udziału w konsultacjach środowiskowych do wytypowanych podmiotów.</t>
  </si>
  <si>
    <t xml:space="preserve">21.01.2019 w trakcie wyboru specjalistów (pracownik opiniuje przedstawionych mu specjalistów) </t>
  </si>
  <si>
    <t>04.06.2020: Nie rozpoczęto prac nad wnioskiem. Wynika to z obłożenia różnego rodzaju obowiązkami jedynej osoby, która w ministerstwie zajmuje się rozpatrywaniem wniosków o włączenie kwalifikacji rynkowych do ZSK. (08.07.2020: bez zmian)</t>
  </si>
  <si>
    <t>04.06.2020: Nie rozpoczęto prac nad wnioskiem. Wynika to z obłożenia różnego rodzaju obowiązkami jedynej osoby, która w ministerstwie zajmuje się rozpatrywaniem wniosków o włączenie kwalifikacji rynkowych do ZSK.</t>
  </si>
  <si>
    <t>31.12.2019: Pozyskano specjalistów, ale nie zawarto z nimi umów. (19.02.2020: bez zmian)</t>
  </si>
  <si>
    <t>31.12.2019: Pozyskano specjalistów, ale nie zawarto z nimi umów. (28.01.2020: bez zmian)</t>
  </si>
  <si>
    <t>31.12.2019: Pozyskano specjalistów, ale nie zawarto z nimi umów.</t>
  </si>
  <si>
    <t>10.12.2019: Pozyskiwanie specjalistów rozpocznie się nie wcześniej niż w styczniu 2020 r.</t>
  </si>
  <si>
    <t>02.07.2019: na sierpień planowane jest rozpoczęcie konsutlacji środowiskowych oraz, jeżeli budżet ministerstwa na to pozwoli, prace specjalistów.
 Według wcześniej uzyskanych infromacji rozpatrywanie wniosku planowane było na 2020 r., postanowiono jednak rozpocząć prace nad wnioskiem wcześniej, ale czy kwalifikacja zostanie włączona do ZSK do końca 2019 r. nie wiadomo.</t>
  </si>
  <si>
    <t>11.06.2019: zostały wybrane środowiska do których MW zwróci się z prośbą o udział w konsultacjach środowiskowych oraz zostali wytypowani specjaliści do wydania oceny społeczno-gospodarczej potrzeby włączenia kwalifikacji do ZSK. 
 Według wcześniej uzyskanych infromacji rozpatrywanie wniosku planowane było na 2020 r., postanowiono jednak rozpocząć prace nad wnioskiem wcześniej, ale czy kwalifikacja zostanie włączona do ZSK do końca 2019 r. nie wiadomo.</t>
  </si>
  <si>
    <t>19.03.2019: wniosek został przypysany do właściwego departamentu, ale prace nad wnioskiem jeszcze się nie zaczęły. Pracownik poinfomował, że przewiduje, że rozpatrywanie wniosku w MW rozpocznie się w 2020 (15.05.2019: bez zmian)</t>
  </si>
  <si>
    <t>19.03.2019: wniosek został przypysany do właściwego departamentu, ale prace nad wnioskiem jeszcze się nie zaczęły. Pracownik poinfomował, że przewiduje, że rozpatrywanie wniosku w MW rozpocznie się w 2020 (16.04.2019: bez zmian)</t>
  </si>
  <si>
    <t>02.04.2019: wniosek został przypysany do właściwego departamentu, ale prace nad wnioskiem jeszcze się nie zaczęły. Pracownik poinfomował, że przewiduje, że rozpatrywanie wniosku w MW rozpocznie się w 2020 r.</t>
  </si>
  <si>
    <t>06.03.2019: wniosek został przypysany do właściwego departamentu, ale prace nad wnioskiem jeszcze się nie zaczęły</t>
  </si>
  <si>
    <t>14.05.2020: Jeden specjalista został wybrany, ale nie zawarto z nim umowy. Drugi specjalista jeszcze nie został wybrany. Umowy zostaną zawarte po tym, gdy w ministerstwie zostaną "uruchomione" środki potrzebne do ich zawarcia.
 W ministerstwie jest jedna osoba, która zajmuje się rozpatrywaniem wniosków o włączenie kwalifikacji rynkowych do ZSK. Oprócz obowiązków związanych z ZSK osoba ta posiada również inne zadania służbowe. (08.07.2020: bez zmian)
 29.07.2020: Urzędnik odpowiedzialny na urlopie do 03.08</t>
  </si>
  <si>
    <t>14.05.2020: Jeden specjalista został wybrany, ale nie zawarto z nim umowy. Drugi specjalista jeszcze nie został wybrany. Umowy zostaną zawarte po tym, gdy w ministerstwie zostaną "uruchomione" środki potrzebne do ich zawarcia.
 W ministerstwie jest jedna osoba, która zajmuje się rozpatrywaniem wniosków o włączenie kwalifikacji rynkowych do ZSK. Oprócz obowiązków związanych z ZSK osoba ta posiada również inne zadania służbowe. (04.06.2020: bez zmian)</t>
  </si>
  <si>
    <t>14.05.2020: Jeden specjalista został wybrany, ale nie zawarto z nim umowy. Drugi specjalista jeszcze nie został wybrany. Umowy zostaną zawarte po tym, gdy w ministerstwie zostaną "uruchomione" środki potrzebne do ich zawarcia.
 W ministerstwie jest jedna osoba, która zajmuje się rozpatrywaniem wniosków o włączenie kwalifikacji rynkowych do ZSK. Oprócz obowiązków związanych z ZSK osoba ta posiada również inne zadania służbowe.</t>
  </si>
  <si>
    <t>31.03.2020: Jeden specjalista został wybrany, ale nie zawarto z nim umowy. Drugi specjalista jeszcze nie został wybrany. Umowy zostaną zawarte po tym, gdy w ministerstwie zostaną "uruchomione" środki potrzebne do ich zawarcia.
 W związkiu z epidemią koronawirusa proces obiegu dokumentów oraz podejmowania decyzji w ministerstwie wydłużył się. (22.04.2020: bez zmian)</t>
  </si>
  <si>
    <t>31.03.2020: Jeden specjalista został wybrany, ale nie zawarto z nim umowy. Drugi specjalista jeszcze nie został wybrany. Umowy zostaną zawarte po tym, gdy w ministerstwie zostaną "uruchomione" środki potrzebne do ich zawarcia.
 W związkiu z epidemią koronawirusa proces obiegu dokumentów oraz podejmowania decyzji w ministerstwie wydłużył się.</t>
  </si>
  <si>
    <t>10.03.2020: Jeden specjalista został wybrany, ale nie zawarto z nim umowy. Drugi specjalista jeszcze nie został wybrany. Umowy zostaną zawarte po tym, gdy w ministerstwie zostaną "uruchomione" środki potrzebne do ich zawarcia.</t>
  </si>
  <si>
    <t>31.12.2019: Pozyskano jednego specjalistę - nie zawarto z nim umowy, trwa poszukiwanie kolejnego specjalisty. (19.02.2020: bez zmian)</t>
  </si>
  <si>
    <t>31.12.2019: Pozyskano jednego specjalistę - nie zawarto z nim umowy, trwa poszukiwanie kolejnego specjalisty. (28.01.2020: bez zmian)</t>
  </si>
  <si>
    <t>31.12.2019: Pozyskano jednego specjalistę - nie zawarto z nim umowy, trwa poszukiwanie kolejnego specjalisty.</t>
  </si>
  <si>
    <t>Nauczanie kompetencji komunikacyjnych wykorzystywanych w kontakcie z pacjentem i jego bliskimi</t>
  </si>
  <si>
    <t>24.04.2020: W dniu 14.04.2020 r. Pani Minister zaakceptowała wniosek. Wnioskodawca został poinformowany o ocenie pozytywnej.
 Etap powołania zespołu ekspertów i przypisania poziomu PRK nie może być obecnie przeprowadzony ze względu na sytuację epidemiczną. 
 (29.07.2020)</t>
  </si>
  <si>
    <t>24.04.2020: W dniu 14.04.2020 r. Pani Minister zaakceptowała wniosek. Wnioskodawca został poinformowany o ocenie pozytywnej.
 Etap powołania zespołu ekspertów i przypisania poziomu PRK nie może być obecnie przeprowadzony ze względu na sytuację epidemiczną. (05.06.2020)</t>
  </si>
  <si>
    <t>24.04.2020: W dniu 14.04.2020 r. Pani Minister zaakceptowała wniosek. Wnioskodawca został poinformowany o ocenie pozytywnej.
 Etap powołania zespołu ekspertów i przypisania poziomu PRK nie może być obecnie przeprowadzony ze względu na sytuację epidemiczną. (12.05.2020)</t>
  </si>
  <si>
    <t>24.04.2020: W dniu 14.04.2020 r. Pani Minister zaakceptowała wniosek. Wnioskodawca został poinformowany o ocenie pozytywnej.
 Etap powołania zespołu ekspertów i przypisania poziomu PRK nie może być obecnie przeprowadzony ze względu na sytuację epidemiczną.</t>
  </si>
  <si>
    <t>16.10.2019: Konsultacje środowiskowe od 16.10 do 15.11.2019 r. (12.11.2019: bez zmian)</t>
  </si>
  <si>
    <t>05.09.2019: W trakcie oceny wniosku przez MW. Zaopiniowanie wniosku przez Radę ds. Kształcenia i Doskonalenia Kadr Kultury planowane jest na drugą połowę września. Prace zespołu ekspertów planowane są na październik bądź listopad.</t>
  </si>
  <si>
    <t>02.07.2019: zaopiniowanie wniosku przez Radę ds. Kształcenia i Doskonalenia Kadr Kultury planowane jest na wrzesień.</t>
  </si>
  <si>
    <t>15.05.2019: do MW wpłynęły już opinie specjalistów. Spotkanie Rady ds. Kształcenia i Doskonalenia Kadr Kultury Fizycznej w trakcie, którego Rada będzie opiniować wniosek odbędzie się w maju lub czerwcu.</t>
  </si>
  <si>
    <t>02.04.2019: wydłużono konsultacje środowiskowe. Do MW wciąż wpływają opinie pomimo tego, że w piśmie z dnia 26.02.2019 dot. konsultacji wskazano, że opinie można przesyłać do 13.03.2019. Jeszcze nie wszystkie umowy wysłane do specjalistów w celu podpisania ich przez nich, wróciły do MW.</t>
  </si>
  <si>
    <t>26.11.2018 odbędzie się posiedzenie Rady ds. Kształcenia i Doskonalenia Kadr Kultury Fizycznej, podczas której będą wybierane podmioty do etapu konsultacji środowiskowych oraz kandydaci na specjalistów.</t>
  </si>
  <si>
    <t>14.05.2020: Nie rozpoczęto prac nad wnioskiem. Wynika to z obłożenia różnego rodzaju obowiązkami jedynej osoby, która w ministerstwie zajmuje się rozpatrywaniem wniosków o włączenie kwalifikacji rynkowych do ZSK. (08.07.2020: bez zmian)</t>
  </si>
  <si>
    <t>14.05.2020: Nie rozpoczęto prac nad wnioskiem. Wynika to z obłożenia różnego rodzaju obowiązkami jedynej osoby, która w ministerstwie zajmuje się rozpatrywaniem wniosków o włączenie kwalifikacji rynkowych do ZSK. (04.06.2020: bez zmian)</t>
  </si>
  <si>
    <t>14.05.2020: Nie rozpoczęto prac nad wnioskiem. Wynika to z obłożenia różnego rodzaju obowiązkami jedynej osoby, która w ministerstwie zajmuje się rozpatrywaniem wniosków o włączenie kwalifikacji rynkowych do ZSK.</t>
  </si>
  <si>
    <t>31.03.2020: Nie rozpoczęto prac nad wnioskiem. 
 W związkiu z epidemią koronawirusa proces obiegu dokumentów oraz podejmowania decyzji w ministerstwie wydłużył się. (22.04.2020: bez zmian)</t>
  </si>
  <si>
    <t>31.03.2020: Nie rozpoczęto prac nad wnioskiem. 
 W związkiu z epidemią koronawirusa proces obiegu dokumentów oraz podejmowania decyzji w ministerstwie wydłużył się.</t>
  </si>
  <si>
    <t>31.08.2020: Trwają prace nad przygotowaniem obwieszczenia</t>
  </si>
  <si>
    <t>08.07.2020: Wnioskodawca do dnia 30.06.2020 r. wprowadzał zmiany proponowane przez Zespół Ekspertów.
 (27.07.2020: bez zmian)</t>
  </si>
  <si>
    <t>08.06.2020: Spotkanie zeposłu ekspertów zaplanowano na 08.06.2020 r.</t>
  </si>
  <si>
    <t>14.05.2020: Karta oceny (opinia pozytywna) została zaopiniowana pozytywnie przez Departament Turystyki, zostanie w najbliższych dnia przedłozona MW</t>
  </si>
  <si>
    <t>18.02.2020: Wniosek zostanie w najbliższym czasie przekazany do oceny MW. Spodziewane jest pozytywne rozpatrzenie wniosku. (31.03.2020: bez zmian)</t>
  </si>
  <si>
    <t>18.02.2020: Wniosek zostanie w najbliższym czasie przekazany do oceny MW. Spodziewane jest pozytywne rozpatrzenie wniosku.</t>
  </si>
  <si>
    <t>30.01.2020: Trwa nabór specjalistów. Podpisywanie umów jest utrudnione zmianami organizacyjnymi (przeniesienie Departamentu z MSiT do MR)</t>
  </si>
  <si>
    <t>01.10.2019: Trwa nabór specjalistów. (08.01.2020: bez zmian)</t>
  </si>
  <si>
    <t>01.10.2019: Trwa nabór specjalistów. (09.12.2019: bez zmian; obecnie prace skoncentrowane są na rozliczeniu aktualnych umów MW)</t>
  </si>
  <si>
    <t>01.10.2019: Trwa nabór specjalistów.</t>
  </si>
  <si>
    <t>20.08.2019: trwa podsumowanie konsultacji środowiskowych.
 (04.09.2019: bez zmian)</t>
  </si>
  <si>
    <t>16.07.2019: Konsultacje środowiskowe do 16.08.2019 r. Długi czas konsultacji podyktowany jest okresem wakacyjnym oraz zaproszeniem do nich szkół kształcących w powiązanych zawodach. (30.07.2019: bez zmian)</t>
  </si>
  <si>
    <t>16.07.2019: Uruchomiono konsultacje środowiskowe, trwają do 16.08.2019 r. Długi czas konsultacji podyktowany jest okresem wakacyjnym oraz zaproszeniem do nich szkół kształcących w powiązanych zawodach.</t>
  </si>
  <si>
    <t>02.07.2019: trwają uzgodnienia zmian we wniosku we współpracy z PW.</t>
  </si>
  <si>
    <t>10.06.2019: po przekazaniu odpowiedzi na pytania MW przez PW trwa ponowna analiza wniosku.</t>
  </si>
  <si>
    <t>14.05.2019: Wniosek został przyjęty do procedowania w Departamencie Turystyki. W dniu 15.05.2019 r. odbędzie się spotkanie trójstonne MSiT-MRPiPS (BON)-IBE poświęcone współpracy resortów przy procedowaniu wniosków skierowanych do osób niepełnosprawnych.</t>
  </si>
  <si>
    <t>Obsługa klienta i sprzedaż w punkcie handlowym - sprzedawca</t>
  </si>
  <si>
    <t>KWALIFIKACJA WŁĄCZONA 
 Obwieszczenie zostało opublikowane w dniu 18.12.2018 r.
 25.09.2019: umowa z PZZJ gotowa do podpisu, strony spotkają się w tym celu z udziałem IBE w dniu 09.10.2019 r.
 Wniosek o nadanie uprawnień do certyfikowania przez drugą IC jest rozpatrywany.</t>
  </si>
  <si>
    <t>KWALIFIKACJA WŁĄCZONA 
 Obwieszczenie zostało opublikowane w dniu 20.12.2018 r.
 26.07.2019 r. wpłynął wniosek Akademia Umiejętnośći Eurocash sp. z o.o. o nadanie uprawnień do certyfikowania kwalifikacji.
 21.08.2019: Umowa z PZZJ została przygotowana przez MW, ale jeszcze nie została podpisana. Będzie konieczne aneksowanie umowy lub wystawienie nowej ze względu na drugą Instytucję Certyfikującą. (06.09.2019: bez zmian)</t>
  </si>
  <si>
    <t>KWALIFIKACJA WŁĄCZONA 
 Obwieszczenie zostało opublikowane w dniu 20.12.2018 r.
 01.08.2019: Umowa z PZZJ została przygotowana przez MW, ale jeszcze nie została podpisana. Dnia 26.07.2019 r. wpłynął wniosek Akademia Umiejętnośći Eurocash sp. z o.o. o nadanie uprawnień do certyfikowania kwalifikacji.</t>
  </si>
  <si>
    <t>KWALIFIKACJA WŁĄCZONA 
 Obwieszczenie zostało opublikowane w dniu 20.12.2018 r.
 20.02.2019: MPiT przygotowuje pismo do MK ws. zabezpieczenia środków na umowy z PZZJ.
 03.07.2019: Uruchomiono środki z rezerwy MEN. Umowa z PZZJ jest finalizowana po stronie MW. (18.07.2019: bez zmian)</t>
  </si>
  <si>
    <t>KWALIFIKACJA WŁĄCZONA 
 Obwieszczenie zostało opublikowane w dniu 20.12.2018 r.
 20.02.2019: MPiT przygotowuje pismo do MK ws. zabezpieczenia środków na umowy z PZZJ.
 03.07.2019: Uruchomiono środki z rezerwy MEN. Umowa z PZZJ jest finalizowana po stronie MW.</t>
  </si>
  <si>
    <t>KWALIFIKACJA WŁĄCZONA 
 Obwieszczenie zostało opublikowane w dniu 20.12.2018 r.
 20.02.2019: MPiT przygotowuje pismo do MK ws. zabezpieczenia środków na umowy z PZZJ.
 14.06.2019: umowa z PZZJ jest przygotowana. Jej podpisanie uzależnione jest o przekazania przez MF środków z rezerwy celowej. Wszelkie formalności MEN zostały już dopełnione, trwa oczekiwanie na środki.</t>
  </si>
  <si>
    <t>KWALIFIKACJA WŁĄCZONA 
 Obwieszczenie zostało opublikowane w dniu 20.12.2018 r.
 20.02.2019: MPiT przygotowuje pismo do MK ws. zabezpieczenia środków na umowy z PZZJ.
 (13.05.2019: bez zmian)</t>
  </si>
  <si>
    <t>KWALIFIKACJA WŁĄCZONA 
 Obwieszczenie zostało opublikowane w dniu 20.12.2018 r.
 20.02.2019: MPiT przygotowuje pismo do MK ws. zabezpieczenia środków na umowy z PZZJ.</t>
  </si>
  <si>
    <t>KWALIFIKACJA WŁĄCZONA 
Obwieszczenie zostało opublikowane w dniu 20.12.2018 r.</t>
  </si>
  <si>
    <t>Najpóźniejszą datę opublikowania obwieszczenia zaktualizowano na 22.12.2019</t>
  </si>
  <si>
    <t>Obsługa klienta i sprzedaż w punkcie handlowym</t>
  </si>
  <si>
    <t>Użytkowanie obrabiarek skrawających sterowanych numerycznie (CNC)</t>
  </si>
  <si>
    <t>KWALIFIKACJA WŁĄCZONA
 Obwieszczenie zostało opublikowane w dniu 16.03.2020 r.
 08.06.2020: Trwa uzupełnianie wniosku o nadanie uprawnień do certyfikowania; PW złożył prośbę o zwolnienie z opłaty za ten wniosek - sprawa jest rozpatrywana.
 (31.08.2020: bez zmian)</t>
  </si>
  <si>
    <t>KWALIFIKACJA WŁĄCZONA
 Obwieszczenie zostało opublikowane w dniu 16.03.2020 r.
 08.06.2020: Trwa uzupełnianie wniosku o nadanie uprawnień do certyfikowania; PW złożył prośbę o zwolnienie z opłaty za ten wniosek - sprawa jest rozpatrywana.</t>
  </si>
  <si>
    <t>KWALIFIKACJA WŁĄCZONA
 Obwieszczenie zostało opublikowane w dniu 16.03.2020 r.
 Trwa uzupełnianie wniosku o nadanie uprawnień do certyfikowania przez PW w terminie do 25.04.2020 r.</t>
  </si>
  <si>
    <t>KWALIFIKACJA WŁĄCZONA
 Obwieszczenie zostało opublikowane w dniu 16.03.2020 r.</t>
  </si>
  <si>
    <t>09.03.2020: Termin opublikowania obwieszczenia w trakcie ustalania.</t>
  </si>
  <si>
    <t>30.01.2020: Treść obwieszczenie jest weryfikowana przez Departament Prawny.</t>
  </si>
  <si>
    <t>04.12.2019: Spotkanie konsultacyjne z PW, MW, specjalistami oceniającymi wniosek i przedstawicielami branży dotyczące wniosku zrealizowano we współpracy z IBE w dniu 02.12.2019 r. Ustalono ostateczną treść opisu kwalifikacji. Przystąpiono do prac nad obwieszczeniem. (08.01.2020: bez zmian)</t>
  </si>
  <si>
    <t>04.12.2019: Spotkanie konsultacyjne z PW, MW, specjalistami oceniającymi wniosek i przedstawicielami branży dotyczące wniosku zrealizowano we współpracy z IBE w dniu 02.12.2019 r. Ustalono ostateczną treść opisu kwalifikacji. Przystąpiono do prac nad obwieszczeniem.</t>
  </si>
  <si>
    <t>25.09.2019: Ponowny impas w rozmowach MW-PW - PW nie wypełnił zobowiązań związanych ze zmianami we wniosku. Pracownicy MW starają się dotrzeć do przedstawiciela PW.</t>
  </si>
  <si>
    <t>21.08.2019: w połowie sierpnia 2019 r. udało się nawiązać ponownie kontakt z PW, który obiecał odniesienie się do propozycji zmian w treści kwalifikacji. Niezależnie od tego planowane jest spotkanie seminaryjne z branżą w celu ostatecznego zebrania opinii na temat poprawionego wniosku. Spotkanie planowane jest na wrzesień 2019 r. Ogranizacja spotkania będzie wspierana przez IBE.
 (06.09.2019: bez zmian)</t>
  </si>
  <si>
    <t>14.06.2019: PW nie odpowiedział na prośbę o ustosunkowanie się do propozycji ekspertów nt. zmian wymaganych w wymaganiach dla walidacji. Ponieważ PW nie wyraża dalszego zainteresowania kwalifikacją i odmawia uczestniczenia w pracach, MW będzie konsultować te zmiany ze środowiskiem. (01.08.2019: bez zmian)</t>
  </si>
  <si>
    <t>14.06.2019: PW nie odpowiedział na prośbę o ustosunkowanie się do propozycji ekspertów nt. zmian wymaganych w wymaganiach dla walidacji. Ponieważ PW nie wyraża dalszego zainteresowania kwalifikacją i odmawia uczestniczenia w pracach, MW będzie konsultować te zmiany ze środowiskiem. (18.07.2019: bez zmian)</t>
  </si>
  <si>
    <t>14.06.2019: PW nie odpowiedział na prośbę o ustosunkowanie się do propozycji ekspertów nt. zmian wymaganych w wymaganiach dla walidacji. Ponieważ PW nie wyraża dalszego zainteresowania kwalifikacją i odmawia uczestniczenia w pracach, MW będzie konsultować te zmiany ze środowiskiem. (03.07.2019: bez zmian)</t>
  </si>
  <si>
    <t>14.06.2019: PW nie odpowiedział na prośbę o ustosunkowanie się do propozycji ekspertów nt. zmian wymaganych w wymaganiach dla walidacji. Ponieważ PW nie wyraża dalszego zainteresowania kwalifikacją i odmawia uczestniczenia w pracach, MW będzie konsultować te zmiany ze środowiskiem.</t>
  </si>
  <si>
    <t>13.05.2019: w dniu 29.04.2019 wysłano do PW pismo z terminem 14 dni na odniesienie się do uwag zgłoszonych przez Zespół Ekspertów. Możliwe, że w przypadku braku odpowiedzi PW ogłoszone zostaną kolejne konsultacje środowiskowe zmienionego wniosku.</t>
  </si>
  <si>
    <t>17.04.2019: MW udało się nawiązać kontakt z PW, ale bez wpływu na dalsze działania PW. MW przygotowuje oficjalne pismo z prośbą o odniesienie się do uwag ekspertów.</t>
  </si>
  <si>
    <t>20.03.2019: PW nie odpowiada na próby kontaktu ze strony MW. (03.04.2019: bez zmian)</t>
  </si>
  <si>
    <t>20.03.2019: PW nie odpowiada na próby kontaktu ze strony MW.</t>
  </si>
  <si>
    <t>06.03.2019: PW wciąż nie odniósł się jeszcze do propozycji zmian w opisie walidacji, których celem jest otwarcie kwalifikacji na większą liczbę potencjalnych IC (proces konsultowania tych zmian trwa od końca listopada 2018).</t>
  </si>
  <si>
    <t>20.02.2019: Trwają wspólne prace MW i PW nad wprowadzeniem do opisu kwalifikacji zmian zaproponowanych przez zespół ekspertów.</t>
  </si>
  <si>
    <r>
      <rPr>
        <rFont val="Arial, sans-serif"/>
        <color rgb="FF000000"/>
        <sz val="10.0"/>
      </rPr>
      <t xml:space="preserve">Eksperci zgłosili uwagi do treści kwalifikacji. PW ma do tych uwag zastrzeżenia. 
</t>
    </r>
    <r>
      <rPr>
        <rFont val="Arial, sans-serif"/>
        <color rgb="FFFF0000"/>
        <sz val="10.0"/>
      </rPr>
      <t>PRZEWIDYWANE ZATRZYMANIE DZIAŁAŃ DO ROKU 2019</t>
    </r>
  </si>
  <si>
    <r>
      <rPr>
        <rFont val="Arial, sans-serif"/>
        <color rgb="FF000000"/>
        <sz val="10.0"/>
      </rPr>
      <t xml:space="preserve">Eksperci zgłosili uwagi do treści kwalifikacji. PW ma do tych uwag zastrzeżenia. 
</t>
    </r>
    <r>
      <rPr>
        <rFont val="Arial, sans-serif"/>
        <color rgb="FFFF0000"/>
        <sz val="10.0"/>
      </rPr>
      <t>PRZEWIDYWANE ZATRZYMANIE DZIAŁAŃ DO ROKU 2019</t>
    </r>
  </si>
  <si>
    <r>
      <rPr>
        <rFont val="Arial, sans-serif"/>
        <color rgb="FF000000"/>
        <sz val="10.0"/>
      </rPr>
      <t xml:space="preserve">Eksperci zgłosili uwagi do treści kwalifikacji. PW ma do tych uwag zastrzeżenia. 
</t>
    </r>
    <r>
      <rPr>
        <rFont val="Arial, sans-serif"/>
        <color rgb="FFFF0000"/>
        <sz val="10.0"/>
      </rPr>
      <t>PRZEWIDYWANE ZATRZYMANIE DZIAŁAŃ DO ROKU 2019</t>
    </r>
  </si>
  <si>
    <r>
      <rPr>
        <rFont val="Arial, sans-serif"/>
        <color rgb="FF000000"/>
        <sz val="10.0"/>
      </rPr>
      <t xml:space="preserve">Eksperci zgłosili uwagi do treści kwalifikacji. PW ma do tych uwag zastrzeżenia. 
</t>
    </r>
    <r>
      <rPr>
        <rFont val="Arial, sans-serif"/>
        <color rgb="FFFF0000"/>
        <sz val="10.0"/>
      </rPr>
      <t>PRZEWIDYWANE ZATRZYMANIE DZIAŁAŃ DO ROKU 2019</t>
    </r>
  </si>
  <si>
    <r>
      <rPr>
        <rFont val="Arial, sans-serif"/>
        <color rgb="FF000000"/>
        <sz val="10.0"/>
      </rPr>
      <t xml:space="preserve">Eksperci zgłosili uwagi do treści kwalifikacji. PW ma do tych uwag zastrzeżenia. 
</t>
    </r>
    <r>
      <rPr>
        <rFont val="Arial, sans-serif"/>
        <color rgb="FFFF0000"/>
        <sz val="10.0"/>
      </rPr>
      <t>PRZEWIDYWANE ZATRZYMANIE DZIAŁAŃ DO ROKU 2019</t>
    </r>
  </si>
  <si>
    <r>
      <rPr>
        <rFont val="Arial, sans-serif"/>
        <color rgb="FF000000"/>
        <sz val="10.0"/>
      </rPr>
      <t xml:space="preserve">Eksperci zgłosili uwagi do treści kwalifikacji. PW ma do tych uwag zastrzeżenia. 
</t>
    </r>
    <r>
      <rPr>
        <rFont val="Arial, sans-serif"/>
        <color rgb="FFFF0000"/>
        <sz val="10.0"/>
      </rPr>
      <t>PRZEWIDYWANE ZATRZYMANIE DZIAŁAŃ DO ROKU 2019</t>
    </r>
  </si>
  <si>
    <t>Eksperci zgłosili uwagi do treści kwalifikacji. PW ma do tych uwag zastrzeżenia. 
 PRZEWIDYWANE ZATRZYMANIE DZIAŁAŃ DO ROKU 2019</t>
  </si>
  <si>
    <t>Spotkanie zespołu ekspertów odbyło się w dniach 17-18 października. Wprowadzano zmiany w treści wniosku, w opisie efektów uczenia się. Zmiany wynikają omówienia z wnioskodawcą. Po zakończonej współpracy z wnioskodawcą dokumenty (wniosek, tabela zgodności, rekomendacja) będą jeszcze konsultowane i uzgadniane z ekspertami.</t>
  </si>
  <si>
    <t>Specjalista zakończył prace, trwa powoływanie Zespołu Ekspertów. Spotkanie zespołu ekspertów odbędzie się w dniach 17-18 października.</t>
  </si>
  <si>
    <t>Specjalista zakończył prace, trwa powoływanie Zespołu Ekspertów.</t>
  </si>
  <si>
    <t>04.07.2019: MK jest w trakcie realizacji prac z PW nad ograniczeniem zakresu kwalifiakcji do obsługi procesów kadrowych.
 (24.08.2020: bez zmian).</t>
  </si>
  <si>
    <t>04.07.2019: MK jest w trakcie realizacji prac z PW nad ograniczeniem zakresu kwalifiakcji do obsługi procesów kadrowych.
 (28.07.2020: bez zmian)</t>
  </si>
  <si>
    <t>04.07.2019: MK jest w trakcie realizacji prac z PW nad ograniczeniem zakresu kwalifiakcji do obsługi procesów kadrowych.
 (03.06.2020: bez zmian)</t>
  </si>
  <si>
    <t>04.07.2019: MK jest w trakcie realizacji prac z PW nad ograniczeniem zakresu kwalifiakcji do obsługi procesów kadrowych.
 (21.04.2020: bez zmian)</t>
  </si>
  <si>
    <t>04.07.2019: MK jest w trakcie realizacji prac z PW nad ograniczeniem zakresu kwalifiakcji do obsługi procesów kadrowych.
 (01.04.2020: bez zmian)</t>
  </si>
  <si>
    <t>04.07.2019: MK jest w trakcie realizacji prac z PW nad ograniczeniem zakresu kwalifiakcji do obsługi procesów kadrowych.
 (11.03.2020: bez zmian)</t>
  </si>
  <si>
    <t>04.07.2019: MK jest w trakcie realizacji prac z PW nad ograniczeniem zakresu kwalifiakcji do obsługi procesów kadrowych.
 (20.02.2020: bez zmian)</t>
  </si>
  <si>
    <t>04.07.2019: MK jest w trakcie realizacji prac z PW nad ograniczeniem zakresu kwalifiakcji do obsługi procesów kadrowych.
 (23.10.2019: bez zmian)</t>
  </si>
  <si>
    <t>04.07.2019: MK jest w trakcie realizacji prac z PW nad ograniczeniem zakresu kwalifiakcji do obsługi procesów kadrowych.
 (01.10.2019: bez zmian)</t>
  </si>
  <si>
    <t>04.07.2019: MK jest w trakcie realizacji prac z PW nad ograniczeniem zakresu kwalifiakcji do obsługi procesów kadrowych.
 (19.09.2019: bez zmian)</t>
  </si>
  <si>
    <t>04.07.2019: MK jest w trakcie realizacji prac z PW nad ograniczeniem zakresu kwalifiakcji do obsługi procesów kadrowych.
 (04.09.2019: bez zmian)</t>
  </si>
  <si>
    <t>04.07.2019: MK jest w trakcie realizacji prac z PW nad ograniczeniem zakresu kwalifiakcji do obsługi procesów kadrowych.</t>
  </si>
  <si>
    <t>11.06.2019: W dniu 14.06.2019 r. odbędzie się spotkanie IBE + MEN w sprawie złożonego wniosku i dalszych kroków.</t>
  </si>
  <si>
    <t>W SI ZRK wniosek znajduje się u MK. W imieniu MK IBE będzie kontaktował się z PW w sprawie możliwości wprowadzenia zmian w treści wniosku. Spotkanie w tej sprawie między IBE a MK odbyło się w dniu 07.09.2018. (16.04.2019: bez zmian)</t>
  </si>
  <si>
    <t>W SI ZRK wniosek znajduje się u MK. W imieniu MK IBE będzie kontaktował się z PW w sprawie możliwości wprowadzenia zmian w treści wniosku. Spotkanie w tej sprawie między IBE a MK odbyło się w dniu 07.09.2018. (02.04.2019: bez zmian)</t>
  </si>
  <si>
    <t>W SI ZRK wniosek znajduje się u MK. W imieniu MK IBE będzie kontaktował się z PW w sprawie możliwości wprowadzenia zmian w treści wniosku. Spotkanie w tej sprawie między IBE a MK odbyło się w dniu 07.09.2018.</t>
  </si>
  <si>
    <t>KWALIFIKACJA WŁĄCZONA
 Obwieszczenie zostało opublikowane w dniu 13.03.2020 r.
 07.07.2020: Wnioskodawca otrzymał pismo wzywające do uzupełnienia wniosku o nadanie uprawnień do certyfikowania kwalifikacji. Minister wyda decyzję ok. połowy sierpnia 2020 r.
 27.08.2020: Bez zmian</t>
  </si>
  <si>
    <t>KWALIFIKACJA WŁĄCZONA
 Obwieszczenie zostało opublikowane w dniu 13.03.2020 r.
 07.07.2020: Wnioskodawca otrzymał pismo wzywające do uzupełnienia wniosku o nadanie uprawnień do certyfikowania kwalifikacji. Minister wyda decyzję ok. połowy sierpnia 2020 r.</t>
  </si>
  <si>
    <t>KWALIFIKACJA WŁĄCZONA
 Obwieszczenie zostało opublikowane w dniu 13.03.2020 r.
 04.06.2020: Do ministerstwa dnia 21.04.2020 r. został przekazany pierwszy wniosek o nadanie uprawnień do certyfikowania kwalifikacji. W ostatnim tygodniu maja 2020 r. wniosek został przekazany do komórki merytorycznej do rozpatrzenia.</t>
  </si>
  <si>
    <t>KWALIFIKACJA WŁĄCZONA
 Obwieszczenie zostało opublikowane w dniu 13.03.2020 r.
 21.04.2020: Do ministerstwa dnia 21.04.2020 r. został przekazany pierwszy wniosek o nadanie uprawnień do certyfikowania kwalifikacji.</t>
  </si>
  <si>
    <t>KWALIFIKACJA WŁĄCZONA
 Obwieszczenie zostało opublikowane w dniu 13.03.2020 r.</t>
  </si>
  <si>
    <t>09.03.2020: Obwieszczenie oczekuje na ogłoszenie w Monitorze Polskim. Ogłoszenie nastąpi najpóźniej 16.03.2020 r.</t>
  </si>
  <si>
    <t>28.01.2020: Projekt obwieszczenia czeka na akcepatację departamentu prawnego w ministerstwie. Po akceptacji projekt zostanie przekazany do Rządowego Centrum Legislacji. (20.02.2020: bez zmian)</t>
  </si>
  <si>
    <t>28.01.2020: Projekt obwieszczenia czeka na akcepatację departamentu prawnego w ministerstwie. Po akceptacji projekt zostanie przekazany do Rządowego Centrum Legislacji.</t>
  </si>
  <si>
    <t>31.12.2019: Projekt obwieszczenia czeka na akcepatację departamentu prawnego w ministerstwie.</t>
  </si>
  <si>
    <t>10.12.2019: Projekt obwieszczenia czeka na akcepatację przełożonych pracownika przygotowującego projekt.</t>
  </si>
  <si>
    <t>01.10.2019: Dnia 17.09.2019 r. rekomendacja dot. przypisania poziomu PRK do kwalifikacji została przekazana do Rady Interesariuszy. Rada Intersariuszy nie zaopiniowała jeszcze rekomendacji.</t>
  </si>
  <si>
    <t>18.09.2019: Dnia 17.09.2019 r. rekomendacja dot. przypisania poziomu PRK do kwlifikacji została przekazana do Rady Interesariuszy.</t>
  </si>
  <si>
    <t>04.09.2019: W dniach 28.08 i 30.08 odbyły się spotkania w sprawie przypisania poziomu PRK przez ekspertów. Rekomendacja zostanie przekazana przez MW do Rady Interesariuszy.</t>
  </si>
  <si>
    <t>30.07.2019: MW pozytywnie rozpatrzył wniosek. Został wybrany skład zespołu ekspertów. Spotkanie zespołu ekspertów odbędzie się na przełomie sierpnia i września. IBE przeprowadzi szkolenie dla ekspertów związane z ZSK oraz będzie uczestniczyło w pracach zespołu ekspertów.</t>
  </si>
  <si>
    <t>18.07.2019: trwa zawieranie umów z ekspertami. Istnieje problem natury prawnej w ministerstwie, polegający na tym, że do zespołu eskpertów została powołana osoba, która w momencie wyboru nie pracowała w ministerstwie, ale jeszcze przed zawarciem umowy związanej z pracą w zespole ekspertów została zatrudniona w ministerstwie na stanowisku zastępcy dyrektora. W ogłoszeniu o naborze ekspertów została zawarta informacja, że praca eksperta będzie odpłatna. Natomiast zgodnie z praktyką przyjętą w ministerstwie pracownikom ministerstwa nie przysługuje dodatkowa zapłata za prace w zespole ekspertów. W ministerstwie zastanawiają się jak rozwiązać ten problem.</t>
  </si>
  <si>
    <t>01.07.2019: trwa zawieranie umów z ekspertami</t>
  </si>
  <si>
    <t>10.06.2019: 03.06.2019 r. zostało podpisane zarządzenie MF o powołaniu zespołu ekspertów</t>
  </si>
  <si>
    <t>15.05.2019: zarządzenie o powołaniu zespołu ekspertów oczekuje od ok. 1 miesiąca na podpis MW. Przyczyną jest m.in. konieczność składania wyjaśnień związanych z wątpliwościami MW dot. treści zarządzenia o powołaniu ekspertów.</t>
  </si>
  <si>
    <t>17.04.2019: zarządzenie o powołaniu zespołu ekspertów zostało przygotowane, czeka na akceptację Departamentu Prawnego MF</t>
  </si>
  <si>
    <t>02.04.2019: wbrew wcześniejszym informacjom uzyskanym z ministerstwa, nie rozpoczęły się jeszcze prace zespołu ekspertów. W tygodniu 01.04-05.04, ale bardziej jest prawdopodobne, że w następnym tygodniu zostanie wydane zarządzenie o powołaniu zespołu ekspertów. Od dwóch miesięcy trwa pozyskiwanie ekspertów.</t>
  </si>
  <si>
    <t>04.03.2019: trwają prace zespołu ekspertów</t>
  </si>
  <si>
    <t>18.02.2019: trwają prace zespołu ekspertów.</t>
  </si>
  <si>
    <t>PW odpowiedział na opinie specjalistów, IBE dokonał recenzji opinii na wniosek MW. Ostatecznie opinie zostaną przekazane podsekretarzowi stanu. 
Departament prawny pracuje nad treścią umów z ekspertami. Konieczne będzie wydanie zarządzenia o powołaniu członków zespołu ekspertów.</t>
  </si>
  <si>
    <t>PW odpowiedział na opinie specjalistów, IBE dokonał recenzji opinii na wniosek MW. Ostatecznie opinie zostaną przekazane podsekretarzowi stanu. 
 Departament prawny pracuje nad treścią umów z ekspertami. Konieczne będzie wydanie zarządzenia o powołaniu członków zespołu ekspertów.</t>
  </si>
  <si>
    <t>Do 30.11.2018 trwa oczekiwanie na odpowiedź PW na propozycje zmian po ocenie sepcjalistów.</t>
  </si>
  <si>
    <t>Opiniowanie przez specjalistów do 16.11.2018 (ocena Ministra spodziewana po 23.11.2018).
 Szkolenie specjalistów przez IBE w okresie 16.10-07.11.2018.</t>
  </si>
  <si>
    <t>Opiniowanie przez specjalistów jest planowane do 16.11.2018 (ocena Ministra spodziewana po 23.11.2018).
 Szkolenie specjalistów przez IBE w okresie 16.10-07.11.2018.</t>
  </si>
  <si>
    <t>Zaakceptowano kandydatów na specjalistów, trwa podpisywanie umów. IBE prowadzi indywidualne szkolenia dla specjalistów w okresie 16-25.10.2018.</t>
  </si>
  <si>
    <t>Zaakceptowano kandydatów na specjalistów, trwa podpisywanie umów. IBE prowadzi indywidualne szkolenia dla specjalistów w okresie 16-23.10.2018.</t>
  </si>
  <si>
    <t>Zaakceptowano kandydatów na specjalistów, trwa podpisywanie umów. IBE zapewni wsparci w postaci szkolenia dla specjalistów.</t>
  </si>
  <si>
    <t>W prowadzonym do dnia 07.09.2018 naborze specjalistów zgłosili się członkowie i czonkinie PW; Departament Prawny zakwestionował te kandydatury. Nabór był przedłużony do 28.09.2018. 
 Departament pracuje nad innymi, priorytetowymi zadaniami zleconymi przez MW.
 IBE zaoferowało przeszkolenie specjalistów.</t>
  </si>
  <si>
    <t>Obsługa techniczna platformy e-learningowej</t>
  </si>
  <si>
    <t>24.08.2020: W trakcie przygotowania rekomendacji dla ministra o pozytywnej ocenie wniosku. Decyzja ma zostać wydana do końca sierpnia 2020 r.</t>
  </si>
  <si>
    <t>28.07.2020: PW odniósł się do uwag specjalistów. MW w trakcie przygotowywania rekomendacji dla ministra.</t>
  </si>
  <si>
    <t>04.06.2020: W trakcie opiniowania przez specjalistów.</t>
  </si>
  <si>
    <t>11.05.2020: Powołanie zespołu specjalistów</t>
  </si>
  <si>
    <t>21.04.2020: MW otrzymał od IBE listę 14 kandydatów, którzy wyrazili chęć pełnienia roli specjalisty. Umowy ze specjalistami mają być podpisane do 04.05.2020 r.</t>
  </si>
  <si>
    <t>01.04.2020: MW otrzymał od IBE listę 14 kandydatów, którzy wyrazili chęć pełnienia roli specjalisty.</t>
  </si>
  <si>
    <t>10.03.2020: PW ma odnieść się do uwag z opinii specjalistów do 17.03.2020 r.</t>
  </si>
  <si>
    <t>18.02.2020: Konsultacje środowiskowe realizowane przy wsparciu IBE od 10.02 do 28.02.2020 r.</t>
  </si>
  <si>
    <t>29.01.2020: W trakcie przygotowania konsultacji środowiskowych. Konsultację będzie przeprowadzać IBE</t>
  </si>
  <si>
    <t>26.09.2019: Dnia 26.09.2019 r. wniosek został przekazany do Ministra Cyfryzacji. Poprzednio wniosek znajdował się u Ministra Edukacji Narodowej.
 (31.12.2019: bez zmian)</t>
  </si>
  <si>
    <t>26.09.2019: Dnia 26.09.2019 r. wniosek został przekazany do Ministra Cyfryzacji. Poprzednio wniosek znajdował się u Ministra Edukacji Narodowej.
 (10.12.2019: bez zmian)</t>
  </si>
  <si>
    <t>26.09.2019: Dnia 26.09.2019 r. wniosek został przekazany do Ministra Cyfryzacji. Poprzednio wniosek znajdował się u Ministra Edukacji Narodowej.</t>
  </si>
  <si>
    <t>18.09.2019: Do końca bieżącego tygodnia (20.09.2019) wniosek ma zostać przekazany do Ministerstwa Cyfryzacji</t>
  </si>
  <si>
    <t>04.09.2019: MW chce przekazać kwalifikację do innego MW, którym jest Minister Cyfryzacji. Jest już gotowa notatka w tej sprawie, która za zostać podpisana do końca tego tygodnia (06.09) przez Panią Dyr. Martynowicz.</t>
  </si>
  <si>
    <t>04.07.2019: Wniosek przydzielony do departamentu merytorycznego.
 (16.07.2019: bez zmian)</t>
  </si>
  <si>
    <t>04.07.2019: Wniosek przydzielony do departamentu merytorycznego.(16.07.2019: bez zmian)</t>
  </si>
  <si>
    <t>04.07.2019: Wniosek przydzielony do departamentu merytorycznego.</t>
  </si>
  <si>
    <t>KWALIFIKACJA WŁĄCZONA
 Obwieszczenie opublikowano w Monitorze Polskim w dniu 24.09.2019 r.
 04.02.2020 podpisano umowę z PZZJ - Wielkopolska Akademia Nauki i Rozwoju Jakub Michałowski</t>
  </si>
  <si>
    <t>KWALIFIKACJA WŁĄCZONA
 Obwieszczenie opublikowano w Monitorze Polskim w dniu 24.09.2019 r.
 04.02.2020 podpisano umowę z PZZJ - Wielkopolska Akademia Nauki i Rozwoju</t>
  </si>
  <si>
    <t>KWALIFIKACJA WŁĄCZONA
 Obwieszczenie opublikowano w Monitorze Polskim w dniu 24.09.2019 r.</t>
  </si>
  <si>
    <t>20.08.2019: Najpóźniejszy przewidywany termin opublikowania obwieszczenia w Monitorze Polskim określono na 25.09.2019 r.</t>
  </si>
  <si>
    <t>20.08.2019: obwieszczenie zostało wysłane do RCL (brak ogłoszenia na stronach RCL, co może wynikać z sezonu urlopowego)</t>
  </si>
  <si>
    <t>30.07.2019: Prace nad obwieszczeniem trwają w Departamencie Prawnym. Zastosowano uproszczoną procedurę legislacyjną.</t>
  </si>
  <si>
    <t>16.07.2019: Prace nad obwieszczeniem trwają w Departamencie Prawnym. Zastosowano uproszczoną procedurę legislacyjną, gotowe obwieszczenie spodziewane jest w tygodniu 22-26.07.2019 r.</t>
  </si>
  <si>
    <t>02.07.2019: Pracownicy MW przystąpili do opracowania projektu obwieszczenia - trwają prace w Departamencie Turystyki.</t>
  </si>
  <si>
    <t>10.06.2019: RI przekazała MW uwagi dotyczące merytorycznych zapisów kwalifikacji. MW ma wątpliwości, czy RI powinna wyrażać opinie w tych sprawach.</t>
  </si>
  <si>
    <t>14.05.2019: spotkanie Zespołu Ekspertów w celu przypisania poziomu PRK zrealizowano w dniu 08.05.2019 r. Tabela zgodności razem z propozycjami zmian w opisie kwalifikacji przekazana do PW - trwa oczekiwanie na akceptację zmian.</t>
  </si>
  <si>
    <t>11.04.2019: spotkanie Zespołu Ekspertów w celu przypisania poziomu PRK zaplanowano na 8.05.2019 r.</t>
  </si>
  <si>
    <t>02.04.2019: przygotowywane jest zarządzenie o powołaniu ekspertów.</t>
  </si>
  <si>
    <t>18.03.2019: MW podjął decyzję o pozytywnym rozpatrzeniu wniosku.</t>
  </si>
  <si>
    <t>05.03.2019: MW otrzymał wniosek w celu podjęcia podjęcia decyzji o rozpatrzeniu.</t>
  </si>
  <si>
    <t>19.02.2019: trwa poprawianie wniosku przez MW i PW po uzyskaniu opinii specjalistów.</t>
  </si>
  <si>
    <t>W dniu 23.11.2018 IBE i MW zrealizowali wspólnie seminarium dla sektora turystyki.</t>
  </si>
  <si>
    <t>Na dzień 23.11.2018 IBE i MW zaplanowali wspólnie seminarium dla sektora turystyki.</t>
  </si>
  <si>
    <t>Kandydaci na specjalistów są wybrani, środki będą uruchamiane po zaakceptowaniu składu przez MW.
 Na dzień 23.11.2018 IBE i MW zaplanowali wspólnie seminarium dla sektora turystyki.</t>
  </si>
  <si>
    <t>PW odniósł się do opinii złożonych w trakcie konsultacji środowiskowych. Trwają poszukiwania - MW otrzymał 3 propozycje specjalistów z IBE. 
 11.10.2018 odbyło się spotkanie liderki ZSK 2 z dyr. Ewą Pawlak-Lewandowską poświęcone przyspieszeniu prac</t>
  </si>
  <si>
    <t>Trwa nabór specjalistów wspomagany przez IBE.</t>
  </si>
  <si>
    <t>PW odniósł się do opinii złożonych w trakcie konsultacji środowiskowych.</t>
  </si>
  <si>
    <t>Wniosek został rozpatrzony negatywnie - pismo do PW wysłano w dniu 19.07.2018.</t>
  </si>
  <si>
    <t>KWALIFIKACJA WŁĄCZONA, FUNKCJONUJĄCA
 14.01.2019 r. podpisano umowę z PZZJ (Grupa Gumułka Euroedukacja sp. z o.o.)</t>
  </si>
  <si>
    <t>14.01.2019 r. podpisano umowę z PZZJ (Grupa Gumułka Euroedukacja sp. z o.o.)</t>
  </si>
  <si>
    <t xml:space="preserve">KWALIFIKACJA WŁĄCZONA
Obwieszczenie zostało opublikowane w dniu 28.08.2018
W dn. 10.11.2018 r. wydana została przez Ministra Cyfryzacji decyzja administracyjna w sprawie nadania uprawnień do certyfikowania firmie VS DATA Witold Sobolewski. 
Procedowanie umowy z PZZJ w Departamencie Prawnym i Departamencie Budżetu i Finansów. Zatwierdzono budżet przez Departamnt Finansowy
</t>
  </si>
  <si>
    <t>KWALIFIKACJA WŁĄCZONA
 Obwieszczenie zostało opublikowane w dniu 28.08.2018
 W dn. 10.11.2018 r. wydana została przez Ministra Cyfryzacji decyzja administracyjna w sprawie nadania uprawnień do certyfikowania firmie VS DATA Witold Sobolewski. 
 Procedowanie umowy z PZZJ w Departamencie Prawnym i Departamencie Budżetu i Finansów. Zatwierdzono budżet przez Departamnt Finansowy</t>
  </si>
  <si>
    <t>KWALIFIKACJA WŁĄCZONA
 Obwieszczenie zostało opublikowane w dniu 28.08.2018
 W dn. 10.11.2018 r. wydana została przez Ministra Cyfryzacji decyzja administracyjna w sprawie nadania uprawnień do certyfikowania firmie VS DATA Witold Sobolewski. 
 Procedowanie umowy z PZZJ w Departamencie Prawnym i Departamencie Budżetu i Finansów.
 Na dzień 22.11 zaplanowano spotkanie MC-PZZJ-IC ze wsparciem IBE.</t>
  </si>
  <si>
    <t>KWALIFIKACJA WŁĄCZONA
 Obwieszczenie zostało opublikowane w dniu 28.08.2018
 W dn. 10.11.2018 r. wydana została przez Ministra Cyfryzacji decyzja administracyjna w sprawie nadania uprawnień do certyfikowania firmie VS DATA Witold Sobolewski. 
 Procedowanie umowy z PZZJ w Departamencie Prawnym i Departamencie Budżetu i Finansów.
 Na dzień 22.11 zaplanowano spotkanie MC-PZZJ-IC ze wsparciem IBE.</t>
  </si>
  <si>
    <t>KWALIFIKACJA WŁĄCZONA
 Obwieszczenie zostało opublikowane w dniu 28.08.2018
 W dn. 10.11.2018 r. wydana została przez Ministra Cyfryzacji decyzja administracyjna w sprawie nadania uprawnień do certyfikowania firmie VS DATA Witold Sobolewski. 
 Wybrany PZZJ – grupa Gumułka; trwa zawieranie umowy.</t>
  </si>
  <si>
    <t>KWALIFIKACJA WŁĄCZONA
 Obwieszczenie zostało opublikowane w dniu 28.08.2018
 Procedowanie decyzji administracyjnej w sprawie nadania uprawnień IC</t>
  </si>
  <si>
    <t>KWALIFIKACJA WŁĄCZONA
 Obwieszczenie zostało opublikowane w dniu 28.08.2018
 Trwa procedowanie decyzji administracyjnej w sprawie nadania uprawnień pierwszej IC.
 Wniosek o IC zwrócony do PW w celu uzupełnienia danych i wniesienia opłaty.</t>
  </si>
  <si>
    <t>01.10.2019: W trakcie oceny specjalistów.
 Jeden specjalista sporządza już opinię, trwa nabór drugiego specjalisty.</t>
  </si>
  <si>
    <t>01.10.2019: Trwa nabór specjalistów. IBE pomaga MW w naborze.</t>
  </si>
  <si>
    <t>Określanie stanu technicznego oraz wycena jachtów motorowych</t>
  </si>
  <si>
    <t>31.08.2020: W trakcie uzupełaniania przygotowanej wcześniej karty oceny wniosku.</t>
  </si>
  <si>
    <t>08.06.2020: przygotowywana jest karta oceny wniosku, która zostanie przekazana do podpisu MW. 
 (27.07.2020: bez zmian)</t>
  </si>
  <si>
    <t>08.06.2020: przygotowywana jest karta oceny wniosku, która zostanie przekazana do podpisu MW.</t>
  </si>
  <si>
    <t>14.05.2020: Trwa analiza zmian we wniosku, wprowadzonych przez PW.</t>
  </si>
  <si>
    <t>24.04.2020: Ponowne konsultacje realizowano w terminie do 31.03.2020 r., podsumowanie i zestawienie uwag wysłano do PW.</t>
  </si>
  <si>
    <t>09.03.2020: Ponowne konsultacje realizowano w terminie do 31.03.2020 r.</t>
  </si>
  <si>
    <t>09.03.2020: Ponowne konsultacje realizowano w terminie do 10.03.2020 r.</t>
  </si>
  <si>
    <t>30.01.2020: PW przygotował poprawiony wniosek, trwa analiza jego treści.</t>
  </si>
  <si>
    <t>12.12.2019: W dniu 5.12.2019 r. odbyło się spotkanie konsultacyjne organizowane we współpracy z IBE. Spotkanie nie przyniosło jednoznacznych rozstrzygnięć. Planowane są kolejne spotkania (17.12.2019 spotkanie MW i PW ws. ew. zmian; 16.01.2020 spotkanie IBE ze środowiskiem) (08.01.2020: bez zmian)</t>
  </si>
  <si>
    <t>09.12.2019: Obwieszczenie ma zostać opublikowane najpóźniej w dniu 18.12.2019 r.</t>
  </si>
  <si>
    <t>01.10.2019: Rekomendacja dot. przypisania poziomu PRK do kwalifikacji została przekazana do Rady Interesariuszy. Rada Intersariuszy nie zaopiniowała jeszcze rekomendacji.</t>
  </si>
  <si>
    <t>16.09.2019: W dniu 24.09.2019 r. odbędzie się spotkanie ekspertów, na którym zostanie przypisany poziom PRK.</t>
  </si>
  <si>
    <t>05.09.2019: W trakcie pozyskiwania ekspertów.</t>
  </si>
  <si>
    <t>30.07.2019: Pani Magdalena Lis poinformowała, że wniosek został oceniony pozytywnie. Czekamy na oficjalną informację z ZRK.</t>
  </si>
  <si>
    <t>16.07.2019: wniosek jest oceniany przez MW.</t>
  </si>
  <si>
    <t>02.07.2019: Zakończone opiniowanie przez specjalistów. Wniosek w tym tygodniu zostanie przekazany do oceny przez MW.</t>
  </si>
  <si>
    <t>13.06.2019: W trakcie opinowanie przez specjalistów.</t>
  </si>
  <si>
    <t>15.05.2019: MW czeka do końca tygodnia na ewentulane dodatkowe uwagi podmiotów zaproponowanych przez MSiT. Do końca przyszłego tygodnia PW ma odnieść się do zgłoszonych uwag. Następnie do prac przystąpią specjalisci (wewnętrzni, już wybrani).</t>
  </si>
  <si>
    <t>16.04.2019: MW rozpoczął konsultacje środowiskowe.</t>
  </si>
  <si>
    <t>3.04.2019: Pani Magdalena Lis została koordynatorem ZSK w ministerstwie.Chętnie skorzystają ze szkolenia z ZSK, ale dopiero maj-czerwiec ze względu na duży natłok pracy w obecnym czasie. W trakcie przygotowania do konsultacji środowiskowych.</t>
  </si>
  <si>
    <t>20.03.2019: MW nie pobrał wniosków z SI ZRK, pracownicy nie mają założonego konta. W pierwszej kolejności chcą wytypować osobę/osoby do obsługi ZSK, założyć konto a następnie odebrać wnioski i przekazać je do odpowiednich departamentów merytorycznych. 
 Osobą kontaktową tymczasowo jest Pani Magdalena Lis, uczestniczka spotkania w dniu 19.03.2019 r., poświęconego kwalifikacjom uregulowanym. Ppracownica poinformowała, że dopiero po dokładnej analizie wniosków zapadnie decyzja dotycząca departamentu merytorycznego (Dep. Żeglugi Śródlądowej lub Dep. Gospodarki Morskiej), do którego zostaną skierowane wnioski.
 Oprócz Pani Magdaleny Lis zespół ZRK podał dwie inne osoby do kontaktu.</t>
  </si>
  <si>
    <t>06.03.2019: Ministerstwo Sportu i Turystyki nie przyjęło wniosku i wskazało w ZRK jako MW - Ministerstwo Gospodarki Morskiej i Żeglugi Śródlądowej</t>
  </si>
  <si>
    <t>KWALIFIKACJA WŁĄCZONA
 09.07.2020: MW jest na etapie ustalenia niezbędnych kryteriów do wyliczenia budżetu stanowiącego podstawę do wyliczenia stawek dziennych w umowie z PZZJ. 
 (24.08.2020: bez zmian)</t>
  </si>
  <si>
    <t>KWALIFIKACJA WŁĄCZONA
 09.07.2020: MW jest na etapie ustalenia niezbędnych kryteriów do wyliczenia budżetu stanowiącego podstawę do wyliczenia stawek dziennych w umowie z PZZJ. W kwestii przyznania uprawnień do pełnienia funkcji IC MW jest na etapie weryfikacji wnioskodawcy (departament prawny).
 (27.07.2020: bez zmian)</t>
  </si>
  <si>
    <t>01.04.2020: MW przekazał inforamcję, że podjęcie czynności zmierzających do podpisania umowy z IC jest niemożliwe z uwagi na obecną sytuację z epidemią korona-wirusa. Podpisanie umowy i zorganizowanie spotkania nastąpi w pierwszym możliwym terminie, który nie będzie stanowił zagrożenia dla zdrowia i życia.Po dopełnieniu wszystkich potrzebnych formalności, MW będzie kontaktował się PZZJ.
 (04.06.2020: bez zmian)</t>
  </si>
  <si>
    <t>01.04.2020: MW przekazał inforamcję, że podjęcie czynności zmierzających do podpisania umowy z IC jest niemożliwe z uwagi na obecną sytuację z epidemią korona-wirusa. Podpisanie umowy i zorganizowanie spotkania nastąpi w pierwszym możliwym terminie, który nie będzie stanowił zagrożenia dla zdrowia i życia.Po dopełnieniu wszystkich potrzebnych formalności, MW będzie kontaktował się PZZJ.
 (11.05.2020: bez zmian)</t>
  </si>
  <si>
    <t>01.04.2020: MW przekazał inforamcję, że podjęcie czynności zmierzających do podpisania umowy z IC jest niemożliwe z uwagi na obecną sytuację z epidemią korona-wirusa. Podpisanie umowy i zorganizowanie spotkania nastąpi w pierwszym możliwym terminie, który nie będzie stanowił zagrożenia dla zdrowia i życia.Po dopełnieniu wszystkich potrzebnych formalności, MW będzie kontaktował się PZZJ.
 (21.04.2020: bez zmian)</t>
  </si>
  <si>
    <t>01.04.2020: MW przekazał inforamcję, że podjęcie czynności zmierzających do podpisania umowy z IC jest niemożliwe z uwagi na obecną sytuację z epidemią korono-wirusa. Podpisanie umowy i zorganizowanie spotkania nastąpi w pierwszym możliwym terminie, który nie będzie stanowił zagrożenia dla zdrowia i życia.Po dopełnieniu wszystkich potrzebnych formalności, MW będzie kontaktował się PZZJ.</t>
  </si>
  <si>
    <t>31.12.2019: Kwalifikacja włączona, obwieszczenie opublikowane w dniu 16.12.2019 r. Do MW zgłosiła się IC. Po dopełnieniu wszystkich potrzebnych formalności, MW będzie kontaktował się PZZJ.
 (11.03.2020: bez zmian).</t>
  </si>
  <si>
    <t>31.12.2019: Kwalifikacja włączona, obwieszczenie opublikowane w dniu 16.12.2019 r. Do MW zgłosiła się IC. Po dopełnieniu wszystkich potrzebnych formalności, MW będzie kontaktował się PZZJ.
 (18.02.2020: bez zmian).</t>
  </si>
  <si>
    <t>31.12.2019: Kwalifikacja włączona, obwieszczenie opublikowane w dniu 16.12.2019 r. Do MW zgłosiła się IC. Po dopełnieniu wszystkich potrzebnych formalności, MW będzie kontaktował się PZZJ.
 (30.01.2020: bez zmian).</t>
  </si>
  <si>
    <t>31.12.2019: Kwalifikacja włączona, obwieszczenie opublikowane w dniu 16.12.2019 r. Do MW zgłosiła się IC. Po dopełnieniu wszystkich potrzebnych formalności, MW będzie kontaktował się PZZJ.</t>
  </si>
  <si>
    <t>12.12.2019: W dniu 5.12.2019 r. odbyło się spotkanie konsultacyjne organizowane we współpracy z IBE. Spotkanie nie przyniosło jednoznacznych rozstrzygnięć. Planowane są kolejne spotkania (17.12.2019 spotkanie MW i PW ws. ew. zmian; 16.01.2020 spotkanie IBE ze środowiskiem)</t>
  </si>
  <si>
    <t>06.09.2019: Umowy ze specjalistami są opiniowane przez Departament Prawny.</t>
  </si>
  <si>
    <t>14.06.2019: Wybór specjalistów na podstawie nadesłanych zgłoszeń. (01.08.2019: bez zmian)</t>
  </si>
  <si>
    <t>14.06.2019: trwa wybieranie specjalistów na podstawie nadesłanych zgłoszeń. (18.07.2019: bez zmian)</t>
  </si>
  <si>
    <t>14.06.2019: trwa wybieranie specjalistów na podstawie nadesłanych zgłoszeń. (03.07.2019: bez zmian)</t>
  </si>
  <si>
    <t>14.06.2019: trwa wybieranie specjalistów na podstawie nadesłanych zgłoszeń.</t>
  </si>
  <si>
    <t>20.03.2019: konsultacje środowiskowe ponawiano dwukrotnie, nadsyłano nieliczne odpowiedzi. PW otrzymał je i przygotowuje swoje stanowisko.
 Trwa nabór specjalistów. (16.04.2019: bez zmian)</t>
  </si>
  <si>
    <t>20.03.2019: konsultacje środowiskowe ponawiano dwukrotnie, nadsyłano nieliczne odpowiedzi. PW otrzymał je i przygotowuje swoje stanowisko.
 Trwa nabór specjalistów, dotychczas pozyskano 1 kandydaturę. (03.04.2019: bez zmian)</t>
  </si>
  <si>
    <t>20.03.2019: konsultacje środowiskowe ponawiano dwukrotnie, nadsyłano nieliczne odpowiedzi. PW otrzymał je i przygotowuje swoje stanowisko.
 Trwa nabór specjalistów, dotychczas pozyskano 1 kandydaturę.</t>
  </si>
  <si>
    <t>06.03.2019: trwają prace specjalistów, termin zakończenia prac określono na połowę marca. 
 Konsultacje środowiskowe ponawiano dwukrotnie, nadsyłano nieliczne odpowiedzi.</t>
  </si>
  <si>
    <t>20.02.2019: Trwa nabór specjalistów.</t>
  </si>
  <si>
    <t>Konsultacje środowiskowe zakończono 26.11.2018</t>
  </si>
  <si>
    <t>Trwają konsultacje środowiskowe (08-26.11.2018).</t>
  </si>
  <si>
    <t>Wniosek jest analizowany przez pracowników MW.</t>
  </si>
  <si>
    <t>Wniosek został przekazany w SI ZRK do rozpatrzenia przez MPiT zgodnie z rekomendacją MIiR.</t>
  </si>
  <si>
    <t>31.08.2020: Trwa oczekiwanie na uzasadnienie PW dla utrzymania 5 poziomu PRK pomimo zastrzeżeń RI. PW zwrócił się z prośbą do MW o czas na poprawienie wniosków do 10.09.2020.</t>
  </si>
  <si>
    <t>08.07.2020: Trwa oczekiwanie na uzasadnienie PW dla utrzymania 5 poziomu PRK pomimo zastrzeżeń RI. MW wysłał do PW pismo w tej sprawie z terminem na odpowiedź do dnia 12.06.2020r. - dotychczas nie otrzymano odpowiedzi ZRP
 (27.07.2020: bez zmian)</t>
  </si>
  <si>
    <t>08.06.2020: Trwa oczekiwanie na uzasadnienie PW dla utrzymania 5 poziomu PRK pomimo zastrzeżeń RI. MW wysłał do PW pismo w tej sprawie z terminem na odpowiedź do dnia 12.06.2020r.</t>
  </si>
  <si>
    <t>14.05.2020: Trwa oczekiwanie na uzasadnienie PW dla utrzymania 5 poziomu PRK pomimo zastrzeżeń RI.</t>
  </si>
  <si>
    <t>11.03.2020: Trwa korespondencja z PW dotycząca uzasadnienia dla utrzymania 5 poziomu PRK pomimo zastrzeżeń RI. (24.04.2020: bez zmian)</t>
  </si>
  <si>
    <t>11.03.2020: Trwa korespondencja z PW dotycząca uzasadnienia dla utrzymania 5 poziomu PRK pomimo zastrzeżeń RI. (31.03.2020: bez zmian)</t>
  </si>
  <si>
    <t>11.03.2020: Trwa korespondencja z PW dotycząca uzasadnienia dla utrzymania 5 poziomu PRK pomimo zastrzeżeń RI.</t>
  </si>
  <si>
    <t>24.10.2019: Opinię RI ws. poziomu PRK przekazano do PW z pytaniem o gotowość do wprowadzenia zmian w opisie kwalifikacji. (30.01.2020: bez zmian)</t>
  </si>
  <si>
    <t>24.10.2019: Opinię RI ws. poziomu PRK przekazano do PW z pytaniem o gotowość do wprowadzenia zmian w opisie kwalifikacji. (08.01.2020: bez zmian)</t>
  </si>
  <si>
    <t>24.10.2019: Opinię RI ws. poziomu PRK przekazano do PW z pytaniem o gotowość do wprowadzenia zmian w opisie kwalifikacji. (12.12.2019: bez zmian, wciąż nie otrzymano odpowiedzi od PW)</t>
  </si>
  <si>
    <t>01.08.2019: Rada Interesariuszy negatywnie zaopiniowała rekomendację zespołu ekspertów dot. przypisania poziomu PRK do kwalifikacji. MW wysłał pismo do MK z prośbą o uzyskanie uzasadnienia wydanej przez Radę Interesariuszy opinii i zwracające uwagę, na to, że działania Rady dodatkowo obciążają budżet ministerstwa. MW czeka na odpowiedź Rady. (25.09.2019: bez zmian)</t>
  </si>
  <si>
    <t>01.08.2019: Rada Interesariuszy negatywnie zaopiniowała rekomendację zespołu ekspertów dot. przypisania poziomu PRK do kwalifikacji. MW wysłał pismo do MK z prośbą o uzyskanie uzasadnienia wydanej przez Radę Interesariuszy opinii i zwracające uwagę, na to, że działania Rady dodatkowo obciążają budżet ministerstwa. MW czeka na odpowiedź Rady. (06.09.2019: bez zmian)</t>
  </si>
  <si>
    <t>01.08.2019: Rada Interesariuszy negatywnie zaopiniowała rekomendację zespołu ekspertów dot. przypisania poziomu PRK do kwalifikacji. MW wysłał pismo do MK z prośbą o uzyskanie uzasadnienia wydanej przez Radę Interesariuszy opinii i zwracające uwagę, na to, że działania Rady dodatkowo obciążają budżet ministerstwa. MW czeka na odpowiedź Rady.</t>
  </si>
  <si>
    <t>18.07.2019: Rada Interesariuszy negatywnie zaopiniowała rekomendację zespołu ekspertów dot. przypisania poziomu PRK do kwalifikacji. MW przygotował pismo do MK z prośbą o uzyskanie uzasadnienia wydanej przez Radę Interesariuszy opinii i zwracające uwagę, na to, że działania Rady dodatkowo obciążają budżet ministerstwa.</t>
  </si>
  <si>
    <t>14.06.2019: obwieszczenie przekazano do Departamentu Prawnego. Trwa jednak oczekiwanie na opinię RI. (03.07.2019: bez zmian)</t>
  </si>
  <si>
    <t>14.06.2019: obwieszczenie przekazano do Departamentu Prawnego. Trwa jednak oczekiwanie na opinię RI.</t>
  </si>
  <si>
    <t>13.05.2019: W dniu 13.05.2019 r zorganizowano spotkanie Zespołu Eklspertów przy wsparciu IBE. Trwa przygotowywanie rekomendacji dla RI.</t>
  </si>
  <si>
    <t>03.04.2019: ZRP nadesłał kandydaturę specjalisty. (16.04.2019: bez zmian)</t>
  </si>
  <si>
    <t>03.04.2019: ZRP nadesłał kandydaturę specjalisty.</t>
  </si>
  <si>
    <t>20.03.2019: trwa nabór kandydatów na specjalistę i eksperta przy wsparciu ZRP.</t>
  </si>
  <si>
    <t>Konsultacje środowiskowe trwały w okresie 27.11-12.12.2018.</t>
  </si>
  <si>
    <t>Konsultacje środowiskowe trwają w okresie 27.11-12.12.2018.</t>
  </si>
  <si>
    <t>08.06.2020: Otrzymano 2 odpowiedzi specjalistów: jedną pozytywną i 1 negatywną. Trwa poszukiwanie trzeciego specjalisty, który uzupełnieni informację dla MW. 
 (31.08.2020: bez zmian)</t>
  </si>
  <si>
    <t>08.06.2020: Otrzymano 2 odpowiedzi specjalistów: jedną pozytywną i 1 negatywną. Trwa poszukiwanie trzeciego specjalisty, który uzupełnieni informację dla MW. 
 (27.07.2020: bez zmian)</t>
  </si>
  <si>
    <t>08.06.2020: Otrzymano 2 odpowiedzi specjalistów: jedną pozytywną i 1 negatywną. Trwa poszukiwanie trzeciego specjalisty, który uzupełnieni informację dla MW.</t>
  </si>
  <si>
    <t>08.04.2020: Trwa oczekiwanie na opinię specjalisty.</t>
  </si>
  <si>
    <t>11.03.2020: Zrekrutowano specjalistę, trwa zawieranie umowy - utrudnienia z powodu zmian organizacyjnych w Ministerstwie. (31.03.2020: bez zmian)</t>
  </si>
  <si>
    <t>11.03.2020: Zrekrutowano specjalistę, trwa zawieranie umowy - utrudnienia z powodu zmian organizacyjnych w Ministerstwie.</t>
  </si>
  <si>
    <t>12.12.2019: Konsultacje trwały do 02.12.2019; wszystkie opinie były pozytywne. Trwa nabór specjalistów. (20.02.2020: bez zmian)</t>
  </si>
  <si>
    <t>12.12.2019: Konsultacje trwały do 02.12.2019; wszystkie opinie były pozytywne. Trwa nabór specjalistów. (30.01.2020: bez zmian)</t>
  </si>
  <si>
    <t>12.12.2019: Konsultacje trwały do 02.12.2019; wszystkie opinie były pozytywne. Trwa nabór specjalistów. (08.01.2020: bez zmian)</t>
  </si>
  <si>
    <t xml:space="preserve">Projekt obwieszczenia obecnie jest procedowany w departamencie prawnym. Uwagi zostaną przekazane do departamentu merytorycznego </t>
  </si>
  <si>
    <t>Poziom PRK zaakceptowany przez RI w dniu 11.12.2018. Obwieszczenie przygotowywane przy wsparciu IBE</t>
  </si>
  <si>
    <t>Spotkanie zespołu ekspertów zaplanowano na dzień 3.12.2018</t>
  </si>
  <si>
    <t>02.07.2019: W sierpniu planowane jest rozpoczęcie konsutlacji środowiskowych oraz, jeżeli budżet ministerstwa na to pozwoli, prace specjalistów.</t>
  </si>
  <si>
    <t>11.06.2019: zostały wybrane środowiska do których MW zwróci się z prośbą o udział w konsultacjach środowiskowych oraz zostali wytypowani specjaliści do wydania oceny społeczno-gospodarczej potrzeby włączenia kwalifikacji do ZSK.</t>
  </si>
  <si>
    <t>19.03.2019: Prace nad wnioskiem zostały wstrzymane do czasu rozpatrzenia bardziej zaawansowanych wniosków. (15.05.2019: bez zmian)</t>
  </si>
  <si>
    <t>19.03.2019: Prace nad wnioskiem zostały wstrzymane do czasu rozpatrzenia bardziej zaawansowanych wniosków. (16.04.2019: bez zmian)</t>
  </si>
  <si>
    <t>19.03.2019: Prace nad wnioskiem zostały wstrzymane do czasu rozpatrzenia bardziej zaawansowanych wniosków. (02.04.2019: bez zmian)</t>
  </si>
  <si>
    <t>Prace nad wnioskiem zostały wstrzymane do czasu rozpatrzenia bardziej zaawansowanych wniosków.</t>
  </si>
  <si>
    <t>31.03.2020: W dniu 21.03.2020 r. Pani Minister zaakceptowała wniosek. Wnioskodawca został poinformowany o ocenie pozytywnej.
 Etap powołania zespołu ekspertów i przypisania poziomu PRK nie może być obecnie przeprowadzony ze względu na sytuację epidemiczną. 
 (29.07.2020: bez zmian)</t>
  </si>
  <si>
    <t>31.03.2020: W dniu 21.03.2020 r. Pani Minister zaakceptowała wniosek. Wnioskodawca został poinformowany o ocenie pozytywnej.
 Etap powołania zespołu ekspertów i przypisania poziomu PRK nie może być obecnie przeprowadzony ze względu na sytuację epidemiczną. (05.06.2020: bez zmian)</t>
  </si>
  <si>
    <t>31.03.2020: W dniu 21.03.2020 r. Pani Minister zaakceptowała wniosek. Wnioskodawca został poinformowany o ocenie pozytywnej.
 Etap powołania zespołu ekspertów i przypisania poziomu PRK nie może być obecnie przeprowadzony ze względu na sytuację epidemiczną. (12.05.2020: bez zmian)</t>
  </si>
  <si>
    <t>31.03.2020: W dniu 21.03.2020 r. Pani Minister zaakceptowała wniosek. Wnioskodawca został poinformowany o ocenie pozytywnej.
 Etap powołania zespołu ekspertów i przypisania poziomu PRK nie może być obecnie przeprowadzony ze względu na sytuację epidemiczną. (24.04.2020: bez zmian)</t>
  </si>
  <si>
    <t>31.03.2020: W dniu 21.03.2020 r. Pani Minister zaakceptowała wniosek. Wnioskodawca został poinformowany o ocenie pozytywnej.
 Etap powołania zespołu ekspertów i przypisania poziomu PRK nie może być obecnie przeprowadzony ze względu na sytuację epidemiczną.</t>
  </si>
  <si>
    <t>05.12.2019: MW oczekuje na odniesienie się PW do uwag z konsultacji - mają zostac przekazane w dniu 09.12.2019 r.</t>
  </si>
  <si>
    <t>16.09.2019: MW oczekuje na odniesienie się PW do uwag z konsultacji.</t>
  </si>
  <si>
    <t>20.08.2019: we wrześniu planowane jest spotkanie uzgodnieniowe z PW</t>
  </si>
  <si>
    <t>16.07.2019: Konsultacje środowiskowe od 16.07.2019 r. do 15.08.2019 r.</t>
  </si>
  <si>
    <t>16.07.2019: pismo zapraszające do konsultacji środowiskowych oczekuje na podpis ministra.</t>
  </si>
  <si>
    <t>29.05.2019: trwa wstępna analiza wniosku. (03.07.2019: bez zmian)</t>
  </si>
  <si>
    <t>29.05.2019: trwa wstępna analiza wniosku.</t>
  </si>
  <si>
    <t>13.05.2019: Ministerstwo Środowiska po założeniu konta w ZRK przez Panią Monikę Skarzewską, odrzuciło wniosek oraz wskazało Ministertwo Zdrowia, jako Ministra Właściowego</t>
  </si>
  <si>
    <t>Łukasz Turowski naczelnik z Departamentu Gospodarki Odpadami poinformował, że do tego departamentu nie wpłynął wniosek; Pan Turowski ma pomóc ustalić osobę, która wskaże do którego departamentu trafił wniosek; dodatkowo poinformowałem, że z tego co wiem jedyna osoba z MŚ, która miała dostęp do ZRK (Pani Aneta Pawłowska), już nie pracuje w MŚ, wskazałem, że MŚ powinno wystąpić o dezaktywację konta Pani Anety Pawłowskiej oraz o założenie konto dla innych pracowników, Pan Turowski poinformował, żeby wystąpić z taką informacją do Dyrektora Generalnego (17.04.2019: Brak kontaktu z Panem Turowskim. Po rozmowie z sekretariatem departamentu Gospodarki Odpadami został wysłany e-mail z prośbą o założenie nowego konta w SI ZRK)</t>
  </si>
  <si>
    <t>Łukasz Turowski naczelnik z Departamentu Gospodarki Odpadami poinformował, że do tego departamentu nie wpłynął wniosek; Pan Turowski ma pomóc ustalić osobę, która wskaże do którego departamentu trafił wniosek; dodatkowo poinformowałem, że z tego co wiem jedyna osoba z MŚ, która miała dostęp do ZRK (Pani Aneta Pawłowska), już nie pracuje w MŚ, wskazałem, że MŚ powinno wystąpić o dezaktywację konta Pani Anety Pawłowskiej oraz o założenie konto dla innych pracowników, Pan Turowski poinformował, żeby wystąpić z taką informacją do Dyrektora Generalnego (04.04.2019: bez zmian - w trakcie ustalania koordynatora ZSK)</t>
  </si>
  <si>
    <t>Łukasz Turowski naczelnik z Departamentu Gospodarki Odpadami poinformował, że do tego departamentu nie wpłynął wniosek; Pan Turowski ma pomóc ustalić osobę, która wskaże do którego departamentu trafił wniosek; dodatkowo poinformowałem, że z tego co wiem jedyna osoba z MŚ, która miała dostęp do ZRK (Pani Aneta Pawłowska), już nie pracuje w MŚ, wskazałem, że MŚ powinno wystąpić o dezaktywację konta Pani Anety Pawłowskiej oraz o założenie konto dla innych pracowników, Pan Turowski poinformował, żeby wystąpić z taką informacją do Dyrektora Generalnego</t>
  </si>
  <si>
    <t>03.06.2020: MW ocenił wniosek pozytywnie. Rozpoczęto poszukiwania ekspertów do zespołu ekspertów. W wyniku powtórzonego naboru ekspertów, który trwał od 04.09.2019 r. do 22.09.2019 r. nie zgłosił się żaden kandydat na eksperta, w związku z tym informacja o naborze ekspertów będzie dalej widoczna m.in. na stronie Biuletynu Informacji Publicznej Ministerstwa Kultury i Dziedzictwa Narodowego. Dotychczas udało się znaleźć jedną osobę do zespołu ekspertów.
 Pracownik ministerstwa w razie potrzeby będzie kontaktował się z IBE w celu uzyskania pomocy w znalezieniu ekspertów. 
 Pracownicy ministerstwa czekają na wydanie dokumentów wewnętrznych, które pozwolą ministerstwu na zawieranie umów z eskpertami. Decyzję w tej sprawie podejmuje Dyrektor Generalny. Departament Szkolnictwa Artystycznego i Edukacji Kulturalnej przekazał pismo do Dyrektora Generalnego przypominające o potrzebie podjęcia decyzji ws. dokumentów wewnętrznych. Pismo zostaje bez odpowiedzi. 
 (28.08.2020: bez zmian)</t>
  </si>
  <si>
    <t>03.06.2020: MW ocenił wniosek pozytywnie. Rozpoczęto poszukiwania ekspertów do zespołu ekspertów. W wyniku powtórzonego naboru ekspertów, który trwał od 04.09.2019 r. do 22.09.2019 r. nie zgłosił się żaden kandydat na eksperta, w związku z tym informacja o naborze ekspertów będzie dalej widoczna m.in. na stronie Biuletynu Informacji Publicznej Ministerstwa Kultury i Dziedzictwa Narodowego. Dotychczas udało się znaleźć jedną osobę do zespołu ekspertów.
 Pracownik ministerstwa w razie potrzeby będzie kontaktował się z IBE w celu uzyskania pomocy w znalezieniu ekspertów. 
 Pracownicy ministerstwa czekają na wydanie dokumentów wewnętrznych, które pozwolą ministerstwu na zawieranie umów z eskpertami. Decyzję w tej sprawie podejmuje Dyrektor Generalny. Departament Szkolnictwa Artystycznego i Edukacji Kulturalnej przekazał pismo do Dyrektora Generalnego przypominające o potrzebie podjęcia decyzji ws. dokumentów wewnętrznych. Pismo zostaje bez odpowiedzi. 
 (29.07.2020: bez zmian)</t>
  </si>
  <si>
    <t>03.06.2020: MW ocenił wniosek pozytywnie. Rozpoczęto poszukiwania ekspertów do zespołu ekspertów. W wyniku powtórzonego naboru ekspertów, który trwał od 04.09.2019 r. do 22.09.2019 r. nie zgłosił się żaden kandydat na eksperta, w związku z tym, informacja o naborze ekspertów będzie dalej widoczna m.in. na stronie Biuletynu Informacji Publicznej Ministerstwa Kultury i Dziedzictwa Narodowego. Dotychczas udało się znaleźć jedną osobę do zespołu ekspertów.
 Pracownik ministerstwa w razie potrzeby będzie kontaktował się z IBE w celu uzyskania pomocy w znalezieniu ekspertów. 
 Pracownicy ministerstwa czekają na wydanie dokumentów wewnętrznych, które pozwolą ministerstwu na zawieranie umów z eskpertami. Decyzję w tej sprawie podejmuje Dyrektor Generalny. Departament Szkolnictwa Artystycznego i Edukacji Kulturalnej przekazał pismo do Dyrektora Generalnego przypominające o potrzebie podjęcia decyzji dot. dokumentów wewnętrznych. Pismo zostaje bez odpowiedzi.</t>
  </si>
  <si>
    <t>13.05.2020: MW ocenił wniosek pozytywnie. Rozpoczęto poszukiwania ekspertów do zespołu ekspertów. W wyniku powtórzonego naboru ekspertów, który trwał od 04.09.2019 r. do 22.09.2019 r. nie zgłosił się żaden kandydat na eksperta, w związku z tym, informacja o naborze ekspertów będzie dalej widoczna m.in. na stronie Biuletynu Informacji Publicznej Ministerstwa Kultury i Dziedzictwa Narodowego. Dotychczas udało się znaleźć jedną osobę do zespołu ekspertów.
 Pracownik ministerstwa w razie potrzeby będzie kontaktował się z IBE w celu uzyskania pomocy w znalezieniu ekspertów. 
 Pracownicy ministerstwa czekają na wydanie dokumentów wewnętrznych, które pozwolą ministerstwu na zawieranie umów z eskpertami. Decyzję w tej sprawie podejmuje Dyrektor Generalny. Departament Szkolnictwa Artystycznego i Edukacji Kulturalnej przygotowuje pismo do Dyrektora Generalnego przypominające o potrzebie podjęcia decyzji dot. dokumentów wewnętrznych.</t>
  </si>
  <si>
    <t>13.11.2019: MW ocenił wniosek pozytywnie. Rozpoczęto poszukiwania ekspertów do zespołu ekspertów. W wyniku powtórzonego naboru ekspertów, który trwał od 04.09.2019 r. do 22.09.2019 r. nie zgłosił się żaden kandydat na eksperta, w związku z tym, informacja o naborze ekspertów będzie dalej widoczna m.in. na stronie Biuletynu Informacji Publicznej Ministerstwa Kultury i Dziedzictwa Narodowego. Dotychczas udało się znaleźć jedną osobę do zespołu ekspertów.
 Pracownik ministerstwa w razie potrzeby będzie kontaktował się z IBE w celu uzyskania pomocy w znalezieniu ekspertów. 
 Pracownicy ministerstwa czekają na wydanie dokumentów wewnętrznych, które pozwolą ministerstwu na zawieranie umów z eskpertami. Decyzję w tej sprawie podejmuje Dyrektor Generalny. (20.04.2020: bez zmian)</t>
  </si>
  <si>
    <t>13.11.2019: MW ocenił wniosek pozytywnie. Rozpoczęto poszukiwania ekspertów do zespołu ekspertów. W wyniku powtórzonego naboru ekspertów, który trwał od 04.09.2019 r. do 22.09.2019 r. nie zgłosił się żaden kandydat na eksperta, w związku z tym, informacja o naborze ekspertów będzie dalej widoczna m.in. na stronie Biuletynu Informacji Publicznej Ministerstwa Kultury i Dziedzictwa Narodowego. Dotychczas udało się znaleźć jedną osobę do zespołu ekspertów.
 Pracownik ministerstwa w razie potrzeby będzie kontaktował się z IBE w celu uzyskania pomocy w znalezieniu ekspertów. 
 Pracownicy ministerstwa czekają na wydanie dokumentów wewnętrznych, które pozwolą ministerstwu na zawieranie umów z eskpertami. (31.03.2020: bez zmian)</t>
  </si>
  <si>
    <t>13.11.2019: MW ocenił wniosek pozytywnie. Rozpoczęto poszukiwania ekspertów do zespołu ekspertów. W wyniku powtórzonego naboru ekspertów, który trwał od 04.09.2019 r. do 22.09.2019 r. nie zgłosił się żaden kandydat na eksperta, w związku z tym, informacja o naborze ekspertów będzie dalej widoczna m.in. na stronie Biuletynu Informacji Publicznej Ministerstwa Kultury i Dziedzictwa Narodowego. Dotychczas udało się znaleźć jedną osobę do zespołu ekspertów.
 Pracownik ministerstwa w razie potrzeby będzie kontaktował się z IBE w celu uzyskania pomocy w znalezieniu ekspertów. 
 Pracownicy ministerstwa czekają na wydanie dokumentów wewnętrznych, które pozwolą ministerstwu na zawieranie umów z eskpertami. (09.03.2020: bez zmian)</t>
  </si>
  <si>
    <t>13.11.2019: MW ocenił wniosek pozytywnie. Rozpoczęto poszukiwania ekspertów do zespołu ekspertów. W wyniku powtórzonego naboru ekspertów, który trwał od 04.09.2019 r. do 22.09.2019 r. nie zgłosił się żaden kandydat na eksperta, w związku z tym, informacja o naborze ekspertów będzie dalej widoczna m.in. na stronie Biuletynu Informacji Publicznej Ministerstwa Kultury i Dziedzictwa Narodowego. Dotychczas udało się znaleźć jedną osobę do zespołu ekspertów.
 Pracownik ministerstwa w razie potrzeby będzie kontaktował się z IBE w celu uzyskania pomocy w znalezieniu ekspertów. (19.02.2020: bez zmian)</t>
  </si>
  <si>
    <t>13.11.2019: MW ocenił wniosek pozytywnie. Rozpoczęto poszukiwania ekspertów do zespołu ekspertów. W wyniku powtórzonego naboru ekspertów, który trwał od 04.09.2019 r. do 22.09.2019 r. nie zgłosił się żaden kandydat na eksperta, w związku z tym, informacja o naborze ekspertów będzie dalej widoczna m.in. na stronie Biuletynu Informacji Publicznej Ministerstwa Kultury i Dziedzictwa Narodowego. Dotychczas udało się znaleźć jedną osobę do zespołu ekspertów.
 Pracownik ministerstwa w razie potrzeby będzie kontaktował się z IBE w celu uzyskania pomocy w znalezieniu ekspertów. (28.01.2020: bez zmian)</t>
  </si>
  <si>
    <t>13.11.2019: MW ocenił wniosek pozytywnie. Rozpoczęto poszukiwania ekspertów do zespołu ekspertów. W wyniku powtórzonego naboru ekspertów, który trwał od 04.09.2019 r. do 22.09.2019 r. nie zgłosił się żaden kandydat na eksperta, w związku z tym, informacja o naborze ekspertów będzie dalej widoczna m.in. na stronie Biuletynu Informacji Publicznej Ministerstwa Kultury i Dziedzictwa Narodowego. Dotychczas udało się znaleźć jedną osobę do zespołu ekspertów.
 Pracownik ministerstwa w razie potrzeby będzie kontaktował się z IBE w celu uzyskania pomocy w znalezieniu ekspertów. (31.12.2019: bez zmian)</t>
  </si>
  <si>
    <t>13.11.2019: MW ocenił wniosek pozytywnie. Rozpoczęto poszukiwania ekspertów do zespołu ekspertów. W wyniku powtórzonego naboru ekspertów, który trwał od 04.09.2019 r. do 22.09.2019 r. nie zgłosił się żaden kandydat na eksperta, w związku z tym, informacja o naborze ekspertów będzie dalej widoczna m.in. na stronie Biuletynu Informacji Publicznej Ministerstwa Kultury i Dziedzictwa Narodowego. Dotychczas udało się znaleźć jedną osobę do zespołu ekspertów.
 Pracownik ministerstwa w razie potrzeby będzie kontaktował się z IBE w celu uzyskania pomocy w znalezieniu ekspertów.(09.12.2019: bez zmian)</t>
  </si>
  <si>
    <t>01.10.2019: MW ocenił wniosek pozytywnie. Rozpoczęto poszukiwania ekspertów do zespołu ekspertów. W wyniku powtórzonego naboru ekspertów, który trwał od 04.09.2019 r. do 22.09.2019 r. nie zgłosił się żaden kandydat na eksperta, w związku z tym, informacja o naborze ekspertów będzie dalej widoczna m.in. na stronie Biuletynu Informacji Publicznej Ministerstwa Kultury i Dziedzictwa Narodowego. Dotychczas udało się znaleźć jedną osobę do zespołu ekspertów
 Dnia 26.09.2019 r. odbyło się spotkanie robocze organizowane przez IBE dla pracowników ministerstwa nt. ZSK.</t>
  </si>
  <si>
    <t>18.09.2019: MW ocenił wniosek pozytywnie. Rozpoczęto poszukiwania ekspertów do zespołu ekspertów. W związku z tym, że w odpowiedzi na pierwszy nabór ekspertów ministerstwo otrzymało tylko jedno zgłoszenie, nabór ekspertów został powtórzony i trwa od 04.09.2019 r. do 22.09.2019 r. 
 Dnia 26.09.2019 r. odbędzie się spotkanie robocze organizowane przez IBE dla pracowników ministerstwa nt. ZSK.</t>
  </si>
  <si>
    <t>19.08.2019: Planowane jest zorganizowanie w dniu 17 września 2019 r. spotkania roboczego pracowników DSAiEK z ekspertami IBE. Celem spotkania będzie wprowadzenie pracowników MW w tematykę ZSK oraz omówienie ewentualnych wątpliwości dotyczących kwalifikacji. Trwa oczekiwanie na propozycję terminu ze strony MW.
 Pracownicy MW przystąpią do rekrutowania ekspertów.
 (04.09.2019: bez zmian)</t>
  </si>
  <si>
    <t>29.07.2019: Do prac nad wnioskiem wyznaczono nową osobę, która nie rozpoczęła jeszcze prac nad wnioskiem. MW pozytywnie rozpatrzył wniosek.
 Ostatnia informacja merytoryczna jaką posiadamy, która jest nadal aktualna, jest taka, że na dzień 18.02.2019 miał zostać przedłużony nabór ekspertów ze względu na brak zgłoszeń od osób posiadającyh wiedzę w zakresie kwalifikacji. Planowana jest zmiana nazwy kwalifikacji na Organizowanie i realizowanie wystaw fotograficznych (nazwa została ustalona z PW). Ze zmianą nazwy kwalifikacji MW wstrzymuje się do czasu wydania rekomendacji przez zespół ekspertów.</t>
  </si>
  <si>
    <t>01.07.2019: konflikt na linii pracownik - dyrekcja dot. organizacji pracy w ministerstwie w zakresie rozpatrywania wniosków o włączenie kwalifikacji rynkowych do ZSK cały czas trwa i nie widać perspektyw, żeby w krótkim czasie miał zostać rozwiązany. Pracownik ministerstwa nic nie wie nt. powstawania zespołu ds. ZSK w ministerstwie, o powstawaniu takiego zespołu otrzymaliśmy informację z innego źródła.
 Ostatnia informacja merytoryczna jaką posiadamy, która jest nadal aktualna, jest taka, że na dzień 18.02.2019 miał zostać przedłużony nabór ekspertów ze względu na brak zgłoszeń od osób posiadającyh wiedzę w zakresie kwalifikacji. Planowana jest zmiana nazwy kwalifikacji na Organizowanie i realizowanie wystaw fotograficznych (nazwa została ustalona z PW). Ze zmianą nazwy kwalifikacji MW wstrzymuje się do czasu wydania rekomendacji przez Zespół Ekspertów.</t>
  </si>
  <si>
    <t>16.04.2019: konflikt na linii pracownik - dyrekcja dot. organizacji pracy w ministerstwie w zakresie rozpatrywania wniosków o włączenie kwalifikacji rynkowych do ZSK cały czas trwa i nie widać perspektyw, żeby w krótkim czasie miał zostać rozwiązany. 
 Ostatnia informacja merytoryczna jaką posiadamy, która jest nadal aktualna, jest taka, że na dzień 18.02.2019 miał zostać przedłużony nabór ekspertów ze względu na brak zgłoszeń od osób posiadającyh wiedzę w zakresie kwalifikacji. Planowana jest zmiana nazwy kwalifikacji na Organizowanie i realizowanie wystaw fotograficznych (nazwa została ustalona z PW). Ze zmianą nazwy kwalifikacji MW wstrzymuje się do czasu wydania rekomendacji przez Zespół Ekspertów. (11.06.2019: bez zmian)</t>
  </si>
  <si>
    <t>16.04.2019: konflikt na linii pracownik - dyrekcja dot. organizacji pracy w ministerstwie w zakresie rozpatrywania wniosków o włączenie kwalifikacji rynkowych do ZSK cały czas trwa i nie widać perspektyw, żeby w krótkim czasie miał zostać rozwiązany. 
 Ostatnia informacja merytoryczna jaką posiadamy, która jest nadal aktualna, jest taka, że na dzień 18.02.2019 miał zostać przedłużony nabór ekspertów ze względu na brak zgłoszeń od osób posiadającyh wiedzę w zakresie kwalifikacji. Planowana jest zmiana nazwy kwalifikacji na Organizowanie i realizowanie wystaw fotograficznych (nazwa została ustalona z PW). Ze zmianą nazwy kwalifikacji MW wstrzymuje się do czasu wydania rekomendacji przez Zespół Ekspertów. (15.05.2019: bez zmian)</t>
  </si>
  <si>
    <t>16.04.2019: konflikt na linii pracownik - dyrekcja dot. organizacji pracy w ministerstwie w zakresie rozpatrywania wniosków o włączenie kwalifikacji rynkowych do ZSK cały czas trwa i nie widać perspektyw, żeby w krótkim czasie miał zostać rozwiązany. 
 Ostatnia informacja merytoryczna jaką posiadamy, która jest nadal aktualna, jest taka, że na dzień 18.02.2019 miał zostać przedłużony nabór ekspertów ze względu na brak zgłoszeń od osób posiadającyh wiedzę w zakresie kwalifikacji. Planowana jest zmiana nazwy kwalifikacji na Organizowanie i realizowanie wystaw fotograficznych (nazwa została ustalona z PW). Ze zmianą nazwy kwalifikacji MW wstrzymuje się do czasu wydania rekomendacji przez Zespół Ekspertów.</t>
  </si>
  <si>
    <t>02.04.2019: konflikt na linii pracownik - dyrekcja dot. organizacji pracy w ministerstwie w zakresie rozpatrywania wniosków o włączenie kwalifikacji rynkowych do ZSK cały czas trwa i nie widać perspektyw, żeby w krótkim czasie miał zostać rozwiązany. Przekazałem Pani Naczelnik Drewniackiej pytania odnośnie wniosku, ma udzielić odpowiedzi na pytania w tygodniu 01-05.04.2019, ale bardziej prawdopobne jest, że będzie to tydzień 08-12.04.2019</t>
  </si>
  <si>
    <t>05.03.2019: Pani Ilona Skorupska poinformowała, że od ostatniej rozmowy nie zaszły zmiany w procedowaniu wniosku, Pani Skorupska odmówiła Dyrekcji wykonywania zadań związanych z procedowaniem wniosku do czasu uregulowania wewnątrz ministerstwa zasad dot. rozpatrywania wniosków o włączenie kwalifikacji rynkowych do ZSK; nie wiadomo czy do czasu zakończenia konfliktu kwalifikacja będzie procedowana w ministerstwie</t>
  </si>
  <si>
    <t>18.02.2019: do dnia 15.02.2019 trwał nabór ekspertów. 
 Prawdopodobnie nabór zostanie przedłużony ze względu na brak zgłoszeń osób posiadających wiedzę w zakresie kwalifikacji. 
 Planowana zmiana nazwy kwalifikacji na Organizowanie i realizowanie wystaw fotograficznych (nazwa została ustalona z Wnioskodawcą). Ze zmianą nazwy kwalifikacji MW wstrzymuje się do czasu wydania rekomendacji przez Zespół Ekspertów</t>
  </si>
  <si>
    <t>Specjaliści złożyli opinie. Trwa ocena wniosku przez MW.</t>
  </si>
  <si>
    <t>Trwa nabór specjalistów (do 07.12.2018). Zbieranie opinii przewidziano do 14.12.2018</t>
  </si>
  <si>
    <t>Trwa przygotowanie podsumowania konsultacji. W okresie 19.11-30.11 MW skontaktuje się z PW w sprawie zgłoszonych uwag.</t>
  </si>
  <si>
    <t>Pracownik próbował się kontaktować z IBE w tej sprawie, ale próby nie były skuteczne.Trwa przygotowanie podsumowania konsultacji. Pracownik obciążony, nie ma czasu, aby dokończyć podsumowanie. 5 podmiotów wzięło udział w konsultacjach, ale według pracownika MW podmioty nie rozumieją, o co zostały poproszone i uwagi są niskiej jakości. W ciągu najbliższych 2 tygodni (19.11-30.11) skontaktują się z PW w sprawie zgłoszonych uwag.</t>
  </si>
  <si>
    <t>konsultacje środowiskowe trwają od 03.10.2018 do 19.10.2018</t>
  </si>
  <si>
    <t>Wniosek został rozpatrzony negatywnie decyzją MW z dnia 24.09.2018</t>
  </si>
  <si>
    <t>24.08.2020: W dniu 28.07.2020 r. została wydana pozytywna decyzja ministra. Spotkanie zespołu ekspertów jest planowane w połowie września. Wsparcie ze strony IBE - 2 ekspertów.</t>
  </si>
  <si>
    <t>28.07.2020: W trakcie przygotowania rekomendacji dla ministra o pozytywnej ocenie wniosku. Rekomendacja ma zostać przekazania do końca lipca do ministra.</t>
  </si>
  <si>
    <t>21.04.2020: Opiniowanie specjalistów do 15.05.2020 r.
 (11.05.2020: bez zmian)</t>
  </si>
  <si>
    <t>21.04.2020: Opiniowanie specjalistów do 15.05.2020 r.</t>
  </si>
  <si>
    <t>01.04.2020: MW zakończył nabor na specjalistów. W trakcie podpisywanie umów ze specjalistami. Specjaliści będą mieli czas na przesłanie opinii do 20.04.2020 r.</t>
  </si>
  <si>
    <t>10.03.2020: W trakcie opiniowania specjalistów.</t>
  </si>
  <si>
    <t>29.01.2020: W trakcie pozyskiwania specjalistów.
 (18.02.2020: bez zmian)</t>
  </si>
  <si>
    <t>29.01.2020: W trakcie pozyskiwania specjalistów do 31.01.2020 r.</t>
  </si>
  <si>
    <t>29.11.2019: Zakończono nabór kandydatów na specjalistów.
 (31.12.2019: bez zmian)</t>
  </si>
  <si>
    <t>29.11.2019: Zakończono nabór kandydatów na specjalistów.
 (10.12.2019: bez zmian)</t>
  </si>
  <si>
    <t>04.09.2019: Trwa podsumowanie opinii uzyskanych w trakcie konsultacji środowiskowych.
 (02.10.2019: bez zmian)</t>
  </si>
  <si>
    <t>04.09.2019: Trwa podsumowanie opinii uzyskanych w trakcie konsultacji środowiskowych.
 (19.09.2019: bez zmian)</t>
  </si>
  <si>
    <t>04.09.2019: Trwa podsumowanie opinii uzyskanych w trakcie konsultacji środowiskowych.</t>
  </si>
  <si>
    <t>31.07.2019: Konsultacje środowiskowe do 09.08.2019 r.</t>
  </si>
  <si>
    <t>16.07.2019: Konsultacje środowiskowe trwają do dnia 09.08.2019 r.</t>
  </si>
  <si>
    <t>02.04.2019: Wniosek przydzielony do departamentu merytorycznego. Oczekuje na rozpoczęcie procedowania. 
 02.07.2019: Z powodu niewystarczającej liczby pracowników do obsługi ZSK, wniosek oczekuje na procedowanie. IBE przekazało Panu B. Dębskiemu analizę kosztów (PwC), która może być pomocna w zatrudnieniu dodatkowego personelu do obsługi ZSK.</t>
  </si>
  <si>
    <t>02.04.2019: Wniosek przydzielony do departamentu merytorycznego. Oczekuje na rozpoczęcie procedowania. (11.06.2019: bez zmian)</t>
  </si>
  <si>
    <t>02.04.2019: Wniosek przydzielony do departamentu merytorycznego
 (14.05.2019: bez zmian)</t>
  </si>
  <si>
    <t>Organizowanie wycieczek górskich (dawniej: Organizowanie, planowanie i prowadzenie wycieczek w obszarach górskich, szczególnie dla dzieci i młodzieży)</t>
  </si>
  <si>
    <t>KWALIFIKACJA WŁĄCZONA
 Obwieszczenie zostało opublikowane w dniu 03.04.2020 r.
 04.06.2020 MW otrzymał z ZRK informację o braku formalnych wymagań PW do pełnienia roli IC.
 (31.08.2020: bez zmian).</t>
  </si>
  <si>
    <t>KWALIFIKACJA WŁĄCZONA
 Obwieszczenie zostało opublikowane w dniu 03.04.2020 r.
 04.06.2020 MW otrzymał z ZRK informację o braku formalnych wymagań PW do pełnienia roli IC.</t>
  </si>
  <si>
    <t>KWALIFIKACJA WŁĄCZONA
 Obwieszczenie zostało opublikowane w dniu 03.04.2020 r.
 24.03.2020: Termin opublikowania obwieszczenia określono na 10.04.2020 r.</t>
  </si>
  <si>
    <t>24.03.2020: Termin opublikowania obwieszczenia określono na 10.04.2020 r.</t>
  </si>
  <si>
    <t>04.12.2019: Spotkanie ZE przy udziale IBE zrealizowano 25.11.2019. (30.01.2020: bez zmian)</t>
  </si>
  <si>
    <t>04.12.2019: Spotkanie ZE przy udziale IBE zrealizowano 25.11.2019. (08.01.2020: bez zmian)</t>
  </si>
  <si>
    <t>04.12.2019: Spotkanie ZE przy udziale IBE zrealizowano 25.11.2019.</t>
  </si>
  <si>
    <t>01.10.2019: Wniosek został pozytywnie oceniony przez MW. Trwa pozyskiwanie członków Zespołu Ekspertów i podpisywanie umów.</t>
  </si>
  <si>
    <t>30.07.2019: We współpracy z wnioskodawcą wprowadzono zmiany do wniosku. Zmodyfikowany wniosek wysłano do specjalistów w celu uzyskania akcpetacji jego treści.</t>
  </si>
  <si>
    <t>02.07.2019: w dniu 26.06.2019 r. zrealizowane spotkanie MW z PW w celu omówienia zapisów wniosku i możliwych do wprowadzenia zmian. W spotkaniu uczestniczyli przedstawiciele MEN, Rady ds. Kompetencji w Sporcie oraz specjalista oceniający wniosek, jak równieżeksperci merytoryczni IBE. W wyniku spotkania określono niezbędne do wprowadzenia zmiany w treści wniosku. Trwa wprowadzanie zmian we współpracy z PW. (16.07.2019: bez zmian)</t>
  </si>
  <si>
    <t>02.07.2019: w dniu 26.06.2019 r. zrealizowane spotkanie MW z PW w celu omówienia zapisów wniosku i możliwych do wprowadzenia zmian. W spotkaniu uczestniczyli przedstawiciele MEN, Rady ds. Kompetencji w Sporcie oraz specjalista oceniający wniosek, jak równieżeksperci merytoryczni IBE. W wyniku spotkania określono niezbędne do wprowadzenia zmiany w treści wniosku. Trwa wprowadzanie zmian we współpracy z PW.</t>
  </si>
  <si>
    <t>10.06.2019: na dzień 26.06.2019 r. planowane jest spotkanie MW z PW w celu omówienia zapisów wniosku i możliwych do wprowadzenia zmian. Spotkanie będzie organizowane i wspierane merytorycznie przez IBE.</t>
  </si>
  <si>
    <t>14.05.2019: trwa oczekiwanie na opinie specjalistów.</t>
  </si>
  <si>
    <t>02.04.2019: trwa zawieranie umów ze specjalistami. (17.04.2019: bez zmian)</t>
  </si>
  <si>
    <t>18.03.2019: wszystkie opinie nadesłane w toku konsultacji środowiskowych były negatywne. Dalesz decyzje związane z rozpatrzeniem kwalifikacji są uzależnione od opinii specjalistów, którzy obecnie są rekrutowani.</t>
  </si>
  <si>
    <t>05.03.2019: trwa finalizowanie procesu zawierania umów ze specjalistami.</t>
  </si>
  <si>
    <t>19.02.2019: specjaliści zostali wybrani ich prace niedługo się rozpoczną lub już się rozpoczęły (Pani Szałkowska nie miała wiedzy w tym zakresie)</t>
  </si>
  <si>
    <t>Zakończono konsultacje środowiskowe. Środowisko zgłosiło liczne opinie negatywne.
Trwa nabór specjalistów.</t>
  </si>
  <si>
    <t>Zakończono konsultacje środowiskowe. Podsumowanie uwag nastąpi po zakończeniu prac nad innymi działaniami związanymi z ZSK (duże obciążenie pracownika).</t>
  </si>
  <si>
    <t>Organizowanie, planowanie i prowadzenie wycieczek w obszarach górskich, szczególnie dla dzieci i młodzieży</t>
  </si>
  <si>
    <t>Pakowanie posiłków i dostarczanie do odbiorcy</t>
  </si>
  <si>
    <t>08.07.2020: Wnioskodawca do dnia 30.06 miał wprowadzić zmiany proponowane przez Zespół Ekspertów.
 (27.07.2020: bez zmian)</t>
  </si>
  <si>
    <t>08.06.2020: Spotkanie zeposłu ekspertów zaplanowano na 09.06.2020 r.</t>
  </si>
  <si>
    <t>30.01.2020: W trakcie przygotowania obwieszczenia.
 (28.08.2020: bez zmian)</t>
  </si>
  <si>
    <t>30.01.2020: RI pozytywnie zaopiniowała rekomendacje zespołu ekspertów. W trakcie przygotowywania obwieszczenia.
 (28.07.2020: bez zmian)</t>
  </si>
  <si>
    <t>30.01.2020: RI pozytywnie zaopiniowała rekomendacje zespołu ekspertów. W trakcie przygotowywania obwieszczenia.
 (04.06.2020: bez zmian)</t>
  </si>
  <si>
    <t>30.01.2020: RI pozytywnie zaopiniowała rekomendacje zespołu ekspertów. W trakcie przygotowywania obwieszczenia.
 (11.05.2020: bez zmian)</t>
  </si>
  <si>
    <t>30.01.2020: RI pozytywnie zaopiniowała rekomendacje zespołu ekspertów. W trakcie przygotowywania obwieszczenia.
 (21.04.2020: bez zmian)</t>
  </si>
  <si>
    <t>30.01.2020: RI pozytywnie zaopiniowała rekomendacje zespołu ekspertów. W trakcie przygotowywania obwieszczenia.
 (01.04.2020: bez zmian)</t>
  </si>
  <si>
    <t>30.01.2020: RI pozytywnie zaopiniowała rekomendacje zespołu ekspertów. W trakcie przygotowywania obwieszczenia.
 (11.03.2020: bez zmian)</t>
  </si>
  <si>
    <t>30.01.2020: RI pozytywnie zaopiniowała rekomendacje zespołu ekspertów. W trakcie przygotowywania obwieszczenia.
 (18.02.2020: bez zmian)</t>
  </si>
  <si>
    <t>30.01.2020: RI pozytywnie zaopiniowała rekomendacje zespołu ekspertów. W trakcie przygotowywania obwieszczenia.</t>
  </si>
  <si>
    <t>13.12.2019: Rekomendacja ekspertów przekazana do Rady Interesariuszy
 (31.12.2019: bez zmian).</t>
  </si>
  <si>
    <t>13.12.2019: Rekomendacja ekspertów przekazana do Rady Interesariuszy</t>
  </si>
  <si>
    <t>19.09.2019: Trwają formalności dot. przekazania wniosku do decyzji Ministra. Równoczesnie trwa pozyskiwanie ekspertów
 (02.10.2019: bez zmian)</t>
  </si>
  <si>
    <t>19.09.2019: Trwają formalności dot. przekazania wniosku do decyzji Ministra. Równoczesnie wtrakcie pozyskiwania ekspertów</t>
  </si>
  <si>
    <t>04.04.2019: Specjaliście są wybrani, ale wciąż nie mają jeszcze podpisanych umów. Bardzo długi czas procedowania m.in przez dział prawny. (13.06.2019: bez zmian)</t>
  </si>
  <si>
    <t>04.04.2019: w trakcie opiniowania przez specjalistów
 (16.05.2019: bez zmian)</t>
  </si>
  <si>
    <t>04.04.2019: w trakcie opiniowania przez specjalistów
 (16.04.2019: bez zmian)</t>
  </si>
  <si>
    <t>04.04.2019: w trakcie opiniowania przez specjalistów</t>
  </si>
  <si>
    <t>05.03.2019: zakończono nabór specjalistów i ekspertów. Trwa zawieranie umów.</t>
  </si>
  <si>
    <t>Trwa nabór kandydatów na specjalistów.</t>
  </si>
  <si>
    <t>Wniosek został rozpatrzony negatywnie (pismo z dnia 22.01.2020 r.)</t>
  </si>
  <si>
    <t>31.12.2019: Z informacji pozyskanych od pracowników MW wydał negatywną ocenę wniosku. Czekamy na potwierdzenie ze strony ZRK.</t>
  </si>
  <si>
    <t>13.12.2019: W trakcie opiniowania przez specjalistów</t>
  </si>
  <si>
    <t>23.08.2019: W trakcie oceny specjalistów
 (02.10.2019: bez zmian)</t>
  </si>
  <si>
    <t>23.08.2019: W trakcie oceny specjalistów
 (18.09.2019: bez zmian)</t>
  </si>
  <si>
    <t>23.08.2019: W trakcie oceny specjalistów
 (05.09.2019: bez zmian)</t>
  </si>
  <si>
    <t>10.06.2019: W trakcie konsultacji środowiskowych.
 (31.07.2019: bez zmian)</t>
  </si>
  <si>
    <t>10.06.2019: MW w trakcie konsultacji środowiskowych.
 (16.07.2019: bez zmian)</t>
  </si>
  <si>
    <t>10.06.2019: MW w trakcie konsultacji środowiskowych.
 (03.07.2019: bez zmian)</t>
  </si>
  <si>
    <t>10.06.2019: MW w trakcie konsultacji środowiskowych.</t>
  </si>
  <si>
    <t>16.05.2019: w trakcie konsultacji środowiskowych.</t>
  </si>
  <si>
    <t>04.04.2019: W trakcie przygotowania do konsultacji środowiskowych
 (16.04.2019: bez zmian)</t>
  </si>
  <si>
    <t>KWALIFIKACJA WŁĄCZONA
 Obwieszczenie zostało opublikowane w dniu 06.06.2018
 Umowa z PZZJ podpisana w dniu 26.02.2019</t>
  </si>
  <si>
    <t>KWALIFIKACJA WŁĄCZONA
 Obwieszczenie zostało opublikowane w dniu 06.06.2018
 W dniu 18.10.2018 zrealizowano spotkanie MW, IBE, PZZJ i IC poświęcone harmonogramowi przyszłej współpracy. IBE przygotowuje do końca listopada wycenę umowy z PZZJ, w tym ekspertyzę dotyczącą kosztów podatku VAT.
 W dniu 23.11.2018 IBE i MW zrealizowali wspólnie seminarium dla sektora turystyki.
 Obecnie (23.01.2019) umowa jest procedowana w Departamencie Zamówień Publicznych, gdzie jest rozważana możliwość zawarcia umowy przekraczającej 4 lata - takie umowy bowiem muszą zostać zgłoszone Prezesowi Urzędu ds. Zamówień Publicznych.
 19.02.2019: w tygodniu 18-24.02.2019 prawdopodobnie zostanie podpisana umowa z PZZJ</t>
  </si>
  <si>
    <t>KWALIFIKACJA WŁĄCZONA
Obwieszczenie zostało opublikowane w dniu 06.06.2018
W dniu 18.10.2018 zrealizowano spotkanie MW, IBE, PZZJ i IC poświęcone harmonogramowi przyszłej współpracy.
IBE przygotowuje do końca listopada wycenę umowy z PZZJ, w tym ekspertyzę dotyczącą kosztów podatku VAT.
W dniu 23.11.2018 IBE i MW zrealizowali wspólnie seminarium dla sektora turystyki.</t>
  </si>
  <si>
    <t>KWALIFIKACJA WŁĄCZONA
 Obwieszczenie zostało opublikowane w dniu 06.06.2018
 W dniu 18.10.2018 zrealizowano spotkanie MW, IBE, PZZJ i IC poświęcone harmonogramowi przyszłej współpracy.
 IBE przygotowuje do końca listopada wycenę umowy z PZZJ, w tym ekspertyzę dotyczącą kosztów podatku VAT.
 W dniu 23.11.2018 IBE i MW zrealizowali wspólnie seminarium dla sektora turystyki.</t>
  </si>
  <si>
    <t>W dniu 18.10.2018 zrealizowano spotkanie MW, IBE, PZZJ i IC poświęcone harmonogramowi przyszłej współpracy.
 IBE przygotowuje do końca listopada wycenę umowy z PZZJ, w tym ekspertyzę dotyczącą kosztów podatku VAT.
 Na dzień 23.11.2018 IBE i MW zaplanowali wspólnie seminarium dla sektora turystyki.</t>
  </si>
  <si>
    <t>W dniu 18.10.2018 zrealizowano spotkanie MW, IBE, PZZJ i IC poświęcone harmonogramowi przyszłej współpracy.
 IBE przygotowuje wycenę umowy z PZZJ, w tym ekspertyzę dotyczącą kosztów podatku VAT.
 Na dzień 23.11.2018 IBE i MW zaplanowali wspólnie seminarium dla sektora turystyki.</t>
  </si>
  <si>
    <t>Decyzja ws. nadania uprawnień pierwszej IC została podjęta, umowa nie została jeszcze podpisana.
 Na dzień 18.10.2018 zaplanowano spotkanie MW, IBE, PZZJ i IC poświęcone harmonogramowi przyszłej współpracy,</t>
  </si>
  <si>
    <t>Decyzja ws. nadania uprawnień pierwszej IC została podjęta. 
 Na dzień 18.10.2018 zaplanowano spotkanie MW, IBE, PZZJ i IC poświęcone przyszłej współpracy.</t>
  </si>
  <si>
    <t>20.02.2020: Obwieszczenie o włączeniu kwalifikacji do ZSK opublikowane w dniu 18.02.2020 r. 
 PW złożył pismo o prolongatę opłaty za nadanie uprawnień do certyfikowania. 
 (31.08.2020: bez zmian).</t>
  </si>
  <si>
    <t>20.02.2020: Obwieszczenie o włączeniu kwalifikacji do ZSK opublikowane w dniu 18.02.2020 r. 
 PW złożył pismo o prolongatę opłaty za nadanie uprawnień do certyfikowania.</t>
  </si>
  <si>
    <t>20.02.2020: Obwieszczenie o włączeniu kwalifikacji do ZSK opublikowane w dniu 18.02.2020 r. (31.03.2020: bez zmian)</t>
  </si>
  <si>
    <t>20.02.2020: Obwieszczenie o włączeniu kwalifikacji do ZSK opublikowane w dniu 18.02.2020 r.</t>
  </si>
  <si>
    <t>04.12.2019: Spotkanie ZE przy udziale IBE zrealizowano 19.11.2019, rekomendację przekazano do Rady Interesariuszy (30.01.2020: bez zmian)</t>
  </si>
  <si>
    <t>04.12.2019: Spotkanie ZE przy udziale IBE zrealizowano 19.11.2019, rekomendację przekazano do Rady Interesariuszy (08.01.2020: bez zmian)</t>
  </si>
  <si>
    <t>04.12.2019: Spotkanie ZE przy udziale IBE zrealizowano 19.11.2019, rekomendację przekazano do Rady Interesariuszy</t>
  </si>
  <si>
    <t>02.07.2019: Wniosek w trakcie oceny przez specjalistów. (30.07.2019: bez zmian)</t>
  </si>
  <si>
    <t>02.07.2019: Trwają prace specjalistów. (16.07.2019: bez zmian)</t>
  </si>
  <si>
    <t>02.07.2019: Trwają prace specjalistów.</t>
  </si>
  <si>
    <t>10.06.2019: zawieranie umów ze specjalistami. MW przygotowuje odpowiedź na pismo, w którym PW odniósł się do uwag środowiska.</t>
  </si>
  <si>
    <t>14.05.2019: zawieranie umów ze specjalistami.</t>
  </si>
  <si>
    <t>02.04.2019: konsultacje środowiskowe realizowane były pierwotnie w terminie 26.03-14.04.2019 roku, przedłużono zbieranie opinii do 19.04.2019 r.</t>
  </si>
  <si>
    <t>02.04.2019: konsultacje środowiskowe realizowane są w terminie 26.03-14.04.2019 roku.</t>
  </si>
  <si>
    <t>30.07.2019: Po analizie dokonanej w ministerstwie, ME będzie kwestionował swoją właściwość do rozpatrzenia wniosku. W opinii pracowników ministerstwa wniosek dotyka obszarów podlegających pod właściwość więcej niż jednego ministra. Pracownik ministertswa zakłada, że MW formalnie zakwestionuje swoją właściwość do dnia 02.08.2019 r.</t>
  </si>
  <si>
    <t>01.07.2019: po analizie dokonanej w ministerstwie ME będzie kwestionował swoją właściwość do rozpatrzenia wniosku. W opinii pracowników ministerstwa wniosek dotyka obszarów podlegających pod właściwość więcej niż jednego ministra. Pracownik ministertswa zakłada, że MW formalnie zakwestionuje swoją właściwość do dnia 05.07.2019 r.</t>
  </si>
  <si>
    <t>12.06.2019: po analizie dokonanej w ministerstwie ME będzie kwestionował swoją właściwość do rozpatrzenia wniosku. W opinii pracowników ministerstwa wniosek dotyka obszarów podlegających pod właściwość więcej niż jednego ministra.</t>
  </si>
  <si>
    <t>15.05.2019: wniosek został przekazany do ME. MIiR wskazywał, że wniosek należy do właściwości zarówno ME, jak i MPiT</t>
  </si>
  <si>
    <t>17.04.2019: 17.04.2019 za pomocą ZRK ma zostać przekazane pismo MIiR kwestionujące właściwość tego ministra do rozpatrzenie kwalifikacji. W piśmie jest wskazane, że wniosek łączy różne sektory i, że ciężkie jest wskazanie jednego MW. MIiR wskazuje na MPiT oraz ME.</t>
  </si>
  <si>
    <t>03.04.2019: pracownicy MIiR przygotowali stanowisko o uznaniu ministra za niewłaściwego do rozpatrywania wniosku, pismo czeka na podpis. Podpis spodziewany jest w tygodniu 01-05.04.2019 lub 08-12.04.2019. W piśme wskazano, że kwalifikacja, której dot. wniosek łączy różne sektory oraz że ministrami właściwymi do rozpatrzenie wniosku są Minister Przedsiębiorczości i Technologii oraz Minster Energii.</t>
  </si>
  <si>
    <t>20.03.2019: MPiT uznało uznał brak swej właściwości do rozpatrzenia wniosku. 12.03.2019 wniosek został przekazany do MIiR. Pracownicy ministerstwa ustalają czy MIiR jest MW dla zaproponowanej kwalifikacji.</t>
  </si>
  <si>
    <t>06.03.2019: trwa wewnętrzna analiza wniosku.</t>
  </si>
  <si>
    <t>05.02.2019 wniosek przekazano do MPiT w dniu 15.01.2019</t>
  </si>
  <si>
    <t>14.11.2019: Specjaliści zostali wybrani, ale nie rozpoczęto jeszcze podpisywania z nimi umów. Najwcześniej specjaliści zaczną swoje prace na początku 2020 r. (19.02.2020: bez zmian)</t>
  </si>
  <si>
    <t>14.11.2019: Specjaliści zostali wybrani, ale nie rozpoczęto jeszcze podpisywania z nimi umów. Najwcześniej specjaliści zaczną swoje prace na początku 2020 r. (28.01.2019: bez zmian)</t>
  </si>
  <si>
    <t>KWALIFIKACJA WŁĄCZONA
 Obwieszczenie opublikowano w MP w dniu 24.06.2020 r. W dniu 10.07.2020 został rozpoczęty nabór IC.
 (31.08.2020: bez zmian)</t>
  </si>
  <si>
    <t>25.06.2020: Kwalifikacja włączona. Obwieszczenie opublikowano w MP w dniu 24.06.2020 r.</t>
  </si>
  <si>
    <t>14.05.2020: Projekt obwieszczenia trafił do departamentu prawnego MW. (08.06.2020: bez zmian)</t>
  </si>
  <si>
    <t>14.05.2020: Projekt obwieszczenia trafił do departamentu prawnego MW.</t>
  </si>
  <si>
    <t>24.04.2020: Po pozyskaniu pozytywnej opinii RI trwa przygotowywanie obwieszczenia.</t>
  </si>
  <si>
    <t>11.03.2020: Spotkanie Zespołu Ekspertów zrealizowano 21.02.2020 r. przy aktywnym wsparciu ekspertów IBE. Trwa przygotowywanie pisma do RI. (31.03.2020: bez zmian)</t>
  </si>
  <si>
    <t>11.03.2020: Spotkanie Zespołu Ekspertów zrealizowano 21.02.2020 r. przy aktywnym wsparciu ekspertów IBE. Trwa przygotowywanie pisma do RI.</t>
  </si>
  <si>
    <t>18.02.2020: Spotkanie Zespołu Ekspertów zostało zaplanowane na 21.02.2020 r. Spotkanie odbędzie się przy aktywnym wsparciu ekspertów IBE.</t>
  </si>
  <si>
    <t>12.12.2019: Spotkanie Zespołu Ekspertów zaplanowano na styczeń 2020 r. (30.01.2020: bez zmian)</t>
  </si>
  <si>
    <t>12.12.2019: Spotkanie Zespołu Ekspertów zaplanowano na styczeń 2020 r. (08.01.2020: bez zmian)</t>
  </si>
  <si>
    <t>12.12.2019: Spotkanie Zespołu Ekspertów zaplanowano na styczeń 2020 r.</t>
  </si>
  <si>
    <t>25.09.2019: W trakcie oceny specjalistów.
 Spłynęły 2 opinie specjalistów, jedna pozytywna, jedna negatywna. Aktualnie pracownik prowadzący zajęty jest innymi sprawami; być może konsultacje zostaną powtórzone.</t>
  </si>
  <si>
    <t>06.09.2019: Spłynęły 2 opinie specjalistów.</t>
  </si>
  <si>
    <t>15.07.2019: Konsultacje środowiskowe od 12.07.2019 r. do 02.08.2019 r. (01.08.2019: bez zmian)</t>
  </si>
  <si>
    <t>15.07.2019: konsultacje środowiskowe trwają w okresie 12.07-02.08.2019 r.</t>
  </si>
  <si>
    <t>14.06.2019: MW zwróci wniosek do ZRK. (03.07.2019: bez zmian)</t>
  </si>
  <si>
    <t>14.06.2019: MW zwróci wniosek do ZRK.</t>
  </si>
  <si>
    <t>20.03.2019: został wydłużony czas na etap konsultacji środowiskowych, do MW wpływają opinie. Do specjalistów zostały wysłane umowy do podpisania.</t>
  </si>
  <si>
    <t>06.03.2019: do wytypowanych podmiotów wysłano prośby o wypowiedzenie się w ramach konsultacji środowiskowych, dotychczas nie nadesłano odpowiedzi; wybrano specjalistów, trwa zawieranie umów.</t>
  </si>
  <si>
    <t>20.02.2019: MW zaproponował wytypowanym kandydatom na specjalistów propozycję opiniowowania wniosku, nie otrzymał jeszcze odpowiedzi. W tygodniu 18-24.02.2019 mają zostać wysłane prośby do wytypowanych podmiotów o wypowiedzenia się przez nie w ramach konsultacji środowiskowych</t>
  </si>
  <si>
    <t>05.02.2019 wniosek jest na wstępnym etapie rozpatrywania przez MW (nie rozpoczęto jeszcze proceus przygotowywania do konsultacji środowiskowych). MW otrzymał już wstępne kandydatury specjalistów.</t>
  </si>
  <si>
    <t>26.11.2018 odbyło się się posiedzenie Rady ds. Kształcenia i Doskonalenia Kadr Kultury Fizycznej.</t>
  </si>
  <si>
    <t>W dniu 31.08.2018 przekazano wniosek do Ministerstwa Sportu i Turystyki (wcześniej, 20.08.2018 przekazano wniosek do MEN, ale ten stwierdził brak swojej włąściwości do rozpatrywania wniosku).</t>
  </si>
  <si>
    <t>Brak działań - pracownik odpowiedzialny jest zaangażowany w pracę nad innymi wnioskami oraz nad innymi zadaniami.
 Pracownik odpowiedzialny zwraca uwagę na potrzebę spotkania dyrektora IBE ds. ZSK z dyrektorami departamentów aby uczulić ich na znaczenie ich zaangażowania dla znaczenia systemu.</t>
  </si>
  <si>
    <t>16.04.2019: wniosek został przekazany do departamentu merytorycznego. Nie rozpoczęły się jeszcze jego procedowanie. (15.05.2019: bez zmian)</t>
  </si>
  <si>
    <t>16.04.2019: wniosek został przekazany do departamentu merytorycznego. Nie rozpoczęły się jeszcze jego procedowanie.</t>
  </si>
  <si>
    <t>14.05.2020: Specjaliści zostali wybrani, ale nie zawarto z nimi umów. Umowy zostaną zawarte po tym, gdy w ministerstwie zostaną "uruchomione" środki potrzebne do ich zawarcia. 
 W ministerstwie jest jedna osoba, która zajmuje się rozpatrywaniem wniosków o włączenie kwalifikacji rynkowych do ZSK. Oprócz obowiązków związanych z ZSK osoba ta posiada również inne zadania służbowe. (08.07.2020: bez zmian)
 28.08.2020: Oczekiwanie na utworzenie nowej Radu kształcenia w Sporcie (poprzednia kadencja dobiegła końca w lipcu br.).</t>
  </si>
  <si>
    <t>28.08.2020: Wniosek przesłano do wybranych podmiotów w celu przeprowadzenia konsultacji środowiskowych.</t>
  </si>
  <si>
    <t>28.01.2020: Nie rozpoczęto prac nad wnioskiem. (10.03.2020: bez zmian)</t>
  </si>
  <si>
    <t>28.01.2020: Nie rozpoczęto prac nad wnioskiem. (19.02.2020: bez zmian)</t>
  </si>
  <si>
    <t>28.01.2020: Nie rozpoczęto prac nad wnioskiem.</t>
  </si>
  <si>
    <t>14.11.2019: W 12.2019 r. w czasie spotkania Rady ds. Kształcenia i Doskonalenia Kadr Kultury Fizycznej planowane jest rozpoczęcie prac nad wnioskiem. (10.12.2019: bez zmian)</t>
  </si>
  <si>
    <t>11.06.2019: Do końca tego tygodnia (14.06.2019 r.)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(24.08.2020: bez zmian).</t>
  </si>
  <si>
    <t>11.06.2019: Do końca tego tygodnia (14.06.2019 r.)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(28.07.2020: bez zmian)</t>
  </si>
  <si>
    <t>11.06.2019: Do końca tego tygodnia (14.06.2019 r.)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(03.06.2020: bez zmian)</t>
  </si>
  <si>
    <t>11.06.2019: Do końca tego tygodnia (14.06.2019 r.)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(21.04.2020: bez zmian)</t>
  </si>
  <si>
    <t>11.06.2019: Do końca tego tygodnia (14.06.2019 r.)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(01.04.2020: bez zmian)</t>
  </si>
  <si>
    <t>11.06.2019: Do końca tego tygodnia (14.06.2019 r.)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(11.03.2020: bez zmian)</t>
  </si>
  <si>
    <t>11.06.2019: Do końca tego tygodnia (14.06.2019 r.)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(20.02.2020: bez zmian)</t>
  </si>
  <si>
    <t>11.06.2019: Do końca tego tygodnia (14.06.2019 r.)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(09.12.2019: bez zmian)</t>
  </si>
  <si>
    <t>11.06.2019: Do końca tego tygodnia (14.06.2019 r.)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(01.10.2019: bez zmian)</t>
  </si>
  <si>
    <t>11.06.2019: Do końca tego tygodnia (14.06.2019 r.)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(19.09.2019: bez zmian)</t>
  </si>
  <si>
    <t>11.06.2019: Do końca tego tygodnia (14.06.2019 r.)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(04.09.2019: bez zmian)</t>
  </si>
  <si>
    <t>11.06.2019: Do końca tego tygodnia (14.06.2019 r.)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(04.07.2019: bez zmian)</t>
  </si>
  <si>
    <t>11.06.2019: Do końca tego tygodnia (14.06)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(04.07.2019: Bez zmian)</t>
  </si>
  <si>
    <t>11.06.2019: Do końca tego tygodnia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t>
  </si>
  <si>
    <t>MK podejmuje decyzję dotyczącą ustalenia MW. (16.04.2019: bez zmian)</t>
  </si>
  <si>
    <t>MK podejmuje decyzję dotyczącą ustalenia MW. (02.04.2019: bez zmian)</t>
  </si>
  <si>
    <t>MK podejmuje decyzję dotyczącą ustalenia MW.</t>
  </si>
  <si>
    <t>MK ma podjąć decyzję dotyczącą ustalenia MW.</t>
  </si>
  <si>
    <t>11.06.2019: wytypowano środowiska do których MW zwróci się z prośbą o udział w konsultacjach środowiskowych oraz wytypowano specjalistów do wydania oceny społeczno-gospodarczej potrzeby włączenia kwalifikacji do ZSK.</t>
  </si>
  <si>
    <t>19.03.2019: MW prowadzi rozeznanie w sprawie podmiotów do zaproszenia do udziału w konsultacjach środowiskowych oraz przyszłych specjalistów. (15.05.2019: bez zmian)</t>
  </si>
  <si>
    <t>19.03.2019: MW prowadzi rozeznanie w sprawie podmiotów do zaproszenia do udziału w konsultacjach środowiskowych oraz przyszłych specjalistów. (16.04.2019: bez zmian)</t>
  </si>
  <si>
    <t>19.03.2019: MW prowadzi rozeznanie w sprawie podmiotów do zaproszenia do udziału w konsultacjach środowiskowych oraz przyszłych specjalistów. (02.04.2019: bez zmian)</t>
  </si>
  <si>
    <t>06.03.2019: MW prowadzi rozeznanie w sprawie podmiotów do zaproszenia do udziału w konsultacjach środowiskowych oraz przyszłych specjalistów.</t>
  </si>
  <si>
    <t>20.02.2019: MW prowadzi rozeznanie do których podmiotów zgłosić się z propozycją wzięcia udziału w konsultacjach środowiskowych oraz do których specjalistów wystąpić z prośbą o wydanie opinii</t>
  </si>
  <si>
    <t>W dniu 31.08.2018 przekazano wniosek do Ministerstwa Sportu i Turystyki (wcześniej, 20.08.2018 przekazano wniosek do MEN, ale ten stwierdził brak swojej włąściwości do rozpatrywania wniosku).
 Pracownik odpowiedzialny zwraca uwagę na potrzebę spotkania dyrektora IBE ds. ZSK z dyrektorami departamentów aby uczulić ich na znaczenie ich zaangażowania dla znaczenia systemu.</t>
  </si>
  <si>
    <t>Prowadzenie procesu treningu w triathlonie</t>
  </si>
  <si>
    <t>24.04.2020: Kwalifikacja włączona - obwieszczenie opublikowane w Monitorze Polskim w dniu 12.11.2019 r. 
 Umowa z PZZJ (Sieć Badawca Łukasiewicz) została podpisana</t>
  </si>
  <si>
    <t>24.04.2020: Kwalifikacja włączona - obwieszczenie opublikowane w Monitorze Polskim w dniu 12.11.2019 r. 
 Umowa z PZZJ w trakcie podpisywana (21.04.2020 odesłana przez PZZJ do MW).</t>
  </si>
  <si>
    <t>13.11.2019: Kwalifikacja włączona - obwieszczenie opublikowane w Monitorze Polskim w dniu 12.11.2019 r. (31.03.2020: bez zmian)</t>
  </si>
  <si>
    <t>13.11.2019: Kwalifikacja włączona - obwieszczenie opublikowane w Monitorze Polskim w dniu 12.11.2019 r. (30.01.2020: bez zmian)</t>
  </si>
  <si>
    <t>13.11.2019: Kwalifikacja włączona - obwieszczenie opublikowane w Monitorze Polskim w dniu 12.11.2019 r. (08.01.2020: bez zmian)</t>
  </si>
  <si>
    <t>13.11.2019: Kwalifikacja włączona - obwieszczenie opublikowane w Monitorze Polskim w dniu 12.11.2019 r. (12.12.2019: bez zmian)</t>
  </si>
  <si>
    <t>06.09.2019: W dniu 03.09.2019 projekt obwieszczenia przekazano do Departamentu Prawnego. (25.09.2019: bez zmian)</t>
  </si>
  <si>
    <t>06.09.2019: W dniu 03.09.2019 projekt obwieszczenia przekazano do Departamentu Prawnego.</t>
  </si>
  <si>
    <t>01.08.2019: Rekomandacja dot. przypisania poziomu PRK do kwalifikacji została przekazana do Rady Interesariuszy.</t>
  </si>
  <si>
    <t>18.07.2019: W dniu 21.06.2019 r. odbylo się spotkanie zespołu ekspertów. Rekomandacja dot. przypisania poziomu PRK do kwalifikacji została przygotowana.</t>
  </si>
  <si>
    <t>14.06.2019: wytypowano kandydata do Zespołu Ekspertów.</t>
  </si>
  <si>
    <t>13.05.2019: wniosek rozstrzygnięty pozytywnie.</t>
  </si>
  <si>
    <t>03.04.2019: trwa zawieranie umów ze specjalistami. (16.04.2019: bez zmian)</t>
  </si>
  <si>
    <t>03.04.2019: trwa zawieranie umów ze specjalistami. Wyłoniono 2 kandydatów, z czego 1 kandydaturę odrzucono. Trwa weryfikowanie kandydata na drugiego specjalistę.</t>
  </si>
  <si>
    <t>20.03.2019: trwa zawieranie umów ze specjalistami. Wyłoniono 2 kandydatów, z czego 1 kandydaturę odrzucono. Trwa poszukiwanie drugiego specjalisty.</t>
  </si>
  <si>
    <t>06.03.2019: trwa zawieranie umów ze specjalistami.</t>
  </si>
  <si>
    <t>20.02.2019: Specjaliści zostali wybrani (2 osoby).</t>
  </si>
  <si>
    <t>Konsultacje środowiskowe zakończono 27.11.2018</t>
  </si>
  <si>
    <t>Konsultacje środowiskowe trwają w okresie 06-27.11.2018.</t>
  </si>
  <si>
    <t>14.05.2020: Specjaliści zostali wybrani, trwa negocjowanie warunków współpracy i podpisywanie umów. 
 (31.08.2020: bez zmian)</t>
  </si>
  <si>
    <t>22.01.2020: Konsultacje środowiskowe realizowano w terminie 21.01-17.02.2020 r.</t>
  </si>
  <si>
    <t>14.05.2020: Ministerstwo wystąpiło do prof. Blecharza o opinię czy Minister Sportu jest MW do rozpatrzenia wniosku. Prof. Blecharz miał kontaktować się z dyrektorem Marcinem Nowakiem w celu omówienia tego tematu. W związku z tym, że dyrektorerem w Departamencie Sportu Wyczynowego jest od początku maja 2020 r. dyrektor Jacek Janowicz nie wiadomo, czy i jakie decyzje zostały podjęte przez dyrektora Nowaka. 
 (08.07.2020: bez zmian)
 29.07.2020: Urzędnik odpowiedzialny na urlopie do 03.08</t>
  </si>
  <si>
    <t>14.05.2020: Ministerstwo wystąpiło do prof. Blecharza o opinię czy Minister Sportu jest MW do rozpatrzenia wniosku. Prof. Blecharz miał kontaktować się z dyrektorem Marcinem Nowakiem w celu omówienia tego tematu. W związku z tym, że dyrektorerem w Departamencie Sportu Wyczynowego jest od początku maja 2020 r. dyrektor Jacek Janowicz nie wiadomo czy i jakie decyzje zostały podjęte przez dyrektora Nowaka. (04.06.2020: bez zmian)</t>
  </si>
  <si>
    <t>14.05.2020: Ministerstwo wystąpiło do prof. Blecharza o opinię czy Minister Sportu jest MW do rozpatrzenia wniosku. Prof. Blecharz miał kontaktować się z dyrektorem Marcinem Nowakiem w celu omówienia tego tematu. W związku z tym, że dyrektorerem w Departamencie Sportu Wyczynowego jest od początku maja 2020 r. dyrektor Jacek Janowicz nie wiadomo czy i jakie decyzje zostały podjęte przez dyrektora Nowaka.</t>
  </si>
  <si>
    <t>31.03.2020: Ministerstwo wystąpiło do prof. Blecharza o opinię czy Minister Sportu jest MW do rozpatrzenia wniosku. Prof. Blecharz ma kontaktować się z dyrektorem Nowakiem w celu omówienia tego tematu.
 W związkiu z epidemią koronawirusa proces obiegu dokumentów oraz podejmowania decyzji w ministerstwie wydłużył się. (22.04.2020: bez zmian)</t>
  </si>
  <si>
    <t>31.03.2020: Ministerstwo wystąpiło do prof. Blecharza o opinię czy Minister Sportu jest MW do rozpatrzenia wniosku. Prof. Blecharz ma kontaktować się z dyrektorem Nowakiem w celu omówienia tego tematu.
 W związkiu z epidemią koronawirusa proces obiegu dokumentów oraz podejmowania decyzji w ministerstwie wydłużył się.</t>
  </si>
  <si>
    <t>19.02.2020: Ministerstwo wystąpiło do prof. Blecharza o opinię czy Minister Sportu jest MW do rozpatrzenia wniosku. Prof. Blecharz ma kontaktować się z dyrektorem Nowakiem w celu omówienia tego tematu. (10.03.2020: bez zmian)</t>
  </si>
  <si>
    <t>19.02.2020: Ministerstwo wystąpiło do prof. Blecharza o opinię czy Minister Sportu jest MW do rozpatrzenia wniosku. Prof. Blecharz ma kontaktować się z dyrektorem Nowakiem w celu omówienia tego tematu.</t>
  </si>
  <si>
    <t>31.12.2019: Ministerstwo wystąpiło do prof. Blecharza o opinię czy Minister Sportu jest MW do rozpatrzenia wniosku. Prof. Blecharz poprosił o czas na wyrażenie opinii. (28.01.2020: bez zmian)</t>
  </si>
  <si>
    <t>31.12.2019: Ministerstwo wystąpiło do prof. Blecharza o opinię czy Minister Sportu jest MW do rozpatrzenia wniosku. Prof. Blecharz poprosił o czas na wyrażenie opinii.</t>
  </si>
  <si>
    <t>10.12.2019: W dniu 23.09.2019 r. Rada ds. Kształcenia i Doskonalenia Kadr Kultury Fizycznej postanowiła, że wystąpi o opinię do eksperta w dziedzinie psychologii i sportu z prośbą o opinię, czy MSiT jest MW do rozpatrzenia wniosku. Dyr. Nowak miał w sprawie opinii odbyć rozmowę telefoniczną z prof. Blecharzem, ale następnie ustalono, że telefon do prof. Blecharza wykona Marcin Brachfogel. Rozmowa była zaplanowana na 10.12.2019 r.</t>
  </si>
  <si>
    <t>02.10.2019: W dniu 23.09.2019 r. Rada ds. Kształcenia i Doskonalenia Kadr Kultury Fizycznej postanowiła, że wystąpi o opinię do eksperta w dziedzinie psychologii i sportu z prośbą o opinię, czy MSiT jest MW do rozpatrzenia wniosku. 
 Nie wystąpiono jeszcze o opinię.</t>
  </si>
  <si>
    <t>18.09.2019: Dnia 23.09.2019 r. odbędzie się spotkanie Rady ds. Kształcenia i Doskonalenia Kadr Kultury Fizycznej w czasie, którego ma zostać podjęta decyzja czy wniosek będzie rozpatrywany przez Ministra Sportu i Turystyki.</t>
  </si>
  <si>
    <t>05.09.2019: We wrześniu w czasie obrad Rady ds. Kształcenia i Doskonalenia Kadr Kultury Fizycznej ma zostać podjęta decyzja czy wniosek będzie rozpatrywany przez Ministra Sportu i Turystyki. Po wstępnej analizie pracownicy ministerstwa uważają, że wniosek jest międzysektorowy i MSiT powinien zakwestionować swoją właściwość do rozpatrzenia wniosku. Po podjęciu decyzji przez Radę do MK zostanie wysłana odpowiedź na pismo zawierające prośbę o określenie przez MSiT czy jest ministrem właściwym do rozpatrzenia wniosku.</t>
  </si>
  <si>
    <t>30.07.2019: pracownicy ministerstwa dokonają analizy czy Minister Sportu i Turystyki jest ministrem właściwym do rozpatrzenia wniosku. Po wstępnej analizie uważają, że wniosek jest między sektorowy.</t>
  </si>
  <si>
    <t>04.07.2019: MEN chce przekazać kwalifikację do innego MW ze wskazaniem na MSiT. Notatka z uzasadnieniem jest gotowa i została już skierowana do podpisu Pani Dyrektor Martynowicz oraz Pana Ministra. W najbliższym czasie wniosek powinien zostać przekazany do ZRK. (16.07.2019: bez zmian)</t>
  </si>
  <si>
    <t>04.07.2019: MEN chce przekazać kwalifikację do innego MW ze wskazaniem na MSiT. Notatka z uzasadnieniem jest gotowa i została już skierowana do podpisu Pani Dyrektor Martynowicz oraz Pana Ministra. W najbliższym czasie wniosek powinien zostać przekazany do ZRK.</t>
  </si>
  <si>
    <t>29.05.2019: MEN chce przekazać kwalifikację do innego MW. (11.06.2019: bez zmian)</t>
  </si>
  <si>
    <t>Wniosek został rozpatrzony negatywnie - pismo do PW wysłano w dniu 05.04.2019 r.</t>
  </si>
  <si>
    <t>18.03.2019: decyzja oczekuje na zatwierdzenie MW. Spodziewana decyzja negatywna (na podstawie negatywnych opinii specjalistów). (03.04.2019: bez zmian)</t>
  </si>
  <si>
    <t>18.03.2019: decyzja oczekuje na zatwierdzenie MW. Spodziewana decyzja negatywna (na podstawie negatywnych opinii specjalistów).</t>
  </si>
  <si>
    <t>19.02.2019: Trwa sporządzanie karty oceny wniosku.</t>
  </si>
  <si>
    <t>05.02.2019: specjaliści przygotowują opinie, planowany koniec prac - 08.02.2019.</t>
  </si>
  <si>
    <t>konsultacje trwają od 22.11 do 27.12.2018, jednocześnie prowadzony jest nabór na specjalistów</t>
  </si>
  <si>
    <t>Planowanie, tworzenie i dystrybuowanie treści marketingowych (content marketingu)</t>
  </si>
  <si>
    <t>KWALIFIKACJA WŁĄCZONA, FUNKCJONUJĄCA
 Obwieszczenie zostało opublikowane w dniu 08.11.2018
 01.08.2019: Dnia 25.07.2019 r. została zawarta umowa pomiędzy PZZJ (Instytut Technologii Eksploatacji - Państwowy Instytut Badawczy).</t>
  </si>
  <si>
    <t>KWALIFIKACJA WŁĄCZONA
 Obwieszczenie zostało opublikowane w dniu 08.11.2018
 18.07.2019: Uruchomiono środki z rezerwy MEN. Umowę z PZZJ przekazano do Departamentu Prawnego. Umowa została zaakceptowana przez wszystkie komórki w ministerstwie. W najbliższym czasie zostanie przekazana PZZJ do podpisu.</t>
  </si>
  <si>
    <t>KWALIFIKACJA WŁĄCZONA
 Obwieszczenie zostało opublikowane w dniu 08.11.2018
 03.07.2019: Uruchomiono środki z rezerwy MEN. Umowę z PZZJ przekazano do Departamentu Prawnego.</t>
  </si>
  <si>
    <t>KWALIFIKACJA WŁĄCZONA
 Obwieszczenie zostało opublikowane w dniu 08.11.2018
 MPiT wytypowało PZZJ, trwają przygotowania i ustalenia treści umowy.
 14.06.2019: umowa z PZZJ jest przygotowana. Jej podpisanie uzależnione jest o przekazania przez MF środków z rezerwy celowej. Wszelkie formalności po stronie MEN oraz MPiT zostały już dopełnione, trwa oczekiwanie na środki.</t>
  </si>
  <si>
    <t>KWALIFIKACJA WŁĄCZONA
 Obwieszczenie zostało opublikowane w dniu 08.11.2018
 MPiT wytypowało PZZJ, trwają przygotowania i ustalenia treści umowy.
 20.03.2019: umowa z PZZJ jest w trakcie przygotowania.</t>
  </si>
  <si>
    <t>KWALIFIKACJA WŁĄCZONA
 Obwieszczenie zostało opublikowane w dniu 08.11.2018
 MPiT wytypowało PZZJ, trwają przygotowania i ustalenia treści umowy.
 20.02.2019: MPiT przygotowuje pismo do MK ws. zabezpieczenia środków na umowy z PZZJ.</t>
  </si>
  <si>
    <t>KWALIFIKACJA WŁĄCZONA
Obwieszczenie zostało opublikowane w dniu 08.11.2018
Fundacja VCC odnosi się do uwag MW i uzupełnia wniosek o nadanie uprawnień do certyfikownaia; MPiT wytypowało PZZJ, trwają przygotowania i ustalenia treści umowy</t>
  </si>
  <si>
    <t>KWALIFIKACJA WŁĄCZONA
 Obwieszczenie zostało opublikowane w dniu 08.11.2018
 Fundacja VCC odnosi się do uwag MW i uzupełnia wniosek o nadanie uprawnień do certyfikownaia; MPiT wytypowało PZZJ, trwają przygotowania i ustalenia treści umowy</t>
  </si>
  <si>
    <t>KWALIFIKACJA WŁĄCZONA
 Obwieszczenie zostało opublikowane w dniu 08.11.2018</t>
  </si>
  <si>
    <t>Wyznaczono termin publikacji obwieszczenia na 13.11.2018</t>
  </si>
  <si>
    <t>Rekomendacja zespołu ekspertów została wysłana do RI w tygodniu 24-28.09.2018, zostanie rozpatrzona w listopadzie 2018 r.</t>
  </si>
  <si>
    <t>Rekomendacja zespołu ekspertów została wysłana do RI w tygodniu 24-28.09.2018</t>
  </si>
  <si>
    <t>07.07.2020: Wnioskodawca ustosunkował się do opini specjalisty. W ministerstwie trwa przygotowanie materiałów potrzebnych do oceny wniosku. Minister oceni wniosek prawdopodobnie w sierpniu 2020 r.
 29.07.2020: Urzędnik odpowiedzialny na urlopie do 17.08
 28.07.2020: bez zmian</t>
  </si>
  <si>
    <t>07.07.2020: Wnioskodawca ustosunkował się do opini specjalisty. W ministerstwie trwa przygotowanie materiałów potrzebnych do oceny wniosku. Minister oceni wniosek prawdopodobnie w sierpniu 2020 r.
 29.07.2020: Urzędnik odpowiedzialny na urlopie do 17.08</t>
  </si>
  <si>
    <t>03.06.2020: Opinia specjalisty została przyjęta przez ministerstwo. Pismo z prośbą o ustosunkowanie się przez wnioskodawcę do opinii specjalisty czeka na akceptację przełożonych osoby, która przygotowała pismo.</t>
  </si>
  <si>
    <t>12.05.2020: Opinia specjalisty została przyjęta przez ministerstwo. Osobie, która będzie przygotowywała dokumenty do oceny wniosku przez MW ciężko jest określić przewydiwany termin przekazania dokumentów do MW.</t>
  </si>
  <si>
    <t>21.04.2020: Odbiór opini specjalisty nastąpi najwcześniej w tygodniu 27.04 - 03.05.2020 r.</t>
  </si>
  <si>
    <t>31.03.2020: Specjalista przygotował opinię, ale jej odbiór i prace w ministerstwie nad oceną wniosku zaczną się po dniu 13 kwietnia 2020 r.</t>
  </si>
  <si>
    <t>09.03.2020: Umowa ze specjalistą została podpisana. Opinia ma zostać sporządzona do 31.03.2020 r.</t>
  </si>
  <si>
    <t>17.02.2020: Specjalista został wybrany i zaakceptowany przez ministerstwo, nie podpisano z nim jeszcze umowy. Planowane jest, że opinia zostanie sporządzona do dnia 31.03.2020 r.</t>
  </si>
  <si>
    <t>27.01.2020: Specjalista został wybrany. Umowa ze specjalistą czeka na akceptację w ministerstwie.</t>
  </si>
  <si>
    <t>31.12.2019: Specjalista został wybrany, umowa jest przygotowywana.</t>
  </si>
  <si>
    <t>09.12.2019: Specjalista został wybrany oraz zaakceptowany przez ministerstwo. Umowa zostanie podpisana nie wcześniej niż w styczniu 2020 r.</t>
  </si>
  <si>
    <t>18.09.2019: Przygotowania do podsumowania konsultacji środowiskowych.
 (03.10.2019: bez zmian)</t>
  </si>
  <si>
    <t>18.09.2019: MW przygotowuje się do podsumowania konsultacji środowiskowych.</t>
  </si>
  <si>
    <t>05.09.2019: Konsultacje środowiskowe od 06.08.2019 r. do 13.09.2019 r.
 (Konsultacje przedłużono o 2 tygodnie)</t>
  </si>
  <si>
    <t>30.07.2019: Pismo informujące o konsultacjach środowiskowych czeka na podpis dyrekcji.</t>
  </si>
  <si>
    <t>16.07.2019: planowane jest, że konsultacje środowiskowe rozpoczną się najpóźniej 19.07.2019 r.</t>
  </si>
  <si>
    <t>11.06.2019: ministerstwo jest gotowe do rozpoczęcia konsultacji środowiskowych, ale pracownik zajmujący się wnioskiem w związku z innymi obowiązkami, które w Biurze traktowane są jako istotniejsze od trzeciej dekady kwietnia nie "uruchomił" etapu konsultacji środowiskowych.</t>
  </si>
  <si>
    <t>15.05.2019: rozpoczęcie konsultacji środowiskowych planowane jest na trzecią dekadę maja. Poprzednio podawany termin rozpoczęcia konsultacji miał mieć miejsce w trzeciej dekadzie kwietnia.</t>
  </si>
  <si>
    <t>17.04.2019: po Świętach Wielkanocnych planowane jest rozpoczęcie konsultacji środowiskowych.</t>
  </si>
  <si>
    <t>03.04.2019: nie rozpoczęło sie jeszcze rozpatrywanie wniosku. Pani Izabela Michalak rozmawiała z dyrekcją Biura Pełnomocnika Rządu ds. Osób Niepełnosprawnych nt. procedowania wniosku i tego czy to ona będzie zajmowała się wnioskiem, ale dyrekcja nie podjęła jeszcze żadnych decyzji. Nastąpi to najwcześniej w tygodniu 8-12.04.2019.
 22.03.2019 odbyło się spotkanie z pracownikami Biura oraz PW w celu przedstawienia informacji nt. ZSK oraz złożonego wniosku</t>
  </si>
  <si>
    <t>18.03.2019: nie rozpoczęło sie jeszcze rozpatrywanie wniosku. W Biurze Pełnomocnika Rządu ds. Osób Niepełnosprawnych nie pracuje już Malgorzta Gaj, która miała zajmować się procedowaniem wniosku. Możliwe, że wnioskiem ze strony Biura będzie zajmowała się teraz Pani Izabella Michalak, ale nie jest to pewne.
 22.03.2019 planowane jest spotkanie z pracownikami Biura oraz wnioskodawcą w celu przedstawienia informacji nt. ZSK oraz złożonego wniosku</t>
  </si>
  <si>
    <t>07.07.2020: Wnioskodawca ustosunkował się do opini specjalisty. W ministerstwie trwa przygotowanie materiałów potrzebnych do oceny wniosku. Minister oceni wniosek prawdopodobnie w sierpniu 2020 r.
 29.07.2020: Urzędnik odpowiedzialny na urlopie do 17.08
 28.08.2020: bez zmian</t>
  </si>
  <si>
    <t>27.01.2019: Specjalista został wybrany. Umowa ze specjalistą czeka na akceptację w ministerstwie.</t>
  </si>
  <si>
    <t>Podstawowa komunikacja pracowników pomocy społecznej z osobami głuchymi i słabosłyszącymi</t>
  </si>
  <si>
    <t>07.07.2020: Wnioskodawca ustosunkował się do opini specjalisty. W ministerstwie trwa przygotowanie materiałów potrzebnych do oceny wniosku. Minister oceni wniosek prawdopodobnie w sierpniu 2020 r
 28.08.2020: bez zmian.</t>
  </si>
  <si>
    <t>07.07.2020: Wnioskodawca ustosunkował się do opini specjalisty. W ministerstwie trwa przygotowanie materiałów potrzebnych do oceny wniosku. Minister oceni wniosek prawdopodobnie w sierpniu 2020 r.</t>
  </si>
  <si>
    <t>Podstawowa komunikacja pracowników służb ratunkowych z osobami głuchymi i słabosłyszącymi</t>
  </si>
  <si>
    <t>03.08.2018 MW negatywnie rozpatrzył wniosek o włączenie kwalifikacji do ZSK.
 Zaktualizowano ZRK i przekazano informacje na adres 'rejestr@ibe.edu.pl'</t>
  </si>
  <si>
    <t>03.08.2018 MW negatywnie rozpatrzył wniosek o włączenie kwalifikacji do ZSK.
  Zaktualizowano ZRK i przekazano informacje na adres 'rejestr@ibe.edu.pl'</t>
  </si>
  <si>
    <t>03.06.2020: Pracownicy ministerstwa czekają na wydanie dokumentów wewnętrznych, które pozwolą ministerstwu na zawieranie umów ze specjalistami. Decyzję w tej sprawie podejmuje Dyrektor Generalny. Departament Szkolnictwa Artystycznego i Edukacji Kulturalnej przekazał pismo do Dyrektora Generalnego przypominające o potrzebie podjęcia decyzji ws. dokumentów wewnętrznych. Pismo zostaje bez odpowiedzi. 
 (07.07.2020: bez zmian)</t>
  </si>
  <si>
    <t>18.09.2019: Dnia 26.09.2019 r. odbędzie się spotkanie robocze organizowane przez IBE dla pracowników ministerstwa nt. ZSK.</t>
  </si>
  <si>
    <t>29.07.2019: Do prac nad wnioskiem wyznaczono nową osobę, która nie rozpoczęła jeszcze prac nad wnioskiem.
 Ostatnia informacja merytoryczna jaką posiadamy, która jest nadal aktualna, jest taka, że na dzień 18.02.2019 r. wniosek został przydzielony do Departamentu Szkolnictwa Artystycznego i Edukacji Kulturalnej, jednak departament nie rozpoczął nad nim prac. Nie było też pewności, czy to ten department będzie właściwy do procedowania wniosku.</t>
  </si>
  <si>
    <t>01.07.2019: Konflikt na linii pracownik - dyrekcja dot. organizacji pracy w ministerstwie w zakresie rozpatrywania wniosków o włączenie kwalifikacji rynkowych do ZSK cały czas trwa i nie widać perspektyw, żeby w krótkim czasie miał zostać rozwiązany. Pracownik ministerstwa nic nie wie nt. powstawania zespołu ds. ZSK w ministerstwie, o powstawaniu takiego zespołu otrzymaliśmy informację z innego źródła. Ostatnia informacja merytoryczna jaką posiadamy, która jest nadal aktualna, jest taka, że na dzień 18.02.2019 wniosek został przydzielony do Departamentu Szkolnictwa Artystycznego i Edukacji Kulturalnej, jednak departament nie rozpoczął nad nim prac. Nie było też pewności, czy to ten department będzie właściwy do procedowania wniosku.</t>
  </si>
  <si>
    <t>16.04.2019: konflikt na linii pracownik - dyrekcja dot. organizacji pracy w ministerstwie w zakresie rozpatrywania wniosków o włączenie kwalifikacji rynkowych do ZSK cały czas trwa i nie widać perspektyw, żeby w krótkim czasie miał zostać rozwiązany. Ostatnia informacja merytoryczna jaką posiadamy, która jest nadal aktualna, jest taka, że na dzień 18.02.2019 wniosek został przydzielony do Departamentu Szkolnictwa Artystycznego i Edukacji Kulturalnej, jednak departament nie rozpoczął nad nim prac. Nie było też pewności, czy to ten department będzie właściwy do procedowania wniosku. (11.06.2019: bez zmian)</t>
  </si>
  <si>
    <t>16.04.2019: konflikt na linii pracownik - dyrekcja dot. organizacji pracy w ministerstwie w zakresie rozpatrywania wniosków o włączenie kwalifikacji rynkowych do ZSK cały czas trwa i nie widać perspektyw, żeby w krótkim czasie miał zostać rozwiązany. Ostatnia informacja merytoryczna jaką posiadamy, która jest nadal aktualna, jest taka, że na dzień 18.02.2019 wniosek został przydzielony do Departamentu Szkolnictwa Artystycznego i Edukacji Kulturalnej, jednak departament nie rozpoczął nad nim prac. Nie było też pewności, czy to ten department będzie właściwy do procedowania wniosku. (15.05.2019: bez zmian)</t>
  </si>
  <si>
    <t>16.04.2019: konflikt na linii pracownik - dyrekcja dot. organizacji pracy w ministerstwie w zakresie rozpatrywania wniosków o włączenie kwalifikacji rynkowych do ZSK cały czas trwa i nie widać perspektyw, żeby w krótkim czasie miał zostać rozwiązany. Ostatnia informacja merytoryczna jaką posiadamy, która jest nadal aktualna, jest taka, że na dzień 18.02.2019 wniosek został przydzielony do Departamentu Szkolnictwa Artystycznego i Edukacji Kulturalnej, jednak departament nie rozpoczął nad nim prac. Nie było też pewności, czy to ten department będzie właściwy do procedowania wniosku.</t>
  </si>
  <si>
    <t>02.04.2019: konflikt na linii pracownik - dyrekcja dot. organizacji pracy w ministerstwie w zakresie rozpatrywania wniosków o włączenie kwalifikacji rynkowych do ZSK cały czas trwa i nie widać perspektyw, żeby w krótkim czasie miał zostać rozwiązany. Przekazałem Pani Naczelnik Drewniackiej pytania odnośnie wniosku, ma udzielić odpowiedzi na pytania w tygodniu 01-05.04.2019, ale bardziej prawdopobne jest, że będzie to tydzień 08-12.04.2019. Ostatnia informacja merytoryczna jaką posiadamy jest taka, że na dzień 18.02.2019 wniosek został przydzielony do Departamentu Szkolnictwa Artystycznego i Edukacji Kulturalnej, jednak departament nie rozpoczął nad nim prac. Nie było też pewności, czy to ten department będzie właściwy do procedowania wniosku.</t>
  </si>
  <si>
    <t>18.02.2019: Wniosek został przydzielony do Departamentu Szkolnictwa Artystycznego i Edukacji Kulturalnej, jednak departament nie rozpoczął jeszcze nad nim prac. Nie ma też pewności, czy to ten department będzie właściwy do procedowania wniosku.
 05.03.2019: Pani Ilona Skorupska poinformowała, że od ostatniej rozmowy nie zaszły zmiany w procedowaniu wniosku, Pani Skorupska odmówiła Dyrekcji wykonywania zadań związanych z procedowaniem wniosku do czasu uregulowania wewnątrz ministerstwa zasad dot. rozpatrywania wniosków o włączenie kwalifikacji rynkowych do ZSK; nie wiadomo czy do czasu zakończenia konfliktu kwalifikacja będzie procedowana w ministerstwie</t>
  </si>
  <si>
    <t>18.02.2019: Wniosek został przydzielony do Departamentu Szkolnictwa Artystycznego i Edukacji Kulturalnej, ale departament nie rozpoczął jeszcze nad nim prac. Nie ma też pewności, czy to ten department będzie właściwy do procedowania wniosku.</t>
  </si>
  <si>
    <t>23.10.2019: Dnia 11.10.2019 r. odbyło się spotkanie przedstawicieli MW, PW, MK i IBE. W trakcie spotkania ustalono, że PW ustosunkuje się do uwag dot. wniosku. MW oczekuje na odpowiedź PW. (09.12.2019: bez zmian)
 Dnia 03.08.2018 r. przesłano do PW pismo dot. oceny wniosku. Wskazano w nim elementy wymagające zmiany. Pismo nie zostało odebrane przez PW. Żadne próby skontaktowania się z PW (mailowe, telefoniczne itd.) nie przynosiły efektu. MW czekał na kontakt ze strony PW.</t>
  </si>
  <si>
    <t>Dnia 03.08.2018 r. przesłano do PW pismo dot. oceny wniosku. Wskazano w nim elementy wymagające zmiany. Pismo nie zostało odebrane przez PW.Żadne próby skontaktowania się z PW (mailowe, telefoniczne itd.) nie przyniosły efektu, podmiot nie wykazuje żadnej aktywności. MW czeka na kontakt ze strony PW.
 03.04.2019: w dalszym ciągu nie ma kontaktu z PW, dyrekcja departamentu nakazała tymczasowo nie podejmować dalszych kroków w procedowaniu wniosku
 Nie wiadomo jak długo będzie trwał impas. Jeśli PW nie skontaktuje się z MW przed rozstrzygnięciem, to rozstrzygnięcie będzie najprawdopodobniej negatywne. (02.07.2019: bez zmian)</t>
  </si>
  <si>
    <t>Dnia 03.08.2018 r. przesłano do PW pismo dot. oceny wniosku. Wskazano w nim elementy wymagające zmiany. Pismo nie zostało odebrane przez PW. Żadne próby skontaktowania się z PW (mailowe, telefoniczne itd.) nie przyniosły efektu, podmiot nie wykazuje żadnej aktywności. MW czeka na kontakt ze strony PW.
 03.04.2019: w dalszym ciągu nie ma kontaktu z PW, dyrekcja departamentu nakazała tymczasowo nie podejmować dalszych kroków w procedowaniu wniosku
 Nie wiadomo jak długo będzie trwał impas. Jeśli PW nie skontaktuje się z MW przed rozstrzygnięciem, to rozstrzygnięcie będzie najprawdopodobniej negatywne. (02.07.2019: bez zmian)</t>
  </si>
  <si>
    <t>W dniu 03.08.2018 przesłano do PW pismo dot. oceny wniosku. Wskazano w nim elementy wymagające zmiany. Pismo nie zostało odebrane przez PW. Żadne próby skontaktowania się z PW (mailowe, telefoniczne itd.) nie przyniosły efektu, podmiot nie wykazuje żadnej aktywności. MW czeka na kontakt ze strony PW.
 03.04.2019: w dalszym ciągu nie ma kontaktu z PW, dyrekcja departamentu nakazała tymczasowo nie podejmować dalszych kroków w procedowaniu wniosku
 Nie wiadomo jak długo będzie trwał impas. Jeśli PW nie skontaktuje się z MW przed rozstrzygnięciem, to rozstrzygnięcie będzie najprawdopodobniej negatywne. (02.07.2019: bez zmian)</t>
  </si>
  <si>
    <t>W dniu 03.08.2018 przesłano do PW pismo dot. oceny wniosku. Wskazano w nim elementy wymagające zmiany. Pismo nie zostało odebrane przez PW. Żadne próby skontaktowania się z PW (mailowe, telefoniczne itd.) nie przyniosły efektu, podmiot nie wykazuje żadnej aktywności. MW czeka na kontakt ze strony PW.
 03.04.2019: w dalszym ciągu nie ma kontaktu z PW, dyrekcja departamentu nakazała tymczasowo nie podejmować dalszych kroków w procedowaniu wniosku
 Nie wiadomo jak długo będzie trwał impas. Jeśli PW nie skontaktuje się z MW przed rozstrzygnięciem, to rozstrzygnięcie będzie najprawdopodobniej negatywne. (10.06.2019: bez zmian)</t>
  </si>
  <si>
    <t>W dniu 03.08.2018 przesłano do PW pismo dot. oceny wniosku. Wskazano w nim elementy wymagające zmiany. Pismo nie zostało odebrane przez PW. Żadne próby skontaktowania się z PW (mailowe, telefoniczne itd.) nie przyniosły efektu, podmiot nie wykazuje żadnej aktywności. MW czeka na kontakt ze strony PW.
 03.04.2019: w dalszym ciągu nie ma kontaktu z PW, dyrekcja departamentu nakazała tymczasowo nie podejmować dalszych kroków w procedowaniu wniosku
 Nie wiadomo jak długo będzie trwał impas. Jeśli PW nie skontaktuje się z MW przed rozstrzygnięciem, to rozstrzygnięcie będzie najprawdopodobniej negatywne. (14.05.2019: bez zmian)</t>
  </si>
  <si>
    <t>W dniu 03.08.2018 przesłano do PW pismo dot. oceny wniosku. Wskazano w nim elementy wymagające zmiany. Pismo nie zostało odebrane przez PW. Żadne próby skontaktowania się z PW (mailowe, telefoniczne itd.) nie przyniosły efektu, podmiot nie wykazuje żadnej aktywności. MW czeka na kontakt ze strony PW.
 03.04.2019: w dalszym ciągu nie ma kontaktu z PW, dyrekcja departamentu nakazała tymczasowo nie podejmować dalszych kroków w procedowaniu wniosku
 Nie wiadomo jak długo będzie trwał impas. Jeśli PW nie skontaktuje się z MW przed rozstrzygnięciem, to rozstrzygnięcie będzie najprawdopodobniej negatywne. (17.04.2019: bez zmian)</t>
  </si>
  <si>
    <t>W dniu 03.08.2018 przesłano do PW pismo dot. oceny wniosku. Wskazano w nim elementy wymagające zmiany. Pismo nie zostało odebrane przez PW. Żadne próby skontaktowania się z PW (mailowe, telefoniczne itd.) nie przyniosły efektu, podmiot nie wykazuje żadnej aktywności. MW czeka na kontakt ze strony PW.
 03.04.2019: w dalszym ciągu nie ma kontaktu z PW, dyrekcja departamentu nakazała tymczasowo nie podejmować dalszych kroków w procedowaniu wniosku
 Nie wiadomo jak długo będzie trwał impas. Jeśli PW nie skontaktuje się z MW przed rozstrzygnięciem, to rozstrzygnięcie będzie najprawdopodobniej negatywne.</t>
  </si>
  <si>
    <t>W dniu 03.08.2018 przesłano do PW pismo dot. oceny wniosku. Wskazano w nim elementy wymagające zmiany. Trwa oczekiwanie na odpowiedź PW. Żadne próby skotnaktowania się z PW (mailowe, telefoniczne itd.) nie przyniosły efektu, podmiot nie wykazuje żadnej aktywności.
 05.03.2019: w dalszym ciągu nie ma kontaktu z PW, dyrekcja departamentu nakazała tymczasowo nie podejmować dalszych kroków w procedowaniu wniosku</t>
  </si>
  <si>
    <t>W dniu 03.08.2018 przesłano do PW pismo dot. oceny wniosku. Wskazano w nim elementy wymagające zmiany. Trwa oczekiwanie na odpowiedź PW. Żadne próby skotnaktowania się z PW (mailowe, telefoniczne itd.) nie przyniosły efektu, podmiot nie wykazuje żadnej aktywności.
 05.03.2019: w dalszym ciągu nie ma kontaktu z PW, dyrekcja departamentu nakazała tymczasowo nie podejmować dalszych kroków w procedowaniu wniosku</t>
  </si>
  <si>
    <t>W dniu 03.08.2018 przesłano do PW pismo dot. oceny wniosku. Wskazano w nim elementy wymagające zmiany. Trwa oczekiwanie na odpowiedź PW. Żadne próby skotnaktowania się z PW (mailowe, telefoniczne itd.) nie przyniosły efektu, podmiot nie wykazuje żadnej aktywności.
 19.02.2019: w dalszym ciągu nie ma kontaktu z PW, dyrekcja departamentu nakazała tymczasowo nie podejmować dalszych kroków w procedowaniu wniosku</t>
  </si>
  <si>
    <t>W dniu 03.08.2018 przesłano do PW pismo dot. oceny wniosku. Wskazano w nim elementy wymagające zmiany. Trwa oczekiwanie na odpowiedź PW. Pracownik ministerstwa nie pojął kontaktu z PW. Nie są też prowadzone żadne działania w celu przyspieszenia procedowania wniosku np. pozyskiwanie ekspertów.</t>
  </si>
  <si>
    <t>KWALIFIKACJA WŁĄCZONA
 Obwieszczenie zostało opublikowane w dniu 20.11.2018.
 Wybrano PZZJ, nie podpisano jeszcze umowy
 29.04.2019: uprawnienia IC przyznane dla podmiotu - Fundacja Królowej Świętej Jadwigi</t>
  </si>
  <si>
    <t>KWALIFIKACJA WŁĄCZONA
 Obwieszczenie zostało opublikowane w dniu 20.11.2018.
 wybrano PZZJ, nie podpisano jeszcze umowy
 29.04.2019: uprawnienia IC przyznane dla podmiotu - Fundacja Królowej Świętej Jadwigi</t>
  </si>
  <si>
    <t>KWALIFIKACJA WŁĄCZONA
 Obwieszczenie zostało opublikowane w dniu 20.11.2018.
 wybrano PZZJ, nie podpisano jeszcze umowy
 29.04.2019: uprawnienia IC przyznane dla podmiotu - Fundacja Królowej Świętej Jadwigi (29.05.2019: bez zmian)</t>
  </si>
  <si>
    <t>KWALIFIKACJA WŁĄCZONA
 Obwieszczenie zostało opublikowane w dniu 20.11.2018.
 wybrano PZZJ - nie podpisano jeszcze umowy
 Trwa podejmowanie decyzji administracyjnej.</t>
  </si>
  <si>
    <t>KWALIFIKACJA WŁĄCZONA
Obwieszczenie zostało opublikowane w dniu 20.11.2018.</t>
  </si>
  <si>
    <t>KWALIFIKACJA WŁĄCZONA
 Obwieszczenie zostało opublikowane w dniu 20.11.2018.</t>
  </si>
  <si>
    <t>KWALIFIKACJA WŁĄCZONA
 Obwieszczenie zostało opublikowane w dniu 20.11.2018, trwa zawieranie umowy z PZZJ.</t>
  </si>
  <si>
    <t>KWALIFIKACJA WŁĄCZONA
 Obwieszczenie zostało opublikowane w dniu 20.11.2018</t>
  </si>
  <si>
    <t>Projekt obwieszczenia w RCL. Najpóźniejsza data ogłoszenia obwieszczenia określona została na 20.11.2018 r.</t>
  </si>
  <si>
    <t>Projekt obwieszczenia w RCL.</t>
  </si>
  <si>
    <t>Projekt obwieszczenia zostanie przedstawiony do podpisu p. minister w dniu 29.10.2018 r.</t>
  </si>
  <si>
    <t>Projekt obwieszczenia zostanie przedstawiony do podpisu p. minister w dniu 24.10.2018 r.</t>
  </si>
  <si>
    <t>Zespół ekspertów przygotował rekomendację dot. poziomu PRK. 
 Zebranie RI planowane jest na 5.10.2018.</t>
  </si>
  <si>
    <t>KWALIFIKACJA WŁĄCZONA 
 Obwieszczenie zostało opublikowane w dniu 18.12.2018 r.
 Umowę z PZZJ podpisano w dniu 07.03.2019</t>
  </si>
  <si>
    <t>KWALIFIKACJA WŁĄCZONA 
 Obwieszczenie zostało opublikowane w dniu 18.12.2018 r.
 Wybrano PZZJ, odbyło się spotkanie trójstronne, ale nie podpisano jeszcze umowy</t>
  </si>
  <si>
    <t>KWALIFIKACJA WŁĄCZONA 
Obwieszczenie zostało opublikowane w dniu 18.12.2018 r.
Wybrano PZZJ</t>
  </si>
  <si>
    <t>Najpóźniejsza data publikacji obwieszczenia określona na dzień 18.12.2018</t>
  </si>
  <si>
    <t>Data publikacji obwieszczenia jest w trakcie ustalania</t>
  </si>
  <si>
    <t>Obwieszczenie jest przygotowywane w Departamencie Prawnym</t>
  </si>
  <si>
    <t>Przygotowywanie obwieszczenia po decyzji RI z dn. 14 listopada 2018 r. 
 Na dzień 22.11 zaplanowano spotkanie MC-PZZJ-IC ze wsparciem IBE.</t>
  </si>
  <si>
    <t>Procedowanie pisma do RI</t>
  </si>
  <si>
    <t>trwa praca Zespołu Ekspertów</t>
  </si>
  <si>
    <t>Trwa powoływanie członków Zespołu Ekspertów - trwa procedowanie umów.</t>
  </si>
  <si>
    <t>KWALIFIKACJA WŁĄCZONA
 Obwieszczenie zostało opublikowane w dniu 20.03.2020 r.
 08.06.2020: Trwa uzupełnianie wniosku o nadanie uprawnień do certyfikowania; PW złożył prośbę o zwolnienie z opłaty za ten wniosek - sprawa jest rozpatrywana.
 (31.08.2020: bez zmian).</t>
  </si>
  <si>
    <t>KWALIFIKACJA WŁĄCZONA
 Obwieszczenie zostało opublikowane w dniu 20.03.2020 r.
 08.06.2020: Trwa uzupełnianie wniosku o nadanie uprawnień do certyfikowania; PW złożył prośbę o zwolnienie z opłaty za ten wniosek - sprawa jest rozpatrywana.</t>
  </si>
  <si>
    <t>KWALIFIKACJA WŁĄCZONA
 Obwieszczenie zostało opublikowane w dniu 20.03.2020 r.
 Trwa uzupełnianie wniosku o nadanie uprawnień do certyfikowania przez PW w terminie do 25.04.2020 r.</t>
  </si>
  <si>
    <t>KWALIFIKACJA WŁĄCZONA
 Obwieszczenie zostało opublikowane w dniu 20.03.2020 r.</t>
  </si>
  <si>
    <t>Eksperci zgłosili uwagi do treści kwalifikacji. PW ma do tych uwag zastrzeżenia. 
PRZEWIDYWANE ZATRZYMANIE DZIAŁAŃ DO ROKU 2019</t>
  </si>
  <si>
    <t>14.05.2020: Konsultacje środowiskowe zostały zakończone. Nie wiadomo kiedy rozpocznie się pozyskiwanie specjalistów. Ministerstwo rozważa ponowienie konsultacji środowiskowych. 
 W ministerstwie jest jedna osoba, która zajmuje się rozpatrywaniem wniosków o włączenie kwalifikacji rynkowych do ZSK. Oprócz obowiązków związanych z ZSK osoba ta posiada również inne zadania służbowe. (08.07.2020: bez zmian)
 29.07.2020: Urzędnik odpowiedzialny na urlopie do 03.08</t>
  </si>
  <si>
    <t>14.05.2020: Konsultacje środowiskowe zostały zakończone. Nie wiadomo kiedy rozpocznie się pozyskiwanie specjalistów. Ministerstwo rozważa ponowienie konsultacji środowiskowych. 
 W ministerstwie jest jedna osoba, która zajmuje się rozpatrywaniem wniosków o włączenie kwalifikacji rynkowych do ZSK. Oprócz obowiązków związanych z ZSK osoba ta posiada również inne zadania służbowe. (04.06.2020: bez zmian)</t>
  </si>
  <si>
    <t>14.05.2020: Konsultacje środowiskowe zostały zakończone. Nie wiadomo kiedy rozpocznie się pozyskiwanie specjalistów. Ministerstwo rozważa ponowienie konsultacji środowiskowych. 
 W ministerstwie jest jedna osoba, która zajmuje się rozpatrywaniem wniosków o włączenie kwalifikacji rynkowych do ZSK. Oprócz obowiązków związanych z ZSK osoba ta posiada również inne zadania służbowe.</t>
  </si>
  <si>
    <t>31.03.2020: Konsultacje środowiskowe zostały zakończone. Nie wiadomo kiedy rozpocznie się pozyskiwanie specjalistów. Ministerstwo rozważa ponowienie konsultacji środowiskowych. 
 W związkiu z epidemią koronawirusa proces obiegu dokumentów oraz podejmowania decyzji w ministerstwie wydłużył się. (22.04.2020: bez zmian)</t>
  </si>
  <si>
    <t>31.03.2020: Konsultacje środowiskowe zostały zakończone. Nie wiadomo kiedy rozpocznie się pozyskiwanie specjalistów. Ministerstwo rozważa ponowienie konsultacji środowiskowych. 
 W związkiu z epidemią koronawirusa proces obiegu dokumentów oraz podejmowania decyzji w ministerstwie wydłużył się.</t>
  </si>
  <si>
    <t>22.10.2019: Konsultacje środowiskowe zostały zakończone. Nie wiadomo kiedy rozpocznie się pozyskiwanie specjalistów. Ministerstwo rozważa ponowienie konsultacji środowiskowych. (10.03.2020: bez zmian)</t>
  </si>
  <si>
    <t>22.10.2019: Konsultacje środowiskowe zostały zakończone. Nie wiadomo kiedy rozpocznie się pozyskiwanie specjalistów. Ministerstwo rozważa ponowienie konsultacji środowiskowych. (19.02.2020: bez zmian)</t>
  </si>
  <si>
    <t>22.10.2019: Konsultacje środowiskowe zostały zakończone. Nie wiadomo kiedy rozpocznie się pozyskiwanie specjalistów. Ministerstwo rozważa ponowienie konsultacji środowiskowych. (28.01.2020: bez zmian)</t>
  </si>
  <si>
    <t>22.10.2019: Konsultacje środowiskowe zostały zakończone. Nie wiadomo kiedy rozpocznie się pozyskiwanie specjalistów. Ministerstwo rozważa ponowienie konsultacji środowiskowych. (31.12.2019: bez zmian)</t>
  </si>
  <si>
    <t>22.10.2019: Konsultacje środowiskowe zostały zakończone. Nie wiadomo kiedy rozpocznie się pozyskiwanie specjalistów. Ministerstwo rozważa ponowienie konsultacji środowiskowych. (10.12.2019: bez zmian)</t>
  </si>
  <si>
    <t>KWALIFIKACJA WŁĄCZONA, FUNKCJONUJĄCA
 Obwieszczenie opublikowane w dniu 12.12.2018
 28.05.2019: zawarto umowę z PZZJ (ITeE)</t>
  </si>
  <si>
    <t>KWALIFIKACJA WŁĄCZONA
 Obwieszczenie opublikowane w dniu 12.12.2018
 14.05.2019: Projekt umowy przesłano do podpisu PZZJ (ITeE)</t>
  </si>
  <si>
    <t>KWALIFIKACJA WŁĄCZONA
 Obwieszczenie opublikowane w dniu 12.12.2018
 Wybrano PZZJ, odbyło się spotkanie trójstronne, ale nie podpisano jeszcze umowy.
 16.04.2019 - Projekt umowy z PZZJ przekazano do Departamentu prawnego.</t>
  </si>
  <si>
    <t>KWALIFIKACJA WŁĄCZONA
 Obwieszczenie opublikowane w dniu 12.12.2018
 Wybrano PZZJ, odbyło się spotkanie trójstronne, ale nie podpisano jeszcze umowy.
 21.03.2019 - Projekt umowy z PZZJ jest analizowany przez dział prawny ITeE</t>
  </si>
  <si>
    <t>KWALIFIKACJA WŁĄCZONA
 Obwieszczenie opublikowane w dniu 12.12.2018
 Wybrano PZZJ, odbyło się spotkanie trójstronne, ale nie podpisano jeszcze umowy.</t>
  </si>
  <si>
    <t>KWALIFIKACJA WŁĄCZONA
 Obwieszczenie opublikowane w dniu 12.12.2018 Wybrano PZZJ, odbyło się spotkanie trójstronne, ale nie podpisano jeszcze umowy</t>
  </si>
  <si>
    <t>KWALIFIKACJA WŁĄCZONA
Obwieszczenie opublikowane w dniu 12.12.2018</t>
  </si>
  <si>
    <t>Najpóźniejsza data opublikowania obwieszczenia określona na 13.12.2018.
 W dniu 22.11.2018 zorganizowano spotkanie MC-PZZJ-IC ze wsparciem IBE.</t>
  </si>
  <si>
    <t>Najpóźniejsza data opublikowania obwieszczenia określona na 13.12.2018.
 W dniu 22.11.2018 zorganizowano spotkanie MC-PZZJ-IC ze wsparciem IBE.</t>
  </si>
  <si>
    <t>Najpóźniejsza data opublikowania obwieszczenia w trakcie ustalania.
 W dniu 22.11.2018 zorganizowano spotkanie MC-PZZJ-IC ze wsparciem IBE.</t>
  </si>
  <si>
    <t>Oczekiwanie na publikację obwieszczenia w MP.
 Na dzień 22.11 zaplanowano spotkanie MC-PZZJ-IC ze wsparciem IBE.</t>
  </si>
  <si>
    <t>Oczekiwanie na publikację obwieszczenia w MP</t>
  </si>
  <si>
    <t>Procedowanie obwieszczenia w Departamencie Prawnym</t>
  </si>
  <si>
    <t>RI proceduje pismo z rekomendacją poziomu PRK (pismo z rekomendacją wysłano 23.07.2018).
 Zebranie RI planowane jest na 5.10.2018.</t>
  </si>
  <si>
    <t>30.07.2019: Po analizie dokonanej w ministerstwie, ME będzie kwestionował swoją właściwość do rozpatrzenia wniosku. W opinii pracowników ministerstwa wniosek dotyka obszarów podlegających pod właściwość więcej niż jednego ministra. Pracownik ministertswa zakłada, że MW zakwestionuje swoją właściwość do 02.08.2019 r.</t>
  </si>
  <si>
    <t>01.07.2019: Po analizie dokonanej w ministerstwie ME będzie kwestionował swoją właściwość do rozpatrzenia wniosku. W opinii pracowników ministerstwa wniosek dotyka obszarów podlegających pod właściwość więcej niż jednego ministra. Pracownik ministertswa zakłada, że MW zakwestionuje swoją właściwość do 05.07.2019.</t>
  </si>
  <si>
    <t>06.03.2019: wewnętrzna analiza wskazuje na to, że kwalifikacja znajduje się we właściwości Ministra Cyfryzacji albo Ministra Inwestycji i Rozwoju. MPiT zwróci wniosek do ZRK.</t>
  </si>
  <si>
    <t>10.03.2020: MW chce się wstrzymać z przypisywaniem poziomu PRK do czasu, aż pozostałe kwalifikacje z Fundacji Widzialni będą na tym samym etapie i przypisać PRK jednocześnie do wszystkich. Po powrocie P. Dębskiego z urlopu (16.03) chcemy poruszyć ponownie temat, aby przypisywać poziom sukcesywnie a nie czekać na pozostałe kwalifikacje.</t>
  </si>
  <si>
    <t>02.10.2019: W trakcie oceny specjalistów do 18.10.2019 r.</t>
  </si>
  <si>
    <t>31.07.2019: Zakończono nabór specjalistów.</t>
  </si>
  <si>
    <t>08.06.2020: Specjaliści zakończyli prace, trwa sporządzanie karty oceny wniosku. 
 (31.08.2020: bez zmian)</t>
  </si>
  <si>
    <t>08.06.2020: Specjaliści zakończyli prace, trwa sporządzanie karty oceny wniosku. 
 (27.07.2020: bez zmian)</t>
  </si>
  <si>
    <t>08.06.2020: Specjaliści zakończyli prace, trwa sporządzanie karty oceny wniosku.</t>
  </si>
  <si>
    <t>11.03.2020: Trwa nabór specjalistów - utrudniony z powodu zmian organizacyjnych w Ministerstwie. (31.03.2020: bez zmian)</t>
  </si>
  <si>
    <t>24.08.2020: Przewidywany termin przekazania rekomendacji dla ministra - połowa września br.</t>
  </si>
  <si>
    <t>03.06.2020: W trakcie przygotowania rekomendacji dla ministra. Przewidywany czas wydania decyzji do 15.06.2020 r.</t>
  </si>
  <si>
    <t>11.05.2020: W trakcie przygotowania rekomendacji dla ministra. Przewidywany czas wydania decyzji do 15.05.2020 r.</t>
  </si>
  <si>
    <t>21.04.2020: W trakcie przygotowania rekomendacji dla ministra. Przewidywany czas wydania decyzji do 4.05.2020 r.</t>
  </si>
  <si>
    <t>01.04.2020: Do MW wpłynęły 3 pozytywne opinie. Obecnie trwa współpraca z wnioskodawcą, który ma się odnieść do pozyskanych opinii. Według pozyskanych informacji do 10.04 powinna zostać przygotowana rekomendacja dla ministra w celu podjęcia decyzji o ocenie wniosku.</t>
  </si>
  <si>
    <t>11.03.2020: W trakcie pozyskiwania opinii specjalistów. Jedna opinia już wpłynęła, MW czeka jeszcze na dwie, które mają wpłynąć do 16.03.</t>
  </si>
  <si>
    <t>20.02.2020: W trakcie pozyskiwania specjalistów. Do 28.02. mają zostać podpisane umowy.</t>
  </si>
  <si>
    <t>01.10.2019: Konsultacje środowiskowe do 11.10.2019 r.</t>
  </si>
  <si>
    <t>16.07.2019: Najwcześniej w sierpniu odbędzie się spotkanie trójstronne MW+PW+IBE. Po spotkaniu zostaną podjęte dalsze kroki w sprawie wniosku.</t>
  </si>
  <si>
    <t>11.06.2016: W najbliższym czasie odbędzie się spotkanie trójstronne MW+PW+IBE. Po spotkaniu zostaną podjęte dalsze kroki w sprawie wniosku.
 (16.07.2019: Bez zmian. Z informacji uzyskanych u MW ze względu na okres urlopowy, spotkanie może się odbyć najwcześniej w sierpniu.</t>
  </si>
  <si>
    <t>11.06.2016: W najbliższym czasie odbędzie się spotkanie trójstronne MW+PW+IBE. Po spotkaniu zostaną podjęte dalsze kroki w sprawie wniosku.
 (04.07.2019: Bez zmian. Z informacji uzyskanych u MW ze względu na okres urlopowy, spotkanie może się odbyć najwcześniej w sierpniu.</t>
  </si>
  <si>
    <t>11.06.2016: W najbliższym czasie odbędzie się spotkanie trójstronne MW+PW+IBE. Po spotkaniu zostaną podjęte dalsze kroki w sprawie wniosku.</t>
  </si>
  <si>
    <t>16.04.2019: konflikt na linii pracownik - dyrekcja dot. organizacji pracy w ministerstwie w zakresie rozpatrywania wniosków o włączenie kwalifikacji rynkowych do ZSK cały czas trwa i nie widać perspektyw, żeby w krótkim czasie miał zostać rozwiązany. Ostatnia informacja merytoryczna jaką posiadamy, która jest nadal aktualna, jest taka, że wg stanu na dzień 18.02.2019 wniosek miał trafić do innego ministra, ponieważ MKiDN nie uznawało się za właściwe do rozpatrzenia wniosku. (11.06.2019: bez zmian)</t>
  </si>
  <si>
    <t>16.04.2019: konflikt na linii pracownik - dyrekcja dot. organizacji pracy w ministerstwie w zakresie rozpatrywania wniosków o włączenie kwalifikacji rynkowych do ZSK cały czas trwa i nie widać perspektyw, żeby w krótkim czasie miał zostać rozwiązany. Ostatnia informacja merytoryczna jaką posiadamy, która jest nadal aktualna, jest taka, że wg stanu na dzień 18.02.2019 wniosek miał trafić do innego ministra, ponieważ MKiDN nie uznawało się za właściwe do rozpatrzenia wniosku. (15.05.2019: bez zmian)</t>
  </si>
  <si>
    <t>16.04.2019: konflikt na linii pracownik - dyrekcja dot. organizacji pracy w ministerstwie w zakresie rozpatrywania wniosków o włączenie kwalifikacji rynkowych do ZSK cały czas trwa i nie widać perspektyw, żeby w krótkim czasie miał zostać rozwiązany. Ostatnia informacja merytoryczna jaką posiadamy, która jest nadal aktualna, jest taka, że wg stanu na dzień 18.02.2019 wniosek miał trafić do innego ministra, ponieważ MKiDN nie uznawało się za właściwe do rozpatrzenia wniosku.</t>
  </si>
  <si>
    <t>02.04.2019: konflikt na linii pracownik - dyrekcja dot. organizacji pracy w ministerstwie w zakresie rozpatrywania wniosków o włączenie kwalifikacji rynkowych do ZSK cały czas trwa i nie widać perspektyw, żeby w krótkim czasie miał zostać rozwiązany. Przekazałem Pani Naczelnik Drewniackiej pytania odnośnie wniosku, ma udzielić odpowiedzi na pytania w tygodniu 01-05.04.2019, ale bardziej prawdopobne jest, że będzie to tydzień 08-12.04.2019. Ostatnia informacja merytoryczna jaką posiadamy jest taka, że wg stanu na dzień 18.02.2019 wniosek miał trafić do innego ministra, ponieważ MKiDN nie uznawało się za właściwe do rozpatrzenia wniosku</t>
  </si>
  <si>
    <t>18.02.2019: prawdopobnie minister zwróci wniosek do MK w celu ustalenia innego MW
 05.03.2019: Pani Ilona Skorupska poinformowała, że od ostatniej rozmowy nie zaszły zmiany w procedowaniu wniosku, Pani Skorupska odmówiła Dyrekcji wykonywania zadań związanych z procedowaniem wniosku do czasu uregulowania wewnątrz ministerstwa zasad dot. rozpatrywania wniosków o włączenie kwalifikacji rynkowych do ZSK; nie wiadomo czy do czasu zakończenia konfliktu kwalifikacja będzie procedowana w ministerstwie</t>
  </si>
  <si>
    <t>18.02.2019: prawdopobnie minister zwróci wniosek do MK w celu ustalenia innego MW</t>
  </si>
  <si>
    <t>09.03.2020: Wniosek został rozpatrzony negatywnie (pismo z dnia 27.02.2020 r.)</t>
  </si>
  <si>
    <t>19.02.2020: Pracownicy ministerstwa przygotowują materiały potrzebne MW do oceny wniosku.</t>
  </si>
  <si>
    <t>27.01.2020: Specjaliści sporządzili opinie. Wnioskodawca ustosunkowuje się do nich.</t>
  </si>
  <si>
    <t>31.12.2019: Pierwszy specjalista sporządził opinię, planowane jest, że drugi specjalista sporządzi opinię do 19.01.2020 r.</t>
  </si>
  <si>
    <t>09.12.2019: Z pierwszym specjalistą zawarto już umowę - czas na sporządzenie opinii mija 11.12.2019 r. Z drugim specjalistą umowa zostanie zawarta w najbliższym czasie, opinia zostanie sporządzona w 01.2020 r.</t>
  </si>
  <si>
    <t>18.09.2019: Konsultacje środowiskowe od 17.07.2019 r. do 04.10.2019 r. Konsultacje zostały przedłużone, pierwotnie miały trwać do 31.08.2019 r. (02.10.2019: bez zmian)</t>
  </si>
  <si>
    <t>18.09.2019: Konsultacje środowiskowe od 17.07.2019 r. do 04.10.2019 r. Konsultacje zostały przedłużone, pierwotnie miały trwać do 31.08.2019 r.</t>
  </si>
  <si>
    <t>04.09.2019: MW będzie powtarzał konsultacje środowiskowe, ponieważ tylko jeden podmiot zgłosił uwagi. Równocześnie będą pozyskiwać specjalistów.</t>
  </si>
  <si>
    <t>30.07.2019: Konsultacje środowiskowe od 17.07.2019 r. do 31.08.2019 r.</t>
  </si>
  <si>
    <t>16.07.2019: trwa ustalanie środowisk do których ma zostać wysłana informacja o konsultacjach środowiskowych. Rozpoczęcie konsultacji środowiskowych planowanane jest najpóźniej do 19.07.2019 r.</t>
  </si>
  <si>
    <t>24.08.2020: MW pozytywnie zaopiniował wniosek. Spotkanie zespołu ekspertów jest planowane na połowę września br. Prośba o wsparcie ze strony IBE w postaci 1 członka zespołu ekspertów.</t>
  </si>
  <si>
    <t>28.02.2020: W trakcie oceny przez ministra. Przewidywany termin wydania decyzji do 7.08.2020 r.</t>
  </si>
  <si>
    <t>11.05.2020: W trakcie przygotowania rekomendacji dla ministra. Przewidywany czas wydania decyzji do 22.05.2020 r.</t>
  </si>
  <si>
    <t>01.04.2020: Do MW wpłynęły 2 pozytywne opinie. Obecnie trwa współpraca z wnioskodawcą, który ma się odnieść do pozyskanych opinii. Według pozyskanych informacji do 10.04 powinna zostać przygotowana rekomendacja dla ministra w celu podjęcia decyzji o ocenie wniosku.</t>
  </si>
  <si>
    <t>11.03.2020: W trakcie pozyskiwania opinii specjalistów. Jedna opinia już wpłynęła, MW czeka na ostatnią, która ma wpłynąć do 18.03.</t>
  </si>
  <si>
    <t>Projektowanie procesu dydaktycznego w kiteboardingu (dawniej: Zarządzanie procesem dydaktyczno-szkoleniowym w kiteboardingu)</t>
  </si>
  <si>
    <t>KWALIFIKACJA WŁĄCZONA
 Obwieszczenie zostało opublikowane w dniu 07.02.2020 r.
 08.07.2020: Wnioskodawca w odpowiedzi na pismo z ministerstwa uzupełnił wniosek o nadanie uprawnień do certyfikowania kwalifikacji.
 W ministerstwie jest jedna osoba, która zajmuje się rozpatrywaniem wniosków o włączenie kwalifikacji rynkowych do ZSK. Oprócz obowiązków związanych z ZSK osoba ta posiada również inne zadania służbowe.
 29.07.2020: Urzędnik odpowiedzialny na urlopie do 03.08
 28.08.2020: Oczekowanie na utworzenie noej Radu kształcenia w Sporcie (starej wygasła kadencja w lipcu).</t>
  </si>
  <si>
    <t>KWALIFIKACJA WŁĄCZONA
 Obwieszczenie zostało opublikowane w dniu 07.02.2020 r.
 08.07.2020: Wnioskodawca w odpowiedzi na pismo z ministerstwa uzupełnił wniosek o nadanie uprawnień do certyfikowania kwalifikacji.
 W ministerstwie jest jedna osoba, która zajmuje się rozpatrywaniem wniosków o włączenie kwalifikacji rynkowych do ZSK. Oprócz obowiązków związanych z ZSK osoba ta posiada również inne zadania służbowe.
 29.07.2020: Urzędnik odpowiedzialny na urlopie do 03.08</t>
  </si>
  <si>
    <t>KWALIFIKACJA WŁĄCZONA
 Obwieszczenie zostało opublikowane w dniu 07.02.2020 r.
 04.06.2020: Do wnioskodawcy wysłano pismo wzywające do uzupełnienia wniosku o nadanie uprawnień do certyfikowania.
 W ministerstwie jest jedna osoba, która zajmuje się rozpatrywaniem wniosków o włączenie kwalifikacji rynkowych do ZSK. Oprócz obowiązków związanych z ZSK osoba ta posiada również inne zadania służbowe.</t>
  </si>
  <si>
    <t>KWALIFIKACJA WŁĄCZONA
 Obwieszczenie zostało opublikowane w dniu 07.02.2020 r.
 14.05.2020: W ministerstwie powstaje pismo wzywające wnioskodawcę do uzupełnienia wniosku o nadanie uprawnień do certyfikowania.
 W ministerstwie jest jedna osoba, która zajmuje się rozpatrywaniem wniosków o włączenie kwalifikacji rynkowych do ZSK. Oprócz obowiązków związanych z ZSK osoba ta posiada również inne zadania służbowe.</t>
  </si>
  <si>
    <t>KWALIFIKACJA WŁĄCZONA
 Obwieszczenie zostało opublikowane w dniu 07.02.2020 r.
 22.04.2020: Wpłynął pierwszy wniosek o nadanie uprawnień do certyfikowania.
 W związku z epidemią koronawirusa, w ministerstwie może okazać się problematyczne znalezienie w najbliższym czasie pieniędzy na PZZJ. Proces obiegu dokumentów oraz podejmowania decyzji w ministerstwie wydłużył się.</t>
  </si>
  <si>
    <t>KWALIFIKACJA WŁĄCZONA
 Obwieszczenie zostało opublikowane w dniu 07.02.2020 r.
 31.03.2020: Do uzupełnienia wniosku o nadanie uprawnień do certyfikowania przygotowuje się zainteresowany podmiot, ale ze względu na epidemię koronawirusa może sprawić mu to większe trudności.
 W związku z epidemią koronawirusa, w ministerstwie może okazać się problematyczne znalezienie w najbliższym czasie pieniędzy na PZZJ. Proces obiegu dokumentów oraz podejmowania decyzji w ministerstwie wydłużył się.</t>
  </si>
  <si>
    <t>KWALIFIKACJA WŁĄCZONA
 Obwieszczenie zostało opublikowane w dniu 07.02.2020 r.
 10.03.2020: Do złożenia wniosku o nadanie uprawnień do certyfikowania przygotowuje się zainteresowany podmiot.</t>
  </si>
  <si>
    <t>KWALIFIKACJA WŁĄCZONA
 Obwieszczenie zostało opublikowane w dniu 07.02.2020 r.</t>
  </si>
  <si>
    <t>28.01.2020: Obwieszczenie o włączeniu kwalifikacji do ZSK zostanie najpóźniej ogłoszone dnia 10.02.2020 r.</t>
  </si>
  <si>
    <t>31.12.2019: Projekt obwieszczenia podlegał konsultacjom wewnętrznym w ministerstwie. Po konsultacajch ma zostać przekazany do podpisu MW.</t>
  </si>
  <si>
    <t>14.11.2019: Projekt obwieszczenia został poprawiony po uwagach Departamentu Prawnego ministerstwa. Ze względu na zmianę rządu RP w ministerstwie wstrzymano dalszy proces przygotowywania obwieszczenia. (10.12.2019: bez zmian)</t>
  </si>
  <si>
    <t>02.10.2019: Zespół ekspertów przygotował rekomendację. 
 Wniosek został zmodyfikowany w toku prac ekspertów i przekazany do zaopiniowania przez PW.</t>
  </si>
  <si>
    <t>18.09.2019: Ostatnie modyfikacje wniosku, zmiany dot. walidacji.</t>
  </si>
  <si>
    <t>05.09.2019: Ostatnie modyfikacje wniosku. W dniach 09-13.09.2019 r. planowane jest przekazanie rekomendacji dot. przypisania poziomu PRK do kwalifikacji do Rady Interesariuszy.</t>
  </si>
  <si>
    <t>18.07.2019: W dniu 02.08.2019 r. odbędzie się spotkanie zespołu ekspertów.</t>
  </si>
  <si>
    <t>11.06.2019: W dniu 31.05.2019 r. odbyło się spotkanie Rady ds. Kształcenia i Doskonalenia Kadr Kultury Fizycznej w czasie, którego przedstawiono propozycje ekspertów do zespołu ekspertów. Propozycje czekają na akceptację MW.</t>
  </si>
  <si>
    <t>15.05.2019: MW pozytwnie rozpatrzył wniosek. Prace zespołu ekspertów planowane są na czerwiec.</t>
  </si>
  <si>
    <t>16.04.2019: Rada ds. Kształcenia i Doskonalenia Kadr Kultury Fizycznej pozytywnie zaopiniowała wniosek. Do końca kwietnia MW powinien otrzymać do podpisu notatkę dot. zaopiniowania wniosku.</t>
  </si>
  <si>
    <t>02.04.2019: PW poprawił wniosek uwzględniając rekomendacje Rady ds. Kształcenia i Doskonalenia Kadr Kultury Fizycznej. W tygodniu 01-05.04.2019 Rada ma zaopiniować wniosek.</t>
  </si>
  <si>
    <t>06.03.2019: PW poprawia wniosek uwzględniając rekomendacje Rady ds. Kształcenia i Doskonalenia Kadr Kultury Fizycznej</t>
  </si>
  <si>
    <t>20.02.2019: rekomendacje Rady ds. Kształcenia i Doskonalenia Kadr Kultury Fizycznej została przekazana do PW</t>
  </si>
  <si>
    <t>Rada ds. Kształcenia i Doskonalenia Kadr Kultury Fizycznej podsumowuje uwagi specjalistów i ocenia wniosek (spotkania Rady w dniach 26.11.2018 i 10.12.2018 wspierane merytorycznie i organizacyjnie przez IBE).</t>
  </si>
  <si>
    <t>Specjaliści przygotowali opinie.
 Trwają rozmowy Departamentu z Radą ds. Kształcenia i Doskonalenia Kadr Kultury Fizycznej dot. trybu procedowania spraw związanych z ZSK.</t>
  </si>
  <si>
    <t>Specjaliści przygotowują opinie.
 Trwają rozmowy Departamentu z Radą ds. Kształcenia i Doskonalenia Kadr Kultury Fizycznej dot. trybu procedowania spraw związanych z ZSK.</t>
  </si>
  <si>
    <t>Kandydaci na specjalistów są wybrani, trwa podpisywanie umów po zaakceptowaniu wniosku finansowego. 
 W dniu 12.10.2018 IBE przeszkoliło w zakresie ZSK dodatkowy personel (stażystki) skierowane do prac nad wnioskiem.</t>
  </si>
  <si>
    <t>Kandydaci na specjalistów są wybrani, trwa podpisywanie umów po zaakceptowaniu wniosku finansowego.</t>
  </si>
  <si>
    <t>Trwa akceptacja wniosków finansowych o zabezpieczenie środków na wynagrodzenia specjalistów, potem nastąpi podpisywanie umów. Kandydaci są wybrani. 
 Pracownik odpowiedzialny zwraca uwagę na potrzebę spotkania dyrektora IBE ds. ZSK z dyrektorami departamentów aby uczulić ich na znaczenie ich zaangażowania dla znaczenia systemu.</t>
  </si>
  <si>
    <t>Projektowanie procesu produkcji naturalnych produktów kosmetycznych</t>
  </si>
  <si>
    <t>Projektowanie zabezpieczeń przeciwpożarowych - Dźwiękowe Sygnały Ostrzegawcze (DSO)</t>
  </si>
  <si>
    <t>KWALIFIKACJA WŁĄCZONA
 Obwieszczenie zostało opublikowane w dniu 21.05.2019 r.
 01.08.2019: została wydana decyzja przez MW o nadanie uprawnień IC - Centrum Naukowo-Badawcze Ochrony Przeciwpożarowej - PIB. W dniu 10.07.2019 MW wysłał pismo w tej sprawie wnioskodawcy
 28.08.2020: Urzędnik odpowiedzialny na urlopie do 07.09 .</t>
  </si>
  <si>
    <t>04.02.2019: projekt obwieszczenia o włączeniu kwalifikacji do ZSK procedowany w Departamencie Prawnym. (03.04.2019: bez zmian)</t>
  </si>
  <si>
    <t>04.02.2019: projekt obwieszczenia o włączeniu kwalifikacji do ZSK procedowany w Departamencie Prawnym.</t>
  </si>
  <si>
    <t>W dniach 21.08-15.10.2018 trwają konsultacje środowiskowe. Równocześnie prowadzony jest nabór specjalistów.</t>
  </si>
  <si>
    <t>KWALIFIKACJA WŁĄCZONA
 Obwieszczenie zostało opublikowane w dniu 21.05.2019 r.
 01.08.2019: została wydana decyzja przez MW o nadanie uprawnień IC. W dniu 10.07.2019 zostało wysłane pismo do Centrum Naukowo-Badawcze Ochrony Przeciwpożarowej - PIB.
 28.08.2020: Urzędnik odpowiedzialny na urlopie do 07.09</t>
  </si>
  <si>
    <t>KWALIFIKACJA WŁĄCZONA
 Obwieszczenie zostało opublikowane w dniu 21.05.2019 r.
 01.08.2019: została wydana decyzja przez MW o nadanie uprawnień IC. W dniu 10.07.2019 zostało wysłane pismo do Centrum Naukowo-Badawcze Ochrony Przeciwpożarowej - PIB.</t>
  </si>
  <si>
    <t>KWALIFIKACJA WŁĄCZONA
 Obwieszczenie zostało opublikowano w dniu 21.05.2019 r.
 01.08.2019: została wydana decyzja przez MW o nadanie uprawnień IC. W dniu 10.07.2019 zostało wysłane pismo do Centrum Naukowo-Badawcze Ochrony Przeciwpożarowej - PIB.</t>
  </si>
  <si>
    <t>04.02.2019: projekt obwieszczenia o włączeniu kwalifikacji do ZSK procedowany w Departamencie Prawnym. (16.04.2019: bez zmian)</t>
  </si>
  <si>
    <t>KWALIFIKACJA WŁĄCZONA
 Obwieszczenie zostało opublikowane w Monitorze Polskim w dniu 21.05.2019 r.
 01.08.2019: została wydana decyzja przez MW o nadanie uprawnień IC - Centrum Naukowo-Badawcze Ochrony Przeciwpożarowej - PIB. W dniu 10.07.2019 MW wysłał pismo w tej sprawie wnioskodawcy. "
 28.08.2020: Urzędnik odpowiedzialny na urlopie do 07.09</t>
  </si>
  <si>
    <t>KWALIFIKACJA WŁĄCZONA
 Obwieszczenie zostało opublikowane w Monitorze Polskim w dniu 21.05.2019 r.
 01.08.2019: została wydana decyzja przez MW o nadanie uprawnień IC - Centrum Naukowo-Badawcze Ochrony Przeciwpożarowej - PIB. W dniu 10.07.2019 MW wysłał pismo w tej sprawie wnioskodawcy. "</t>
  </si>
  <si>
    <t>Prowadzenie ćwiczeń dla kobiet w ciąży w prawidłowej</t>
  </si>
  <si>
    <t>08.06.2020: Trwa nabór ekspertów.</t>
  </si>
  <si>
    <t>12.12.2019: Trwa nabór specjalistów. (31.03.2020: bez zmian)</t>
  </si>
  <si>
    <t>12.12.2019: Trwa nabór specjalistów. (11.03.2020: bez zmian)</t>
  </si>
  <si>
    <t>14.06.2019: kwalifikacja budzi kontrowersje MW jako zbyt wąska i niekompletna; stanowi część innych kwalifikacji z podobnej dziedziny. (18.07.2019: bez zmian)</t>
  </si>
  <si>
    <t>14.06.2019: kwalifikacja budzi kontrowersje MW jako zbyt wąska i niekompletna; stanowi część innych kwalifikacji z podobnej dziedziny. (03.07.2019: bez zmian)</t>
  </si>
  <si>
    <t>14.06.2019: kwalifikacja budzi kontrowersje MW jako zbyt wąska i niekompletna; stanowi część innych kwalifikacji z podobnej dziedziny.</t>
  </si>
  <si>
    <t>Prowadzenie instuktażu ze wspinaczki rekreacyjnej</t>
  </si>
  <si>
    <t>KWALIFIKACJA WŁĄCZONA 
Obwieszczenie zostało opublikowane w dniu 10.12.2018 r.</t>
  </si>
  <si>
    <t>KWALIFIKACJA WŁĄCZONA 
 Obwieszczenie zostało opublikowane w dniu 10.12.2018 r.</t>
  </si>
  <si>
    <t>Najpóźniejsza data publikacji obwieszczenia ustalona na 10.12.2018 r.</t>
  </si>
  <si>
    <t>RI pozytywnie zaopiniowała propozycję poziomu PRK w dniu 20.11.2018. Projekt obwieszczenie przesłany do Dep. Legislacyjnego, który zgłosił uwagi. Wprowadzono poprawki i odesłano ponownie do Dep. Legislacyjnego do akceptacji.</t>
  </si>
  <si>
    <t>Minister sprawiedliwości podjął decyzję o pozytywnym rozpatrzeniu wniosku. 
 13.11.2018 rekomendację ws. poziomu PRK przekazano do RI. Spotkanie RI odbędzie się 20.11. Opinia RI powinna być gotowa 21.11.2018
 Przygotowywanie projektu umowy z PZZJ.</t>
  </si>
  <si>
    <t>Minister sprawiedliwości podjął decyzję o pozytywnym rozpatrzeniu wniosku. 
 13.11.2018 rekomendację ws. poziomu PRK przekazano do RI.
 Na dzień 15.11.2018 zaplanowano spotkanie MW-IBE poświęcone procedurze podpisywania umowy z PZZJ.</t>
  </si>
  <si>
    <t>Minister sprawiedliwości podjął decyzję o pozytywnym rozpatrzeniu wniosku. 
 5 listopada br. powołano Zespól ekspertów do przypisania poziomu PRK do kwalifikacji.</t>
  </si>
  <si>
    <t>W dniu 24.10.2018 odbyło się spotkanie MW z PW z udziałem IBE - dotyczyło zmian do naniesienia w opisie kwalifikacji po opiniach specjalistów. Kolejne spotkanie dotyczące tematu planowane jest na 26.10.2018.</t>
  </si>
  <si>
    <t>Trwa opiniowanie wniosku przez specjalistów. Zakończenie tego etapu jest planowane do 19.10.2018</t>
  </si>
  <si>
    <t>Konsultacje trwają w dniach 18.09 - 07.10.2018</t>
  </si>
  <si>
    <t>RI pozytywnie zaopiniowała propozycję poziomu PRK w dniu 20.11.2018.
 Równolegle przygotowywanie projektu umowy z PZZJ.</t>
  </si>
  <si>
    <t>Decyzja ws. merytorycznej oceny kwalifikacji zostanie w najbliższym czasie podjęta przez MW.
 Decyzja jest wstrzymana do czasu rozpatrzenia wniosku o włączenie powiązanej z nią kwalifikacji pn. "Prowadzenie mediacji sądowych i pozasądowych w sprawach cywilnych"
 W dniu 24.10.2018 odbyło się spotkanie MW z PW z udziałem IBE - dotyczyło zmian do naniesienia w opisie kwalifikacji po opiniach specjalistów. Kolejne spotkanie dotyczące tematu planowane jest na 26.10.2018.</t>
  </si>
  <si>
    <t>Decyzja ws. merytorycznej oceny kwalifikacji zostanie w najbliższym czasie podjęta przez MW.
 Decyzja jest wstrzymana do czasu rozpatrzenia wniosku o włączenie powiązanej z nią kwalifikacji pn. "Prowadzenie mediacji sądowych i pozasądowych w sprawach cywilnych"</t>
  </si>
  <si>
    <t>KWALIFIKACJA WŁĄCZONA 
 Obwieszczenie zostało opublikowane w dniu 23.06.2020.
 27.07.2020: W dniu 09.07 zostało opublikowane ogłoszenie o naborze IC. Dodatkowo do wnioskodawcy został odesłany wniosek o IC w celu jego uzupełnienia po publikacji obwieszczenia.
 (26.08.2020: bez zmian)</t>
  </si>
  <si>
    <t>KWALIFIKACJA WŁĄCZONA 
 Obwieszczenie zostało opublikowane w dniu 23.06.2020.
 27.07.2020: W dniu 09.07 zostało opublikowane ogłoszenie o naborze IC. Dodatkowo do wnioskodawcy został odesłany wniosek o IC w celu jego uzupełnienia po publikacji obwieszczenia.</t>
  </si>
  <si>
    <t>04.06.2020: Projekt obwieszczenia jest na etapie konsultacji w Departamencie Legislacyjnym Ministerstwa Sprawiedliwości i oczekuje ostatecznej akceptacji do przedłożenia projektu obwieszczenia do Ministra.</t>
  </si>
  <si>
    <t>11.05.2020: Obwieszczenie znajduje się aktualnie w Departamencie Legislacyjnym Ministerstwa Sprawiedliwości i były jeszcze w nim dokonywane drobne poprawki, które nie wpływają na kształt wniosku pod względem merytorycznym. W najbliższych dniach będzie obwieszczenie wysłane do Ministra Sprawiedliwości.</t>
  </si>
  <si>
    <t>21.04.2020: MW otrzymał pozytywna opinią Rady Interesariuszy w zakresie proponowanego przypisania poziomu PRK i zostały rozpoczęte prace nad obwieszczeniem.</t>
  </si>
  <si>
    <t>01.04.2020: W dniu 10.03 MW wysłał rekomendację do RI. Obecnie rekomendacja jest rozpatrywana przez RI w trybie obiegowym. MW czeka na odpowiedź, aby podjąć dalsze prace z wnioskiem.</t>
  </si>
  <si>
    <t>10.03.2020: MW w dniu 10.03 wysłał rekomendację do RI. W trakcie przygotowania obwieszczenia.</t>
  </si>
  <si>
    <t>13.02.2020: W dniu 13.02.2020 odbyło się spotkanie zespołu ekspertów w MS i został przypisany poziom 6 PRK. Przekazanie rekomendacji do RI.
 (18.02.2020: bez zmian)</t>
  </si>
  <si>
    <t>30.01.2020: W trakcie podpisywania umów z ekspertami. W przeciągu 2 tygodniu chcą zorganizować spotkanie dot. przypisywania poziomu PRK</t>
  </si>
  <si>
    <t>31.12.2019: W trakcie podpisywania umów z ekspertami.</t>
  </si>
  <si>
    <t>09.12.2019: W trakcie poszukiwania ekspertów.</t>
  </si>
  <si>
    <t>01.10.2019: Pozyskano opinie specjalistów. 
 PW ustosunkowała się do wszystkich uwag MW. Najpóźniej w przeciągu tygodnia wniosek ma zostać skierowany do oceny Ministra.</t>
  </si>
  <si>
    <t>16.09.2019: Wniosek w trakcie nanoszenia ostatecznych poprawek w porozumieniu z PW. 
 W ciągu 2-3 tygodni powinna zostać wydana decyzja Ministra.</t>
  </si>
  <si>
    <t>05.09.2019: w tym tygodniu odbyło się spotkanie MW z PW w sprawie omówienia ostatecznej wersji wniosku. Po wprowadzeniu poprawek wniosek będzie skierowany do decyzji Ministra.</t>
  </si>
  <si>
    <t>31.07.2019: Trwa współpraca ministerstwa z PW. Wniosek nie został przekazany do oceny MW. PW ma się odnieść do uwag MW do połowy sierpnia</t>
  </si>
  <si>
    <t>16.07.2019: trwa współpraca ministerstwa z PW. Wniosek nie został przekazany do oceny MW. Pracownik miniserstwa nie wie kiedy to nastąpi.</t>
  </si>
  <si>
    <t>02.07.2019: MW do dnia 05.07.2019 r. ponownie wystąpi do PW o odniesienie się do ich uwag. MW przewiduje, że w przeciągu w 2 tygodni wniosek powinien trafić do oceny Ministra.</t>
  </si>
  <si>
    <t>10.06.2019: MW wysłał uwagi do PW z prośbą o odniesienie się do nich do dnia 24.06.2019 r. Po otrzymaniu poprawionego wniosku prace nad wnioskiem będą kontynuowane.</t>
  </si>
  <si>
    <t>14.05.2019: Zakończono opinie specjalistów. MW czeka na odpowiedź PW na uwagi.</t>
  </si>
  <si>
    <t>16.04.2019: Zakończono opinie specjalistów. Pozyskane opinie zostały przekazane do MW.</t>
  </si>
  <si>
    <t>04.02.2019: w trakcie opiniowania specjalistów</t>
  </si>
  <si>
    <t>19.03.2019 r. Trwają konsultacje środowiskowe. Równolegle wybrano specjalistów (3 osoby - 2 wew., 1 zew.)</t>
  </si>
  <si>
    <t>05.03.2019: konsultacje środowiskowe powinny zostać ogłoszone w tym tygodniu.
 Równolegle trwa pozyskiwanie specjalistów (3 osoby).</t>
  </si>
  <si>
    <t>19.02.2019: MW skierował do PW pytania dot. PRK i certyfikacji przed rozpoczęciem konsultacji środowiskowych. Konsultacje zostaną rozpoczęte po uzyskaniu odpowiedzi (planowane z końcem lutego).</t>
  </si>
  <si>
    <t>21.01.2019: Trwa analiza wniosku przez ministertswo. Ministerstwo planuje rozpoczęcie konsultacji środowiskowych za 2-3 tygodnie (brany też jest pod uwagę późniejszy termin ze względu na zbliżające się ferie zimowe).</t>
  </si>
  <si>
    <t>KWALIFIKACJA WŁĄCZONA
 Obwieszczenie o włączenu kwalifikacji do ZSK zostało opublikowane w Monitorze Polskim w dniu 17.07.2019 r.
 08.11.2019: Przyznano uprawnienia pierwszej IC - Fundacji VCC
 28.08.2020: Korespondencja w sprawie wyliczania kosztów umowy</t>
  </si>
  <si>
    <t>KWALIFIKACJA WŁĄCZONA
 Obwieszczenie o włączenu kwalifikacji do ZSK zostało opublikowane w Monitorze Polskim w dniu 17.07.2019 r.
 08.11.2019: Przyznano uprawnienia pierwszej IC - Fundacji VCC</t>
  </si>
  <si>
    <t>KWALIFIKACJA WŁĄCZONA
 Obwieszczenie o włączenu kwalifikacji do ZSK zostało opublikowane w Monitorze Polskim w dniu 17.07.2019 r.
 01.08.2019: Do MW wpłynął wniosek o nadanie uprawnień IC</t>
  </si>
  <si>
    <t>18.07.2019: Obwieszczenie o włączenu kwalifikacji do ZSK zostało opublikowane w Monitorze Polskim w dniu 17.07.2019 r.</t>
  </si>
  <si>
    <t>10.06.2019: obwieszczenie oczekuje na podpis MW. (02.07.2019: bez zmian)</t>
  </si>
  <si>
    <t>10.06.2019: obwieszczenie oczekuje na podpis MW.</t>
  </si>
  <si>
    <t>04.02.2019: spotkanie Zespołu Ekspertów odbyło się w dniu 01.02.2019, rekomendacja dot. przypisania poziomu PRK oczekuje na wysyłkę do RI poprzez biuro Dyrektor Generalnej. (16.04.2019: bez zmian)</t>
  </si>
  <si>
    <t>04.02.2019: spotkanie Zespołu Ekspertów odbyło się w dniu 01.02.2019, rekomendacja dot. przypisania poziomu PRK oczekuje na wysyłkę do RI poprzez biuro Dyrektor Generalnej. (03.04.2019: bez zmian)</t>
  </si>
  <si>
    <t>04.02.2019: spotkanie Zespołu Ekspertów odbyło się w dniu 01.02.2019, rekomendacja dot. przypisania poziomu PRK oczekuje na wysyłkę do RI poprzez biuro Dyrektor Generalnej. (18.03.2019 - brak zmian)</t>
  </si>
  <si>
    <t>04.02.2019: spotkanie Zespołu Ekspertów odbyło się w dniu 01.02.2019, rekomendacja dot. przypisania poziomu PRK oczekuje na wysyłkę do RI poprzez biuro Dyrektor Generalnej. (05.03.2019 - brak zmian)</t>
  </si>
  <si>
    <t>04.02.2019: spotkanie Zespołu Ekspertów odbyło się w dniu 01.02.2019, rekomendacja dot. przypisania poziomu PRK oczekuje na wysyłkę do RI poprzez biuro Dyrektor Generalnej.</t>
  </si>
  <si>
    <t>04.02.2019: spotkanie Zespołu Ekspertów odbyło się w dniu 01.02.2019, w tygodniu 04-11.02.2019 planowane jest przekazanie rekomendacji ekspertów do Rady Interesariuszy.</t>
  </si>
  <si>
    <t>Spotkanie Zespołu Ekspertów ustalono na dzień 01.02.2019. Eksperci IBE wezmą udział w spotkaniu w charakterze doradców.</t>
  </si>
  <si>
    <t>MW ocenił wniosek pozytywnie - decyzja z dnia 12.12.2018 r.</t>
  </si>
  <si>
    <t>Specjaliści negatywnie zaopiniowali wniosek. MW prawdopodobnie rozpatrzy wniosek negatywnie.</t>
  </si>
  <si>
    <t>Specjaliści negatywnie zaopiniowali wniosek. Na tej podstawie, MW prawdopodobnie rozpatrzy negatywnie wniosek.</t>
  </si>
  <si>
    <t>W dniu 24.10.2018 odbyło się seminarium dla kadry MW przy udziale Dyrektor Generalnej.
 Trwa pozyskiwanie specjalistów (problemem są zaproponowane przez kandydatów wysokie stawki)</t>
  </si>
  <si>
    <t>MW oczekuje na opinię prawną dot. charakteru zamówienia na usługi specjalistów. Ponadto MW oczekuje na informację od PW nt. ewentualnych zmian wprowadzonych we wniosku po konsultacjach. 
 Dyrektor generalna MSWiA wyraziła chęć spotkania z ekspertami IBE w celu uzyskania szerszych informacji dot. ZSK. Przygotowywane jest spotkanie robocze na ten temat.</t>
  </si>
  <si>
    <t>23.08.2018 r. PW przesłał do MSWiA skorygowany wniosek zgodnie z przesłanymi uwagami. Trwa analiza wniosku i wniesionych poprawek. Jednocześnie nawiązywana jest współpraca ze specjalistami.</t>
  </si>
  <si>
    <t>Prowadzenie poradnictwa obywatelskiego</t>
  </si>
  <si>
    <t>24.08.2020: W dniu 24.08.2020 r. miało miejsce spotkanie MW-PW. MW wskazał zmiany do wprowadzenia we wniosku przed wydaniem pozytywnej opinii ministra. PW zobowiązał się zająć stanowisko w sprawie zaproponowanych zamian do dnia 28.08.2020 r. Następnie wniosek zostanie przekazany do opinii Ministra.</t>
  </si>
  <si>
    <t>27.07.2020: W dniu 22.07.2020 r. odbyło się spotkania MW z PW. Podczas spotkania MW wskazał zmiany, które powinny zostać wprowadzone do wniosku w celu pozytywnego decyzji ministra. PW zobowiązał się zająć stanowisko w sprawie zaproponowanych zamian przez MW do 07.08.2020 r.</t>
  </si>
  <si>
    <t>04.06.2020: MW chce skierować pismo do Ministerstwa Rodzin, Pracy i Polityki Społecznej z prośbą o opinię w sprawie właściwości, ze wskazaniem zakresu właściwości Ministra Sprawiedliwości. MW pozyskał opinię MK, że na tym etapie rozpatrywania wniosku jest to możliwe.</t>
  </si>
  <si>
    <t>11.05.2020: Współpraca z wnioskodawcą po pozyskaniu opinii specjalistów (2 pozytywne, 1 negatywna)</t>
  </si>
  <si>
    <t>21.04.2020: W trakcie opiniowania specjalistów do 30.04.2020 r.</t>
  </si>
  <si>
    <t>01.04.2020: MW ma już wybranych specjalistów, jedank ze względu na obecną sytuację brak akceptacji ze strony Dyrekcji.</t>
  </si>
  <si>
    <t>10.03.2020: MW ma już zaakceptowaną listę specjalistów i do końca przyszłego tygodnia mają podpisać umowy. Czas na opinie to 2 tygodnie.</t>
  </si>
  <si>
    <t>31.12.2019: W trakcie podsumowania konsultacji środowiskowych. Do MW wspłynęły 2 opinie (pozytywna i negatywna).
 (19.02.2020: bez zmian)</t>
  </si>
  <si>
    <t>31.12.2019: W trakcie podsumowania konsultacji środowiskowych. Do MW wspłynęły 2 opinie (pozytywna i negatywna).
 (29.01.2020: bez zmian)</t>
  </si>
  <si>
    <t>31.12.2019: W trakcie podsumowania konsultacji środowiskowych. Do MW wspłynęły 2 opinie (pozytywna i negatywna).</t>
  </si>
  <si>
    <t>09.12.2019: Przedłużone konsultacje środowiskowe do 13.12.2019 r.</t>
  </si>
  <si>
    <t>01.10.2019: W dniu dzisiejszym MW przesłał zmodyfikowany wniosek do PW z prośbą o ustosunkowanie się do uwag w terminie 7 dni.</t>
  </si>
  <si>
    <t>16.09.2019: w dniu 23.09.2019 r. odbędzie się spotkanie MW z PWw celu omówienia niezbędnych modyfikacji treści wniosku.</t>
  </si>
  <si>
    <t>04.09.2019: MW po zaponaniu się z wnioskiem widzi konieczność modyfikacji wniosku. Do końca tego tygodnia (06.09) zostaną przesłane uwagi do PW.</t>
  </si>
  <si>
    <t>31.07.2019: Pracownik MW poprosił o poradę prawną IBE dot. podobieństwa z już istniejącą kwalifikacją uregulowaną. Odpowiedź ze strony IBE: Opis kwalifikacji rynkowej zawarty we wniosku o włączenie do ZSK kwalifikacji "Prowadzenie poradnictwa obywatelskiego" zgłoszonej przez Związek Biur Porad Obywatelskich, dotyczy zidentyfikowanej kwalifikacji uregulowanej. Jest to podstawa do odmowy włączenia do ZSK zgłoszonej kwalifikacji.</t>
  </si>
  <si>
    <t>16.07.2019: wniosek został przekazany do Wydziału ds. Nieodpłatnej Pomocy Prawnej i Poradnictwa Prawnego. Nie zostało jeszcze ustalone który pracownik będzie rozpatrywał wniosek.</t>
  </si>
  <si>
    <t>Prowadzenie pracy wychowawczej</t>
  </si>
  <si>
    <t>24.08.2020: Przekazano rekomendację zspołu ekspertów dot. poziomu PRK do RI. MW oczekuje na opublikowanie w Dziennku Ustaw nowego składu RI i wyznaczenie terminu kolejnego spotkania RI.</t>
  </si>
  <si>
    <t>28.07.2020: W trakcie przygotowywania projektu obwieszczenia.</t>
  </si>
  <si>
    <t>11.05.2020: Współpraca z wnioskodawcą po pozyskaniu uwag ekspertów.
 (03.06.2020: bez zmian)</t>
  </si>
  <si>
    <t>11.05.2020: Współpraca z wnioskodawcą po pozyskaniu uwag ekspertów.</t>
  </si>
  <si>
    <t>11.03.2020: Eksperci zostali już wybrani, ale MW czeka na druga kwalifikację "Prowadzenie tutoringu szkolnego" żeby przypisać poziom dla dwóch kwalifikacji przy udziale tych samych ekspertów.
 (21.04.2020: bez zmian)</t>
  </si>
  <si>
    <t>11.03.2020: Eksperci zostali już wybrani, ale MW czeka na druga kwalifikację "Prowadzenie tutoringu szkolnego" żeby przypisać poziom dla dwóch kwalifikacji przy udziale tych samych ekspertów.
 (01.04.2020: bez zmian)</t>
  </si>
  <si>
    <t>11.03.2020: Eksperci zostali już wybrani, ale MW czeka na druga kwalifikację "Prowadzenie tutoringu szkolnego" żeby przypisać poziom dla dwóch kwalifikacji przy udziale tych samych ekspertów.</t>
  </si>
  <si>
    <t>20.02.2020: Pozyskiwanie ekspertów</t>
  </si>
  <si>
    <t>09.12.2019: w dniu 28.11.br Minister wydał pozytywną decyzję.</t>
  </si>
  <si>
    <t>18.09.2019: MW otrzymał od PW poprawiony wniosek uwzględniający uwagi MW. Trwa analiza wprowadzonych zmian.
 (01.10.2019: bez zmian)</t>
  </si>
  <si>
    <t>18.09.2019: PW przesłał poprawiony wniosek uwzględniający uwagi MW.</t>
  </si>
  <si>
    <t>19.08.2019: Zmodyfikowany wniosek ma trafić do opinii Stanisława Sławińskiego, który był jednym ze specjalistów. PW ma skontaktować się bezpośrednio p. Sławińskim.
 (04.09.2019: bez zmian)</t>
  </si>
  <si>
    <t>16.07.2019: PW przekazał zmodyfikowany wniosek do MW.</t>
  </si>
  <si>
    <t>04.07.2019: Po opinii specjalistów. MW czeka na odniesienie się do uwag PW. Następnie wniosek trafi do oceny MW.</t>
  </si>
  <si>
    <t>29.05.2019: Wniosek po opinii specjalistów. W najbliższym czasie ma zostać skierowany do oceny MW (11.06.2019: bez zmian)</t>
  </si>
  <si>
    <t>04.02.2019: Podsumowanie opinii specjalistów (kwestii ulegnie zmiana nazwy kwalifikacji). Planowane spotkanie z wnioskodawcą.
 (16.04.2019: bez zmian)</t>
  </si>
  <si>
    <t>04.02.2019: Podsumowanie opinii specjalistów (kwestii ulegnie zmiana nazwy kwalifikacji). Planowane spotkanie z wnioskodawcą.</t>
  </si>
  <si>
    <t>21.03.2019: w trakcie opiniowania przez specjalistów.</t>
  </si>
  <si>
    <t>05.03.2019: Specjaliści zostali już wybrani oraz otrzymali umowy. 
 Proces opinii specjalistów zostanie rozpoczęty w najbliższych dniach.</t>
  </si>
  <si>
    <t>21.02.2018: w dniu 19.02.2019 wpłynęła opinia na temat kwalifikacji z DWKI, po zaakceptowaniu przez Minister pozostałych kandydatów na specjalistów zostaną podpisane umowy.</t>
  </si>
  <si>
    <t>06.02.2019: trwa nabór specjalistów przy wsparciu IBE.</t>
  </si>
  <si>
    <t>Konsultacje środowiskowe trwają w okresie 19-30.11.2018.</t>
  </si>
  <si>
    <t>Od 19.11.2018 rozpoczęcie konsultacji środowiskowych.</t>
  </si>
  <si>
    <t>KWALIFIKACJA WŁĄCZONA
 Obwieszczenie opublikowano w Monitorze Polskim w dniu 20.12.2019 r.
 12.05.2020: MW poinformował o możliwości składania wniosków o nadanie uprawnień do certyfikowania. Ministerstwo podjęło współpracę z Wojewódzkim Urzędem Pracy w Krakowie w celu znalezienia podmiotu gotowego do zostania instytucją certyfikującą. Ministerstwo od dłuższego czasu nie ma kontaktu z WUP. Do ministerstwa nie wpłynął wniosek o nadanie uprawnień do certyfikowania kwalifikacji. 
 (08.07.2020: bez zmian)
 29.07.2020: Urzędnik odpowiedzialny na urlopie do 17.08
 28.08.2020: bez zmian</t>
  </si>
  <si>
    <t>KWALIFIKACJA WŁĄCZONA
 Obwieszczenie opublikowano w Monitorze Polskim w dniu 20.12.2019 r.
 12.05.2020: MW poinformował o możliwości składania wniosków o nadanie uprawnień do certyfikowania. Ministerstwo podjęło współpracę z Wojewódzkim Urzędem Pracy w Krakowie w celu znalezienia podmiotu gotowego do zostania instytucją certyfikującą. Ministerstwo od dłuższego czasu nie ma kontaktu z WUP. Do ministerstwa nie wpłynął wniosek o nadanie uprawnień do certyfikowania kwalifikacji. 
 (08.07.2020: bez zmian)
 29.07.2020: Urzędnik odpowiedzialny na urlopie do 17.08</t>
  </si>
  <si>
    <t>KWALIFIKACJA WŁĄCZONA
 Obwieszczenie opublikowano w Monitorze Polskim w dniu 20.12.2019 r.
 12.05.2020: MW poinformował o możliwości składania wniosków o nadanie uprawnień do certyfikowania. Ministerstwo podjęło współpracę z Wojewódzkim Urzędem Pracy w Krakowie w celu znalezienia podmiotu gotowego do zostania instytucją certyfikującą. Ministerstwo od dłuższego czasu nie ma kontaktu z WUP. Do ministerstwa nie wpłynął wniosek o nadanie uprawnień do certyfikowania kwalifikacji. (03.06.2020: bez zmian)</t>
  </si>
  <si>
    <t>KWALIFIKACJA WŁĄCZONA
 Obwieszczenie opublikowano w Monitorze Polskim w dniu 20.12.2019 r.
 12.05.2020: MW poinformował o możliwości składania wniosków o nadanie uprawnień do certyfikowania. Ministerstwo podjęło współpracę z Wojewódzkim Urzędem Pracy w Krakowie w celu znalezienia podmiotu gotowego do zostania instytucją certyfikującą. Ministerstwo od dłuższego czasu nie ma kontaktu z WUP. Do ministerstwa nie wpłynął wniosek o nadanie uprawnień do certyfikowania kwalifikacji.</t>
  </si>
  <si>
    <t>KWALIFIKACJA WŁĄCZONA
 Obwieszczenie opublikowano w Monitorze Polskim w dniu 20.12.2019 r.
 09.03.2020: MW poinformował o możliwości składania wniosków o nadanie uprawnień do certyfikowania. Ministerstwo podjęło współpracę z Wojewódzkim Urzędem Pracy w celu znalezienia podmiotu gotowego do zostania instytucją certyfikującą. (21.04.2020: bez zmian)</t>
  </si>
  <si>
    <t>KWALIFIKACJA WŁĄCZONA
 Obwieszczenie opublikowano w Monitorze Polskim w dniu 20.12.2019 r.
 09.03.2020: MW poinformował o możliwości składania wniosków o nadanie uprawnień do certyfikowania. Ministerstwo podjęło współpracę z Wojewódzkim Urzędem Pracy w celu znalezienia podmiotu gotowego do zostania instytucją certyfikującą. (30.03.2020: bez zmian)</t>
  </si>
  <si>
    <t>KWALIFIKACJA WŁĄCZONA
 Obwieszczenie opublikowano w Monitorze Polskim w dniu 20.12.2019 r.
 09.03.2020: MW poinformował o możliwości składania wniosków o nadanie uprawnień do certyfikowania. Ministerstwo podjęło współpracę z Wojewódzkim Urzędem Pracy w celu znalezienia podmiotu gotowego do zostania instytucją certyfikującą.</t>
  </si>
  <si>
    <t>KWALIFIKACJA WŁĄCZONA
 Obwieszczenie opublikowano w Monitorze Polskim w dniu 20.12.2019 r.
 27.01.2020: MW poinformował o możliwości składania wniosków o nadanie uprawnień do certyfikowania. (19.02.2020: bez zmian)</t>
  </si>
  <si>
    <t>KWALIFIKACJA WŁĄCZONA
 Obwieszczenie opublikowano w Monitorze Polskim w dniu 20.12.2019 r.
 27.01.2020: MW poinformował o możliwości składania wniosków o nadanie uprawnień do certyfikowania.</t>
  </si>
  <si>
    <t>KWALIFIKACJA WŁĄCZONA
 Obwieszczenie opublikowano w Monitorze Polskim w dniu 20.12.2019 r.
 Trwają przygotowania do umieszczenia informacji o możliwości składania wniosków o nadanie uprawnień IC</t>
  </si>
  <si>
    <t>02.12.2019: Projekt obwieszczenia czeka na podpis ministra.</t>
  </si>
  <si>
    <t>18.09.2019: Projekt obwieszczenia przekazano do Departamentu Prawnego. Projekt oczekuje na akceptację departamentu prawnego w ministerstwie. (02.10.2019: bez zmian)</t>
  </si>
  <si>
    <t>18.09.2019: MW w trakcie przygotowywania projektu obwieszczenia. Projekt oczekuje na akceptację departamentu prawnego w ministerstwie.</t>
  </si>
  <si>
    <t>05.09.2019: MW w trakcie przygotowywania projektu obwieszczenia.</t>
  </si>
  <si>
    <t>30.07.2019: Przekazano do Rady Interesariuszy rekomendację dot. przypisania poziomu PRK do kwalifikacji.</t>
  </si>
  <si>
    <t>16.07.2019: 08.07.2019 r. odbyło się szkolenie dla członków zespołu ekspertów prowadzone przez pracowników IBE. Trwają prace zespołu eskpertów. Do 19.07.2019 r. planowane jest przekazanie do Rady Interesariuszy rekomendacji dot. przypisania PRK do kwalifikacji</t>
  </si>
  <si>
    <t>01.07.2019: 08.07.2019 r. obędzie się szkolenie dla członków zespołu ekspertów prowadzone przez pracowników IBE. Tego samego dnia odbędzie się spotkanie zespołu ekspertów.</t>
  </si>
  <si>
    <t>11.06.2019: treść obwieszczenia o włączeniu kwalifikacji w przygotowaniu. Trwa nanoszenie zmian we wniosku oraz powoływanie zespołu ekspertów. Termin pracy zespołu ekspertów planowany jest na II połowę czerwca lub I połowę lipca 2019 r., pracownicy IBE poprowadzą szkolenie eskpertów, którzy wezmą udział w pracach zespołu.</t>
  </si>
  <si>
    <t>17.04.2019: treść obwieszczenia o włączeniu kwalifikacji w przygotowaniu. Trwa nanoszenie zmian we wniosku oraz powoływanie zespołu ekspertów (do zespołu powołani zostaną pracownicy ministerstwa). (15.05.2019: bez zmian)</t>
  </si>
  <si>
    <t>17.04.2019: przygotowywana jest treść obwieszczenia o włączeniu kwalifikacji. Trwa nanoszenie zmian we wniosku. Trwa powoływanie zespołu ekspertu, ekspertami będą pracownicy ministerstwa.</t>
  </si>
  <si>
    <t>03.04.2019: MW podjął pozytywne rozstrzygnięcie co do wniosku. Wniosek przesłał poprawiony przez PW. MW weryfikuje czy wniosek został odpowiednio zmieniony i czy spełnia oczekiwania MW. Jeśli wniosek przejdzie pozytywną weryfikację, rozpocznie się nabór do zespołu ekspertów. Zaoferowałem, pomoc przy pozyskiwaniu ekspertów oraz prac przy przypiswaniu poziomu PRK.</t>
  </si>
  <si>
    <t>18.03.2019: MW pozytywnie zaopiniował wniosek, PW został o tym poinformowany, ale poprawia jeszcze wniosek zgodnie z sugestiami MW (ma czas na poprawę do 21.03.2019). 
 Trwają przygotowania do pozyskiwania ekspertów</t>
  </si>
  <si>
    <t>06.03.2019: MW pozytywnie zaopiniował wniosek, PW został o tym poinformowany, ale poprawia jeszcze wniosek zgodnie z sugestiami MW. 
 Trwają przygotowania do pozyskiwania ekspertów</t>
  </si>
  <si>
    <t>18.02.2019: wniosek jest po opiniach specjalistów, w tygodniu 18-24.02.2019 wniosek zostanie przedstawiony do rozpatrzenia MW, MW podejmie decyzję w tym samym albo następnym tygodniu; komórka merytoryczna delikatnie przychyla się do pozytywnego rozpatrzenia wniosku</t>
  </si>
  <si>
    <t>Trwa analiza wniosku oraz opinii specjalistów. PW otrzyma wskazówki dotyczące zmian w treści wniosku. Ocena na etapie konsultacji i specjalistów jest raczej pozytywna.</t>
  </si>
  <si>
    <t>Do 10.12.2018 r. trwają prace specjalistów.</t>
  </si>
  <si>
    <t>Konsultacje środowiskowe były prowadzone do dnia 28.09.2018 r. Trwa rekrutowanie specjalistów. Pracownik odpowiedzialny nieobecny do 23.11</t>
  </si>
  <si>
    <t>Konsultacje środowiskowe były prowadzone do dnia 28.09.2018 r. Trwa rekrutowanie specjalistów.</t>
  </si>
  <si>
    <t>Konsultacje środowiskowe były prowadzone do dnia 28.09.2018 r. Trwa podsumowanie nadesłanych opinii.</t>
  </si>
  <si>
    <t>28.07.2020: W trakcie przygotowania rekomendacji dla ministra.
 (24.08.2020: bez zmian).</t>
  </si>
  <si>
    <t>28.07.2020: W trakcie przygotowywania rekomendacji dla ministra.</t>
  </si>
  <si>
    <t>19.08.2019: W trakcie oceny specjalistów. 
 Wniosek po opinii specjalisty wewnętrznego (P. Anna Bąkiewicz) z negatywną oceną. Według specjalisty wniosek obejmuje zakres zbliżony do kwalifikacji uregulowanej.
 (03.06.2020: bez zmian)</t>
  </si>
  <si>
    <t>19.08.2019: W trakcie oceny specjalistów. 
 Wniosek po opinii specjalisty wewnętrznego (P. Anna Bąkiewicz) z negatywną oceną. Według specjalisty wniosek obejmuje zakres zbliżony do kwalifikacji uregulowanej.
 (11.05.2020: bez zmian)</t>
  </si>
  <si>
    <t>19.08.2019: W trakcie oceny specjalistów. 
 Wniosek po opinii specjalisty wewnętrznego (P. Anna Bąkiewicz) z negatywną oceną. Według specjalisty wniosek obejmuje zakres zbliżony do kwalifikacji uregulowanej.
 (21.04.2020: bez zmian)</t>
  </si>
  <si>
    <t>19.08.2019: W trakcie oceny specjalistów. 
 Wniosek po opinii specjalisty wewnętrznego (P. Anna Bąkiewicz) z negatywną oceną. Według specjalisty wniosek obejmuje zakres zbliżony do kwalifikacji uregulowanej.
 (01.04.2020: bez zmian)</t>
  </si>
  <si>
    <t>19.08.2019: W trakcie oceny specjalistów. 
 Wniosek po opinii specjalisty wewnętrznego (P. Anna Bąkiewicz) z negatywną oceną. Według specjalisty wniosek obejmuje zakres zbliżony do kwalifikacji uregulowanej.
 (11.03.2020: bez zmian)</t>
  </si>
  <si>
    <t>19.08.2019: W trakcie oceny specjalistów. 
 Wniosek po opinii specjalisty wewnętrznego (P. Anna Bąkiewicz) z negatywną oceną. Według specjalisty wniosek obejmuje zakres zbliżony do kwalifikacji uregulowanej.
 (20.02.2020: bez zmian)</t>
  </si>
  <si>
    <t>19.08.2019: W trakcie oceny specjalistów. 
 Wniosek po opinii specjalisty wewnętrznego (P. Anna Bąkiewicz) z negatywną oceną. Według specjalisty wniosek obejmuje zakres zbliżony do kwalifikacji uregulowanej.
 (09.12.2019: bez zmian)</t>
  </si>
  <si>
    <t>19.08.2019: W trakcie oceny specjalistów. 
 Wniosek po opinii specjalisty wewnętrznego (P. Anna Bąkiewicz) z negatywną oceną. Według specjlaisty wniosek obejmuje zakres zbliżony do kwalifikacji uregulowanej.
 (01.10.2019: bez zmian)</t>
  </si>
  <si>
    <t>19.08.2019: Wniosek po opinii specjalisty wewnętrznego (P. Anna Bąkiewicz) z negatywną oceną. Według specjlaisty wniosek obejmuje zakres zbliżony do kwalifikacji uregulowanej.
 (18.09.2019: bez zmian)</t>
  </si>
  <si>
    <t>19.08.2019: Wniosek po opinii specjalisty wewnętrznego (P. Anna Bąkiewicz) z negatywną oceną. Według specjlaisty wniosek obejmuje zakres zbliżony do kwalifikacji uregulowanej.
 (04.09.2019: bez zmian)</t>
  </si>
  <si>
    <t>04.07.2019: Po konsultacjach środowiskowych, w trakcie opinii przez specjalistę wewnętrznego. 
 (16.07.2019: bez zmian)</t>
  </si>
  <si>
    <t>29.05.2019: Po konsultacjach środowiskowych, w trakcie opinii specjalisty wewnętrznego. (04.07.2019: bez zmian)</t>
  </si>
  <si>
    <t>29.05.2019: Po konsultacjach środowiskowych, w trakcie opinii specjalisty wewnętrznego. (11.06.2019: bez zmian)</t>
  </si>
  <si>
    <t>21.03 w trakcie opiniowania przez depr. DWKI i DKO. Po konsultacjach środowiskowych. W trakcie wyboru specjalistów. (16.04.2019 bez zmian)</t>
  </si>
  <si>
    <t>21.03 w trakcie opiniowania przez depr. DWKI i DKO. Po konsultacjach środowiskowych. W trakcie wyboru specjalistów. (02.04.2019 bez zmian)</t>
  </si>
  <si>
    <t>21.03 w trakcie opiniowania przez depr. DWKI i DKO. Po konsultacjach środowiskowych. W trakcie wyboru specjalistów.</t>
  </si>
  <si>
    <t>05.03.2019: Podsumowanie uwag środowiskowych oraz przekazanie ich do PW. Równoczesnie został rozpoczęty proces rekrutowania specjalistów.</t>
  </si>
  <si>
    <t>21.02.2019: trwa podsumowywanie uwag z konsultacji środowiskowych.</t>
  </si>
  <si>
    <t>06.02.2019: konsultacje środowiskowe trwały do 05.02.2019, trwa analiza wyników.</t>
  </si>
  <si>
    <t>06.03.2019: do wytypowanych podmiotów zostały wysłane prośby o wypowiedzenie się w ramach konsultacji środowiskowych, jeszcze żaden podmiot nie odpowiedział; specjaliści zostali wybrani przez MW, ale jeszcze nie zostały zawarte z nimi umowy</t>
  </si>
  <si>
    <t>20.02.2019 MW zaproponował wytypowanym kandydatom na specjalistów propozycję opiniowowania wniosku, nie otrzymał jeszcze odpowiedzi. W tygodniu 18-24.02.2019 mają zostać wysłane prośby do wytypowanych podmiotów o wypowiedzenia się przez nie w ramach konsultacji środowiskowych</t>
  </si>
  <si>
    <t>Prace nad wnioskiem zostały wstrzymane do czasu rozpatrzenia bardziej zaawansowanych wniosków</t>
  </si>
  <si>
    <t>Wniosek został rozpatrzony negatywnie - W dniu 20.12.2019 r. w systemie ZRK pojawiała się informacja o odrzuceniu przez MNiSW wniosku</t>
  </si>
  <si>
    <t>13.12.2019: Wniosek oceniony negatywnie. IBE czeka na oficjalne pismo ze strony MW</t>
  </si>
  <si>
    <t>02.10.2019: Trwa podsumowanie opinii uzyskanych w trakcie konsultacji środowiskowych.</t>
  </si>
  <si>
    <t>16.09.2019: Konsultacje środowiskowe do 27.09.2019 r.</t>
  </si>
  <si>
    <t>05.09.2019: MW w trakcie przygotowania do konslutacji środowiskowych</t>
  </si>
  <si>
    <t>Prowadzenie procesu szkolenia w tenisie stołowym – holistyczne kompetencje trenerskie (dawniej: Konstruowanie systemu szkolenia w tenisie stołowym na szczeblu klubowym, regionalnym i ogólnopolskim)</t>
  </si>
  <si>
    <t>KWALIFIKACJA WŁĄCZONA
 Obwieszczenie zostało opublikowane w dniu 23.03.2020 r.
 08.07.2020: Do wnioskodawcy na przełomie maja i czerwca 2020 r. wysłano pismo wzywające do uzupełnienia wniosku o nadanie uprawnień do certyfikowania kwalifikacji. Wnioskodawca jak do tej pory nie uzupełnił wniosku.
 W ministerstwie jest jedna osoba, która zajmuje się rozpatrywaniem wniosków o włączenie kwalifikacji rynkowych do ZSK. Oprócz obowiązków związanych z ZSK osoba ta posiada również inne zadania służbowe.
 28.08.2020: Oczekiwanie na utworzenie nowej Radu kształcenia w Sporcie (poprzednia kadencja dobiegła końca w lipcu br.).</t>
  </si>
  <si>
    <t>KWALIFIKACJA WŁĄCZONA
 Obwieszczenie zostało opublikowane w dniu 23.03.2020 r.
 08.07.2020: Do wnioskodawcy na przełomie maja i czerwca 2020 r. wysłano pismo wzywające do uzupełnienia wniosku o nadanie uprawnień do certyfikowania kwalifikacji. Wnioskodawca jak do tej pory nie uzupełnił wniosku.
 W ministerstwie jest jedna osoba, która zajmuje się rozpatrywaniem wniosków o włączenie kwalifikacji rynkowych do ZSK. Oprócz obowiązków związanych z ZSK osoba ta posiada również inne zadania służbowe.
 29.07.2020: Urzędnik odpowiedzialny na urlopie do 03.08</t>
  </si>
  <si>
    <t>KWALIFIKACJA WŁĄCZONA
 Obwieszczenie zostało opublikowane w dniu 23.03.2020 r.
 04.06.2020: Do wnioskodawcy wysłano pismo wzywające do uzupełnienia wniosku o nadanie uprawnień do certyfikowania.
 W ministerstwie jest jedna osoba, która zajmuje się rozpatrywaniem wniosków o włączenie kwalifikacji rynkowych do ZSK. Oprócz obowiązków związanych z ZSK osoba ta posiada również inne zadania służbowe.</t>
  </si>
  <si>
    <t>KWALIFIKACJA WŁĄCZONA
 Obwieszczenie zostało opublikowane w dniu 23.03.2020 r.
 14.05.2020: Do ministerstwa wpłynął pierwszy wniosek o nadanie uprawnień do certyfikowania kwalifikacji.
 W ministerstwie jest jedna osoba, która zajmuje się rozpatrywaniem wniosków o włączenie kwalifikacji rynkowych do ZSK. Oprócz obowiązków związanych z ZSK osoba ta posiada również inne zadania służbowe.</t>
  </si>
  <si>
    <t>KWALIFIKACJA WŁĄCZONA
 Obwieszczenie zostało opublikowane w dniu 23.03.2020 r.
 31.03.2020: Ministerstwo wysłało prośbę o umieszczenie na portalu Zintegrowanego Systemu Kwalifikacji informacji o możliwości składania wniosków o nadanie uprawnień do certyfikowania kwalifikacji.
 W związku z epidemią koronawirusa, w ministerstwie może okazać się problematyczne znalezienie w najbliższym czasie pieniędzy na PZZJ. Proces obiegu dokumentów oraz podejmowania decyzji w ministerstwie wydłużył się.</t>
  </si>
  <si>
    <t>10.03.2020: Obwieszczenie oczekuje na ogłoszenie w Monitorze Polskim. Ogłoszenie nastąpi najpóźniej dnia 24.03.2020 r.</t>
  </si>
  <si>
    <t>19.02.2020: Projekt obwieszczenia został przygotowany. W ministerstwie podejmowane są działania mające na celu przekazanie projektu do RCL.</t>
  </si>
  <si>
    <t>28.01.2020: Rekomendacja zespołu ekspertów otrzymała pozytywną opinię Rady Interesariuszy, w ministerstwie jest przygotywywany projekt obwieszczenia.</t>
  </si>
  <si>
    <t>10.12.2019: Do Rady Interesariuszy przekazano rekomendację zespołu ekspertów. (31.12.2019: bez zmian)</t>
  </si>
  <si>
    <t>10.12.2019: Do Rady Interesariuszy przekazano rekomendację zespołu ekspertów.</t>
  </si>
  <si>
    <t>02.10.2019: Zespół ekspertów przygotował rekomendację.</t>
  </si>
  <si>
    <t>05.09.2019: MW pozytywnie rozpatrzył wniosek. Dnia 27.09.2019 r. odbędzie się spotkanie zespołu ekspertów. (18.09.2019: bez zmian)</t>
  </si>
  <si>
    <t>05.09.2019: MW pozytywnie rozpatrzył wniosek. Dnia 27.09.2019 r. odbędzie się spotkanie zespołu ekspertów.</t>
  </si>
  <si>
    <t>18.07.2019: MW pozytywnie rozpatrzył wniosek. Znaleziono już kandydata do zespołu ekspertów, który zastąpi osobę, która zrezygnowała z udziału w pracach zespołu ekspertów. Prace zespołu ekspertów są planowane na wrzesień. (30.07.2019: bez zmian)</t>
  </si>
  <si>
    <t>18.07.2019: Znaleziono już kandydata do zespołu ekspertów, który zastąpi osobę, która zrezygnowała z udziału w pracach zespołu ekspertów. Prace zespołu ekspertów są planowane na wrzesień.</t>
  </si>
  <si>
    <t>02.07.2019: Po powołaniu zespołu ekspertów jeden z członków zrezygnował z uczestniczenia w pracach zespołu. Konieczne jest ustalenie nowego składu. Pracownik ministerstwa zakłada, że prace zespołu ekspertów odbędą się w sierpniu.</t>
  </si>
  <si>
    <t>02.04.2019: PW poprawił wniosek uwzględniając rekomendacje Rady ds. Kształcenia i Doskonalenia Kadr Kultury Fizycznej oraz opinie specjalistów. W tygodniu 01-05.04.2019 Rada ma zaopiniować wniosek.</t>
  </si>
  <si>
    <t>06.03.2019: PW poprawia wniosek uwzględniając rekomendacje Rady ds. Kształcenia i Doskonalenia Kadr Kultury Fizycznej oraz opinie specjalistów</t>
  </si>
  <si>
    <t>20.02.2019 PW zapoznaje się z opiniami specjalistów.</t>
  </si>
  <si>
    <t>05.02.2019 trwają prace specjalistów</t>
  </si>
  <si>
    <t>21.01.2019 w trakcie podpisywania umów ze specjalistami.</t>
  </si>
  <si>
    <t>Prowadzenie procesu szkolenia w tenisie stołowym – podstawowe kompetencje trenerskie (dawniej: Prowadzenie procesu szkolenia podstawowego w tenisie stołowym)</t>
  </si>
  <si>
    <t>KWALIFIKACJA WŁĄCZONA
 Obwieszczenie zostało opublikowane w dniu 19.03.2020 r.
 08.07.2020: Do wnioskodawcy na przełomie maja i czerwca 2020 r. wysłano pismo wzywające do uzupełnienia wniosku o nadanie uprawnień do certyfikowania kwalifikacji. Wnioskodawca jak do tej pory nie uzupełnił wniosku.
 W ministerstwie jest jedna osoba, która zajmuje się rozpatrywaniem wniosków o włączenie kwalifikacji rynkowych do ZSK. Oprócz obowiązków związanych z ZSK osoba ta posiada również inne zadania służbowe.
 28.08.2020: Oczekiwanie na utworzenie nowej Radu kształcenia w Sporcie (poprzednia kadencja dobiegła końca w lipcu br.).</t>
  </si>
  <si>
    <t>KWALIFIKACJA WŁĄCZONA
 Obwieszczenie zostało opublikowane w dniu 19.03.2020 r.
 08.07.2020: Do wnioskodawcy na przełomie maja i czerwca 2020 r. wysłano pismo wzywające do uzupełnienia wniosku o nadanie uprawnień do certyfikowania kwalifikacji. Wnioskodawca jak do tej pory nie uzupełnił wniosku.
 W ministerstwie jest jedna osoba, która zajmuje się rozpatrywaniem wniosków o włączenie kwalifikacji rynkowych do ZSK. Oprócz obowiązków związanych z ZSK osoba ta posiada również inne zadania służbowe.
 29.07.2020: Urzędnik odpowiedzialny na urlopie do 03.08</t>
  </si>
  <si>
    <t>KWALIFIKACJA WŁĄCZONA
 Obwieszczenie zostało opublikowane w dniu 19.03.2020 r.
 04.06.2020: Do wnioskodawcy wysłano pismo wzywające do uzupełnienia wniosku o nadanie uprawnień do certyfikowania.
 W ministerstwie jest jedna osoba, która zajmuje się rozpatrywaniem wniosków o włączenie kwalifikacji rynkowych do ZSK. Oprócz obowiązków związanych z ZSK osoba ta posiada również inne zadania służbowe.</t>
  </si>
  <si>
    <t>KWALIFIKACJA WŁĄCZONA
 Obwieszczenie zostało opublikowane w dniu 19.03.2020 r.
 14.05.2020: Do ministerstwa wpłynął pierwszy wniosek o nadanie uprawnień do certyfikowania kwalifikacji.
 W ministerstwie jest jedna osoba, która zajmuje się rozpatrywaniem wniosków o włączenie kwalifikacji rynkowych do ZSK. Oprócz obowiązków związanych z ZSK osoba ta posiada również inne zadania służbowe.</t>
  </si>
  <si>
    <t>KWALIFIKACJA WŁĄCZONA
 Obwieszczenie zostało opublikowane w dniu 19.03.2020 r.
 22.04.2020: Na portalu ZSK została umieszczona informacja o możliwości składania wniosków o nadanie uprawnień do certyfikowania kwalifikacji. Nie wpłynął jeszcze żaden wniosek w tej sprawie.
 W związku z epidemią koronawirusa, w ministerstwie może okazać się problematyczne znalezienie w najbliższym czasie pieniędzy na PZZJ. Proces obiegu dokumentów oraz podejmowania decyzji w ministerstwie wydłużył się.</t>
  </si>
  <si>
    <t>KWALIFIKACJA WŁĄCZONA
 Obwieszczenie zostało opublikowane w dniu 19.03.2020 r.
 31.03.2020: Ministerstwo wysłało prośbę o umieszczenie na portalu Zintegrowanego Systemu Kwalifikacji informacji o możliwości składania wniosków o nadanie uprawnień do certyfikowania kwalifikacji.
 W związku z epidemią koronawirusa, w ministerstwie może okazać się problematyczne znalezienie w najbliższym czasie pieniędzy na PZZJ. Proces obiegu dokumentów oraz podejmowania decyzji w ministerstwie wydłużył się.</t>
  </si>
  <si>
    <t>02.07.2019: Po powołaniu zespołu ekspertów, jeden z członków zrezygnował z uczestniczenia w pracach zespołu. Konieczne jest ustalenie nowego składu. Pracownik ministerstwa zakłada, że prace zespołu ekspertów odbędą się w sierpniu.</t>
  </si>
  <si>
    <t>11.06.2019: W dniu 31.05.2019 r. odbyło się spotkanie Rady ds. Kształcenia i Doskonalenia Kadr Kultury Fizycznej, w czasie którego przedstawiono propozycje ekspertów do zespołu ekspertów. Propozycje czekają na akceptację MW.</t>
  </si>
  <si>
    <t>15.05.2019: MW pozytwnie rozpatrzył wniosek. Prace zespołu ekspertów planowane są na czerwiec</t>
  </si>
  <si>
    <t>20.02.2019: rekomendacje Rady ds. Kształcenia i Doskonalenia Kadr Kultury Fizycznej oraz opinie specjalistów zostały przekazane do PW</t>
  </si>
  <si>
    <t>Specjaliści przygotowują opinie. 
 W dniu 12.10.2018 IBE przeszkoliło w zakresie ZSK dodatkowy personel (stażystki) skierowane do prac nad wnioskiem.</t>
  </si>
  <si>
    <t>Wniosek skierowano do konsultacji. Rozdzielnik obejmuje 11 podmiotów określonych przy współpracy członków Rady ds. Kształcenia i Doskonalenia Kadr Kultury Fizycznej. Trwa oczekiwanie na ich odpowiedzi. 
 Pracownik odpowiedzialny zwraca uwagę na potrzebę spotkania dyrektora IBE ds. ZSK z dyrektorami departamentów aby uczulić ich na znaczenie ich zaangażowania dla znaczenia systemu.</t>
  </si>
  <si>
    <t>Prowadzenie procesu szkolenia w tenisie stołowym – wstępne kompetencje trenerskie (dawniej: Prowadzenie procesu szkolenia wstępnego w tenisie stołowym)</t>
  </si>
  <si>
    <t>Trwają rozmowy Departamentu z Radą ds. Kształcenia i Doskonalenia Kadr Kultury Fizycznej dot. trybu procedowania spraw związanych z ZSK. Posiedzenie Rady odbyło się w dniu 26 listopada - ustalono podczas niego tryb procedowania Rady, zaprezentowano jej członkom kartę oceny wniosku i naniesiono do niej zmiany zgodnie z sugestiami członkow Rady, przedstawiciele Rady podzielili się pracą nad procedowaniem wniosków. Kolejne posiedzenie, na którym zaplanowano uzgodnienie rekomendacji dla ministra, odbędzie się w dniu 10 grudnia 2018. Wydaje się, że w obecnym trybie nie ma szans na włączenie kwalifikacji przed końcem 2018 r.</t>
  </si>
  <si>
    <t>28.08.2020: Wniosek został wysłany do konsultacji środowiskowych - bezpośrednio tdo zainteresowanych podmiotów.</t>
  </si>
  <si>
    <t>14.05.2020: Nie rozpoczęto prac nad wnioskiem. Wynika to z obłożenia różnego rodzaju obowiązkami jedynej osoby, która w ministerstwie zajmuje się rozpatrywaniem wniosków o włączenie kwalifikacji rynkowych do ZSK. (08.07.2020: bez zmian)
 29.07.2020: Urzędnik odpowiedzialny na urlopie do 03.08</t>
  </si>
  <si>
    <t>20.08.2019: PW wprowadza korekty formalne do wniosku; pozostaje w bieżącej współpracy z zespołem IBE ds. ZRK. (12.11.2019: bez zmian; obecnie prace skoncentrowane są na rozliczeniu aktualnych umów MW)</t>
  </si>
  <si>
    <t>20.08.2019: PW wprowadza korekty formalne do wniosku; pozostaje w bieżącej współpracy z zespołem IBE ds. ZRK. (03.10.2019: bez zmian)</t>
  </si>
  <si>
    <t>20.08.2019: PW wprowadza korekty formalne do wniosku; pozostaje w bieżącej współpracy z zespołem IBE ds. ZRK. (18.09.2019: bez zmian)</t>
  </si>
  <si>
    <t>20.08.2019: PW wprowadza korekty formalne do wniosku; pozostaje w bieżącej współpracy z zespołem IBE ds. ZRK.</t>
  </si>
  <si>
    <t>Prowadzenie procesu treningowego z kiteboardingu (dawniej: Planowanie i prowadzenie procesu szkoleniowo-treningowego z kiteboardingu)</t>
  </si>
  <si>
    <t>KWALIFIKACJA WŁĄCZONA
 Obwieszczenie zostało opublikowane w dniu 07.02.2020 r.
 08.07.2020: Wnioskodawca w odpowiedzi na pismo z ministerstwa uzupełnił wniosek o nadanie uprawnień do certyfikowania kwalifikacji.
 W ministerstwie jest jedna osoba, która zajmuje się rozpatrywaniem wniosków o włączenie kwalifikacji rynkowych do ZSK. Oprócz obowiązków związanych z ZSK osoba ta posiada również inne zadania służbowe.
 28.08.2020: Oczekiwanie na utworzenie nowej Radu kształcenia w Sporcie (poprzednia kadencja dobiegła końca w lipcu br.).</t>
  </si>
  <si>
    <t>28.01.2020: Obwieszczenie o włączeniu kwalifikacji do ZSK zostanie najpóźniej ogłoszone dnia 07.02.2020 r.</t>
  </si>
  <si>
    <t>02.10.2019: Wniosek został zmodyfikowany.</t>
  </si>
  <si>
    <t>18.09.2019: Wprowadzane są ostatnie modyfikacje wniosku (zmiany dot. walidacji).</t>
  </si>
  <si>
    <t>18.07.2019: MW pozytywnie rozpatrzył wniosek. Dnia 02.08.2019 r. odbędzie się spotkanie zespołu ekspertów. (30.07.2019: bez zmian)</t>
  </si>
  <si>
    <t>02.07.2019: wybrano zespół ekspertów. Jego prace planowane są jeden dzień pomiędzy 22-26.07.2019 r.</t>
  </si>
  <si>
    <t>06.03.2019: PW poprawia wniosek uwzględniając rekomendacje Rady ds. Kształcenia i Doskonalenia Kadr Kultury Fizycznej.</t>
  </si>
  <si>
    <t>05.02.2019 trwają prace specjalistów.</t>
  </si>
  <si>
    <t>21.01.19 w trakcie podpisywania umów ze specjalistami.</t>
  </si>
  <si>
    <t>KWALIFIKACJA WŁĄCZONA
 Obwieszczenie zostało opublikowane w dniu 07.02.2020 r. (poprawiona wersja obwieszczenia została opublikowana dnia 15.06.2020 r.)
 08.07.2020: Do wnioskodawcy wysłano pismo wzywające do uzupełnienia wniosku o nadanie uprawnień do certyfikowania kwalifikacji.
 W ministerstwie jest jedna osoba, która zajmuje się rozpatrywaniem wniosków o włączenie kwalifikacji rynkowych do ZSK. Oprócz obowiązków związanych z ZSK osoba ta posiada również inne zadania służbowe.
 29.07.2020: Urzędnik odpowiedzialny na urlopie do 03.08
 28.08.2020: Oczekiwanie na utworzenie nowej Radu kształcenia w Sporcie (poprzednia kadencja dobiegła końca w lipcu br.).</t>
  </si>
  <si>
    <t>KWALIFIKACJA WŁĄCZONA
 Obwieszczenie zostało opublikowane w dniu 07.02.2020 r. (poprawiona wersja obwieszczenia została opublikowana dnia 15.06.2020 r.)
 08.07.2020: Do wnioskodawcy wysłano pismo wzywające do uzupełnienia wniosku o nadanie uprawnień do certyfikowania kwalifikacji.
 W ministerstwie jest jedna osoba, która zajmuje się rozpatrywaniem wniosków o włączenie kwalifikacji rynkowych do ZSK. Oprócz obowiązków związanych z ZSK osoba ta posiada również inne zadania służbowe.
 29.07.2020: Urzędnik odpowiedzialny na urlopie do 03.08</t>
  </si>
  <si>
    <t>KWALIFIKACJA WŁĄCZONA
 Obwieszczenie zostało opublikowane w dniu 07.02.2020 r.
 14.05.2020: Pierwszy podmiot złożył wniosek o nadanie uprawnień do certyfikowania. Obwieszczenie o włączeniu kwalifikacji rynkowej do ZSK wymaga modyfikacji. Projekt zmodyfikowanego obwieszczenia jest akceptowany w ministerstwie.
 W ministerstwie jest jedna osoba, która zajmuje się rozpatrywaniem wniosków o włączenie kwalifikacji rynkowych do ZSK. Oprócz obowiązków związanych z ZSK osoba ta posiada również inne zadania służbowe. (04.06.2020: bez zmian)</t>
  </si>
  <si>
    <t>KWALIFIKACJA WŁĄCZONA
 Obwieszczenie zostało opublikowane w dniu 07.02.2020 r.
 14.05.2020: Pierwszy podmiot złożył wniosek o nadanie uprawnień do certyfikowania. Obwieszczenie o włączeniu kwalifikacji rynkowej do ZSK wymaga modyfikacji. Projekt zmodyfikowanego obwieszczenia jest akceptowany w ministerstwie. Możliwe, że projekt zostanie przekazany do Rządowego Centrum Legislacji w tygodniu 18-24.05.2020 r.
 W ministerstwie jest jedna osoba, która zajmuje się rozpatrywaniem wniosków o włączenie kwalifikacji rynkowych do ZSK. Oprócz obowiązków związanych z ZSK osoba ta posiada również inne zadania służbowe.</t>
  </si>
  <si>
    <t>KWALIFIKACJA WŁĄCZONA
 Obwieszczenie zostało opublikowane w dniu 07.02.2020 r.
 31.03.2020: Pierwszy podmiot złożył wniosek o nadanie uprawnień do certyfikowania. Obwieszczenie o włączeniu kwalifikacji rynkowej do ZSK wymaga modyfikacji.
 W związku z epidemią koronawirusa, w ministerstwie może okazać się problematyczne znalezienie w najbliższym czasie pieniędzy na PZZJ. Proces obiegu dokumentów oraz podejmowania decyzji w ministerstwie wydłużył się.</t>
  </si>
  <si>
    <t>KWALIFIKACJA WŁĄCZONA
 Obwieszczenie zostało opublikowano w dniu 05.02.2020 r.</t>
  </si>
  <si>
    <t>02.10.2019: Trwa oczekiwanie na opinię Rady Interesariuszy.</t>
  </si>
  <si>
    <t>18.09.2019: Rekomendacja dot. przypisania poziomu PRK do kwalifikacji została przekazana do Rady Interesariuszy.</t>
  </si>
  <si>
    <t>30.07.2019: Zespół ekspertów przypisał poziom PRK do kwalifikacji. Współpraca z wnioskodawcą po pozyskaniu uwag ekspertów.</t>
  </si>
  <si>
    <t>18.07.2019: W dniu 25.07.2019 r. odbędzie się spotkanie zespołu ekspertów.</t>
  </si>
  <si>
    <t>02.07.2019: wybrano zespół ekspertów. Jego prace planowane są na jeden dzień pomiędzy 22-26.07.2019 r.</t>
  </si>
  <si>
    <t>29.07.2020: Wniosek jest po konsultacjach środowiskowych, po zakończeniu których przez kilka kolejnych miesięcy spływały uwagi (kilkaset). Obecnie trwa analiza nadesłanych uwag. Dodatkowo PTP zwróciło się z prośbą o możliwość zmiany poszczególnych zapisów we wniosku i zgodnie z ustaleniami ma zmodyfikowany wniosek przekazać do MZ drogą elektroniczną. 
 (31.08.2020: bez zmian)</t>
  </si>
  <si>
    <t>29.07.2020: Wniosek jest po konsultacjach środowiskowych, po zakończeniu których przez kilka kolejnych miesięcy spływały uwagi (kilkaset). Obecnie trwa analiza nadesłanych uwag. Dodatkowo PTP zwróciło się z prośbą o możliwość zmiany poszczególnych zapisów we wniosku i zgodnie z ustaleniami ma zmodyfikowany wniosek przekazać do MZ drogą elektroniczną.</t>
  </si>
  <si>
    <t>31.03.2020: Wniosek jest po konsultacjach środowiskowych, jednakże w dalszym ciągu do MZ wpływają liczne uwagi i opinie w tym zakresie. Po analizie licznie otrzymanych stanowisk w tej sprawie Departament wystąpi do Wnioskodawcy z prośbą o odniesienie się do otrzymanych uwag i stanowisk. (05.06.2020: bez zmian)</t>
  </si>
  <si>
    <t>31.03.2020: Wniosek jest po konsultacjach środowiskowych, jednakże w dalszym ciągu do MZ wpływają liczne uwagi i opinie w tym zakresie. Po analizie licznie otrzymanych stanowisk w tej sprawie Departament wystąpi do Wnioskodawcy z prośbą o odniesienie się do otrzymanych uwag i stanowisk. (12.05.2020: bez zmian)</t>
  </si>
  <si>
    <t>31.03.2020: Wniosek jest po konsultacjach środowiskowych, jednakże w dalszym ciągu do MZ wpływają liczne uwagi i opinie w tym zakresie. Po analizie licznie otrzymanych stanowisk w tej sprawie Departament wystąpi do Wnioskodawcy z prośbą o odniesienie się do otrzymanych uwag i stanowisk. (24.04.2020: bez zmian)</t>
  </si>
  <si>
    <t>31.03.2020: Wniosek jest po konsultacjach środowiskowych, jednakże w dalszym ciągu do MZ wpływają liczne uwagi i opinie w tym zakresie. Po analizie licznie otrzymanych stanowisk w tej sprawie Departament wystąpi do Wnioskodawcy z prośbą o odniesienie się do otrzymanych uwag i stanowisk.</t>
  </si>
  <si>
    <t>12.11.2019: MW otrzymał znaczącą liczbę uwag do wniosku, trwa przygotowanie podsumowania; IBE wesprze MW w podsumowaniu.</t>
  </si>
  <si>
    <t>03.10.2019: pismo ws. skierowania wniosku do konsultacji społecznych zostało przekazane do podpisu MW w dniu 03.10.2019.</t>
  </si>
  <si>
    <t>10.06.2019: MW przygotowuje pismo przedkonsultacyjne do PW i innych podmiotów potencjalnie zainteresowanych kwalifikacją. (16.09.2019: bez zmian)</t>
  </si>
  <si>
    <t>10.06.2019: MW przygotowuje pismo przedkonsultacyjne do PW i innych podmiotów potencjalnie zainteresowanych kwalifikacją. (16.07.2019: bez zmian)</t>
  </si>
  <si>
    <t>10.06.2019: MW przygotowuje pismo przedkonsultacyjne do PW i innych podmiotów potencjalnie zainteresowanych kwalifikacją. (03.07.2019: bez zmian)</t>
  </si>
  <si>
    <t>10.06.2019: MW przygotowuje pismo przedkonsultacyjne do PW i innych podmiotów potencjalnie zainteresowanych kwalifikacją.</t>
  </si>
  <si>
    <t>15.05.2019: spotkanie z PW poświęcone trzem kwalifikacjom psychoterapeutycznym zrealizowano w dniu 25.04.2019 r. Odbyło się przy udziale ekspertów IBE. Trwa analiza dalszych możliwych działań w zakresie ewentualnych zmian we wniosku.</t>
  </si>
  <si>
    <t>17.04.2019: spotkanie z PW poświęcone trzem kwalifikacjom psychoterapeutycznym zapolanowano na 25.04.2019 r. Odbędzie się przy udziale ekspertów IBE.</t>
  </si>
  <si>
    <t>03.04.2019: planowane jest spotkanie MW i PW w celu wyjaśnienia zbieżności treści wniosku z innymi zgłoszonymi z podobnego zakresu.</t>
  </si>
  <si>
    <t>31.08.2020: Konsultacje środowiskowe wniosku zakończono 31.03.2020 r. Uwagi zostały przekazane PW, Wnioskodawca odniósł się do otrzymanych uwag. W najbliższym czasie wniosek zostanie przekazany do specjalistów w celu uzyskania opinii o społeczno-gospodarczej potrzebie włączenia kwalifikacji do ZSK.</t>
  </si>
  <si>
    <t>24.04.2020: Konsultacje środowiskowe wniosku do 31.03.2020 r. W najbliższym czasie uwagi z konsultacji środowiskowych zostaną przekazane do Wnioskodawcy, aby odniósł się do uwag. 
 (29.07.2020: bez zmian)</t>
  </si>
  <si>
    <t>24.04.2020: Konsultacje środowiskowe wniosku do 31.03.2020 r. W najbliższym czasie uwagi z konsultacji środowiskowych zostaną przekazane do wnioskodawcy w celu jego odniesienia się do uwag. (05.06.2020: bez zmian)</t>
  </si>
  <si>
    <t>24.04.2020: Konsultacje środowiskowe wniosku do 31.03.2020 r. W najbliższym czasie uwagi z konsultacji środowiskowych zostaną przekazane do wnioskodawcy w celu jego odniesienia się do uwag.</t>
  </si>
  <si>
    <t>31.03.2020: Konsultacje środowiskowe wniosku do 31.03.2020 r.</t>
  </si>
  <si>
    <t>09.03.2020: Konsultacje środowiskowe 06-31.03.2020 r.</t>
  </si>
  <si>
    <t>03.10.2019: MW przygotowuje pismo przedkonsultacyjne do PW i innych podmiotów potencjalnie zainteresowanych kwalifikacją. Kwalifikacja dotyczy obszaru, w którym MW nie widzi możliwości wprowadzenia kwalifikacji rynkowych. (29.01.2020: bez zmian)</t>
  </si>
  <si>
    <t>03.10.2019: MW przygotowuje pismo przedkonsultacyjne do PW i innych podmiotów potencjalnie zainteresowanych kwalifikacją. Kwalifikacja dotyczy obszaru, w którym MW nie widzi możliwości wprowadzenia kwalifikacji rynkowych. (12.11.2019: bez zmian)</t>
  </si>
  <si>
    <t>03.10.2019: MW przygotowuje pismo przedkonsultacyjne do PW i innych podmiotów potencjalnie zainteresowanych kwalifikacją. Kwalifikacja dotyczy obszaru, w którym MW nie widzi możliwości wprowadzenia kwalifikacji rynkowych.</t>
  </si>
  <si>
    <t>03.04.2019: MW planuje spotkanie z PW w celu omówienia wniosku i wątpliwości związanych z relacją do innych wniosków o podobnej tematyce.</t>
  </si>
  <si>
    <t>Wniosek przygotowywany do konsultacji środowiskowych.</t>
  </si>
  <si>
    <t>29.07.2020: Wniosek po konsultacjach środowiskowych, jednakże w dalszym ciągu do MZ wpływają liczne uwagi i opinie. Po analizie licznie otrzymanych stanowisk w tej sprawie Departament wystąpi do PW z prośbą o odniesienie się do otrzymanych uwag i stanowisk - działanie zaplanowano na sierpień. 
 (31.08.2020: bez zmian)</t>
  </si>
  <si>
    <t>29.07.2020: Wniosek po konsultacjach środowiskowych, jednakże w dalszym ciągu do MZ wpływają liczne uwagi i opinie. Po analizie licznie otrzymanych stanowisk w tej sprawie Departament wystąpi do PW z prośbą o odniesienie się do otrzymanych uwag i stanowisk - działanie zaplanowano na sierpień.</t>
  </si>
  <si>
    <t>31.03.2020: Wniosek po konsultacjach środowiskowych, jednakże w dalszym ciągu do MZ wpływają liczne uwagi i opinie. Po analizie licznie otrzymanych stanowisk w tej sprawie Departament wystąpi do PW z prośbą o odniesienie się do otrzymanych uwag i stanowisk. (05.06.2020: bez zmian)</t>
  </si>
  <si>
    <t>31.03.2020: Wniosek po konsultacjach środowiskowych, jednakże w dalszym ciągu do MZ wpływają liczne uwagi i opinie. Po analizie licznie otrzymanych stanowisk w tej sprawie Departament wystąpi do PW z prośbą o odniesienie się do otrzymanych uwag i stanowisk. (24.04.2020: bez zmian)</t>
  </si>
  <si>
    <t>31.03.2020: Wniosek po konsultacjach środowiskowych, jednakże w dalszym ciągu do MZ wpływają liczne uwagi i opinie. Po analizie licznie otrzymanych stanowisk w tej sprawie Departament wystąpi do PW z prośbą o odniesienie się do otrzymanych uwag i stanowisk.</t>
  </si>
  <si>
    <t>12.11.2019: MW otrzymał znaczącą liczbę uwag do wniosku, trwa przygotowanie podsumowania (09.03.2020: bez zmian)</t>
  </si>
  <si>
    <t>12.11.2019: MW otrzymał znaczącą liczbę uwag do wniosku, trwa przygotowanie podsumowania (29.01.2020: bez zmian)</t>
  </si>
  <si>
    <t>28.08.2020: Wniosek przekazany do opinii ministra po przeprowadzeniu wewnętrznej analizy.</t>
  </si>
  <si>
    <t>14.05.2020: Specjaliści zakończyli prace - zaopiniowali opis kwalifikacji negatywnie. Karta oceny wniosku (opinia negatywna) zostanie przedłożona MW. 
 (31.08.2020: bez zmian)</t>
  </si>
  <si>
    <t>14.05.2020: Specjaliści zakończyli prace - zaopiniowali opis kwalifikacji negatywnie. Karta oceny wniosku (opinia negatywna) zostanie przedłożona MW. 
 (27.07.2020: bez zmian)</t>
  </si>
  <si>
    <t>14.05.2020: Specjaliści zakończyli prace - zaopiniowali opis kwalifikacji negatywnie. Karta oceny wniosku (opinia negatywna) zostanie przedłożona MW. (08.06.2020: bez zmian)</t>
  </si>
  <si>
    <t>14.05.2020: Specjaliści zakończyli prace - zaopiniowali opis kwalifikacji negatywnie. Karta oceny wniosku (opinia negatywna) zostanie przedłożona MW.</t>
  </si>
  <si>
    <t>24.04.2020: Specjaliści przystąpili do prac.</t>
  </si>
  <si>
    <t>20.02.2020: Konsultacje środowiskowe relizowano w terminiedo 10.02.2020 r.</t>
  </si>
  <si>
    <t>05.06.2020: Konsultacje środowiskowe wniosku zakończono 15.05.2020 r. ale wciąż spływają liczne opinie. Po ich analizie MW wystąpi do PW z prośbą o odniesienie się do otrzymanych uwag i stanowisk. Następie MW wystąpi do specjalistów o opinię dotyczącą społeczno-gospodarczej potrzeby włączenia kwalifikacji do ZSK. 
 (31.08.2020: bez zmian)</t>
  </si>
  <si>
    <t>05.06.2020: Konsultacje środowiskowe wniosku zakończono 15.05.2020 r. ale wciąż spływają liczne opinie. Po ich analizie MW wystąpi do PW z prośbą o odniesienie się do otrzymanych uwag i stanowisk. Następie MW wystąpi do specjalistów o opinię dotyczącą społeczno-gospodarczej potrzeby włączenia kwalifikacji do ZSK. 
 (29.07.2020: bez zmian)</t>
  </si>
  <si>
    <t>05.06.2020: Konsultacje środowiskowe wniosku zakończono 15.05.2020 r. ale wciąż spływają liczne opinie. Po ich analizie MW wystąpi do PW z prośbą o odniesienie się do otrzymanych uwag i stanowisk. Następie MW wystąpi do specjalistów o opinię dotyczącą społeczno-gospodarczej potrzeby włączenia kwalifikacji do ZSK.</t>
  </si>
  <si>
    <t>16.04.2020: Konsultacje środowiskowe 10.04-15.05.2020 (12.05.2020: bez zmian)</t>
  </si>
  <si>
    <t>16.04.2020: Konsultacje środowiskowe 10.04-15.05.2020</t>
  </si>
  <si>
    <t>31.03.2020: Wniosek jest obecnie poprawiany przez PWprzed przkazaniem go do konsultacji środowiskowych. 
 PW spotkał się z IBE w celu współpracy przy poprawie opisu kwalifikacji</t>
  </si>
  <si>
    <t>16.09.2019: Ze względu na obciążenie innymi zadaniami pracownic Departamentu, nie podjęto jeszcze działań zmierzających do uruchomienia konsultacji środowiskowych. (29.01.2020: bez zmian)</t>
  </si>
  <si>
    <t>16.09.2019: Ze względu na obciążenie innymi zadaniami pracownic Departamentu, nie podjęto jeszcze działań zmierzających do uruchomienia konsultacji środowiskowych. (12.11.2019: bez zmian)</t>
  </si>
  <si>
    <t>16.09.2019: Ze względu na obciążenie innymi zadaniami pracownic Departamentu, nie podjęto jeszcze działań zmierzających do uruchomienia konsultacji środowiskowych. (03.10.2019: bez zmian)</t>
  </si>
  <si>
    <t>16.04.2020: Konsultacje środowiskowe 14.04-15.05.2020 (12.05.2020: bez zmian)</t>
  </si>
  <si>
    <t>16.04.2020: Konsultacje środowiskowe 14.04-15.05.2020</t>
  </si>
  <si>
    <t>31.03.2020: Wniosek w najbliższym czasie będzie przesłany do konsultacji środowiskowych.</t>
  </si>
  <si>
    <t>03.10.2019: Prace nad wnioskiem wstrzymane z powodu innych zadań. (29.01.2020: bez zmian)</t>
  </si>
  <si>
    <t>02.07.2019: W sierpniu planowane jest rozpoczęcie konsutlacji środowiskowych oraz, jeżeli budżet ministerstwa na to pozwoli, prace specjalistów.
 Według wcześniej uzyskanych infromacji rozpatrywanie wniosku planowane było na 2020 r., postanowiono jednak rozpocząć prace nad wnioskiem wcześniej, ale czy kwalifikacja zostanie włączona do ZSK do końca 2019 r. nie wiadomo.</t>
  </si>
  <si>
    <t>19.03.2019: MW nie rozpoczął jeszcze procedowania wniosku. Pracownik poinfomował, że przewiduje, że rozpatrywanie wniosku w MW rozpocznie się w 2020 (15.05.2019: bez zmian)</t>
  </si>
  <si>
    <t>19.03.2019: MW nie rozpoczął jeszcze procedowania wniosku. Pracownik poinfomował, że przewiduje, że rozpatrywanie wniosku w MW rozpocznie się w 2020 (16.04.2019: bez zmian)</t>
  </si>
  <si>
    <t>02.04.2019: MW nie rozpoczął jeszcze procedowania wniosku. Pracownik poinfomował, że przewiduje, że rozpatrywanie wniosku w MW rozpocznie się w 2020 r.</t>
  </si>
  <si>
    <t>06.03.2019: MW nie rozpoczął jeszcze procedowania wniosku</t>
  </si>
  <si>
    <t>20.02.2019: MW nie rozpoczął jeszcze procedowania wniosku</t>
  </si>
  <si>
    <t>14.05.2020: Specjaliści zostali wybrani, ale nie zawarto z nimi umów. Umowy zostaną zawarte po tym, gdy w ministerstwie zostaną "uruchomione" środki potrzebne do ich zawarcia. 
 W ministerstwie jest jedna osoba, która zajmuje się rozpatrywaniem wniosków o włączenie kwalifikacji rynkowych do ZSK. Oprócz obowiązków związanych z ZSK osoba ta posiada również inne zadania służbowe. (08.07.2020: bez zmian).
 29.07.2020: Urzędnik odpowiedzialny na urlopie do 03.08</t>
  </si>
  <si>
    <t>KWALIFIKACJA WŁĄCZONA 
 Obwieszczenie zostało opublikowane w dniu 29.12.2018 r.
 16.07.2019: wybrano PZZJ, nie podpisano jeszcze umowy
 23.04.2019: uprawnienia IC przyznane dla podmiotu - Związek Harcertwa Polskiego.</t>
  </si>
  <si>
    <t>KWALIFIKACJA WŁĄCZONA 
 Obwieszczenie zostało opublikowane w dniu 29.12.2018 r.
 23.04.2019: uprawnienia IC przyznane dla podmiotu - Związek Harcertwa Polskiego.</t>
  </si>
  <si>
    <t>KWALIFIKACJA WŁĄCZONA 
 Obwieszczenie zostało opublikowane w dniu 29.12.2018 r.
 23.04.2019: uprawnienia IC przyznane dla podmiotu - Związek Harcertwa Polskiego</t>
  </si>
  <si>
    <t>KWALIFIKACJA WŁĄCZONA 
 Obwieszczenie zostało opublikowane w dniu 29.12.2018 r.
 08.02.2019 PW poprawiło wniosek w ZRK, obecnie dalsze procedowanie w MEN.</t>
  </si>
  <si>
    <t xml:space="preserve">Opinia RI powinna zostać wydana w trybie obiegowym. Podpisanie obwieszczenia przez MW spodziwane jest najpóźniej do dnia 21.12.2018. </t>
  </si>
  <si>
    <t>IBE wspierał PW we wprowadzaniu zmian we wniosku w odpowiedzi na uwagi złoszone w toku konsultacji środowiskowych.
 IBE w dniu 19.10 przesłał do MEN propozycje ekspertów.</t>
  </si>
  <si>
    <t>Specjaliści podpisali umowy, kwalifikacje w trakcie opiniowania.
 IBE wspierał PW we wprowadzaniu zmian we wniosku w odpowiedzi na uwagi złoszone w toku konsultacji środowiskowych.
 IBE w dniu 19.10 przesłał do MEN propozycje ekspertów. Pracownik odpowiedzialny jest nieobecny.</t>
  </si>
  <si>
    <t>Specjaliści podpisali umowy, kwalifikacje w trakcie opiniowania.
 IBE wspierał PW we wprowadzaniu zmian we wniosku w odpowiedzi na uwagi złoszone w toku konsultacji środowiskowych.
 IBE w dniu 19.10 przesłał do MEN propozycje ekspertów.</t>
  </si>
  <si>
    <t>Wniosek po konsultacjach środowiskowych. Minister zaakceptował kandydatów na specjalistów.</t>
  </si>
  <si>
    <t>IBE wspiera PW we wprowadzaniu zmian we wniosku w odpowiedzi na uwagi specjalistów.</t>
  </si>
  <si>
    <t>PW ma przysłać odpowiedź na uwagi specjalistów do wniosku.</t>
  </si>
  <si>
    <t>31.08.2020: Pani Minister oceniła wniosek negatywnie. W dniu 3.08.2020 r. została przekazana do wnioskodawcy informacja o negatywnym rozpatrzeniu wniosku. Czekamy na oficjalną informację z ZRK.</t>
  </si>
  <si>
    <t>29.07.2020: Pani Minister oceniła wniosek negatywnie. W najbliższych dniach informacja zostanie przesłana do wnioskodawcy.</t>
  </si>
  <si>
    <t>05.06.2020: Wnioskodawca odniósł się do uwag specjalistów. W najbliższym czasie wniosek zostanie przekazany do Pani Minister, celem jego oceny.</t>
  </si>
  <si>
    <t>12.05.2020: Uwagi specjalistów przekazano PW.</t>
  </si>
  <si>
    <t>31.03.2020: Wniosek jest na etapie oceny specjalistów. MW oczekuje na opinię drugiego specjalisty. (24.04.2020: bez zmian)</t>
  </si>
  <si>
    <t>31.03.2020: Wniosek jest na etapie oceny specjalistów. MW oczekuje na opinię drugiego specjalisty.</t>
  </si>
  <si>
    <t>17.02.2020: Wniosek przekazano specjalistom do oceny. (09.03.2020: bez zmian)</t>
  </si>
  <si>
    <t>29.01.2020: Impas we współpracy z PW - MW przekazał wnioski z konsultacji środowiskowych, PW wszystkie odrzucił. MW rozważa możliwość spotkania z PW w celu wyjaśnienia różnicy zdań, ale obecnie nie dysponuje możliwościami czasowymi.</t>
  </si>
  <si>
    <t>03.10.2019: MW przygotowuje pismo przedkonsultacyjne do PW i innych podmiotów potencjalnie zainteresowanych kwalifikacją. MW ma wątpliwości dotyczące zakresu merytorycznego kwalifikacji - uważa, że jest zbyt wąski.</t>
  </si>
  <si>
    <t>KWALIFIKACJA WŁĄCZONA 
 Obwieszczenie zostało opublikowane w dniu 29.12.2018 r.
 Nadano uprawnienia IC UKSW (04.12.2019)
 23.07.2020 podpisano umowę z PZZJ - Centrum Medycznym Kształcenia Podyplomowego z siedzibą w Warszawie (CMKP)</t>
  </si>
  <si>
    <t>KWALIFIKACJA WŁĄCZONA 
 Obwieszczenie zostało opublikowane w dniu 29.12.2018 r.
 Nadano uprawnienia IC UKSW (04.12.2019)</t>
  </si>
  <si>
    <t>Najpóźniejszy termin opublikowania obwieszczenia w trakcie ustalania</t>
  </si>
  <si>
    <t xml:space="preserve">RI pozytywnie zaopiniowała (w trybie obiegowym) rekomendację zespołu ekspertów dotyczącą przypisania poziomu PRK.
W ministerstwie przyjęto wydłużoną ścieżkę procedowania obwieszczeń: każde obwieszczenie jest najpierw konsultowane wewnątrz resortu, następnie podpisuje je dyrektor departamentu merytorycznego i po tym przekazuje do departamentu prawnego, po podpisie Dyrektora Departamentu Prawnego obwieszczenie jest przez niego przesyłane do RCL. </t>
  </si>
  <si>
    <t>Poziom PRK zaakceptowany przez RI obiegowo.</t>
  </si>
  <si>
    <t>Oczekiwanie na opinię RI.</t>
  </si>
  <si>
    <t>Spotkanie MW i PW w celu omówienia wniosków z konsultacji środowiskowych ustalono na 7.11.2018. W spotkaniu, w charakterze wsparcia, wezmą udział eksperci IBE. Od 16.11 pracownik nie odbiera tel</t>
  </si>
  <si>
    <t>Konsultacje środowiskowe trwały do 17.09.2018 r. Trwa podsumowanie konsultacji środowiskowych.
 Na dzień 16.10.2018 zaplanowano spotkanie z PW w celu omówienia uwag. Potem nastąpi pozyskiwanie specjalistów.</t>
  </si>
  <si>
    <t>Konsultacje środowiskowe trwały do 17.09.2018 r. Trwa podsumowanie konsultacji środowiskowych.</t>
  </si>
  <si>
    <t>31.08.2020: Pozyskano opinie specjalistów, trwa ich analizowanie. MW jest w trakcie przygotowania karty oceny wniosku.</t>
  </si>
  <si>
    <t>08.07.2020: Pozyskano opinie specjalistów, trwa ich analizowanie.
 (27.07.2020: bez zmian)</t>
  </si>
  <si>
    <t>08.06.2020: 1 specjalista zakończył prace, drugi jeszcze przygotowuje opinię.</t>
  </si>
  <si>
    <t>14.05.2020: Specjalista zakończył prace.</t>
  </si>
  <si>
    <t>24.04.2020: Specjalista przystąpił do prac.</t>
  </si>
  <si>
    <t>14.05.2020: Konsultacje środowiskowe zostały zakończone. Nie wiadomo kiedy rozpocznie się pozyskiwanie specjalistów. Ministerstwo rozważa ponowienie konsultacji środowiskowych. 
 W ministerstwie jest jedna osoba, która zajmuje się rozpatrywaniem wniosków o włączenie kwalifikacji rynkowych do ZSK. Oprócz obowiązków związanych z ZSK osoba ta posiada również inne zadania służbowe. (08.07.2020: bez zmian).
 29.07.2020: Urzędnik odpowiedzialny na urlopie do 03.08</t>
  </si>
  <si>
    <t>Prowadzenie tutoringu szkolnego</t>
  </si>
  <si>
    <t>28.07.2020: W trakcie przygotowania projektu obwieszczenia.
 (24.08.2020: bez zmian)</t>
  </si>
  <si>
    <t>03.06.2020 r: Współpraca z wnioskodawcą po pozyskaniu uwag ekspertów.</t>
  </si>
  <si>
    <t>11.05.2020: Według informacji pozyskanych w MW do końca przyszłego tygodnia ma odbyć się przypisanie poziomu PRK</t>
  </si>
  <si>
    <t>11.03.2020: MW wydał pozytywną ocenę wniosku.
 (21.04.2020: bez zmian)</t>
  </si>
  <si>
    <t>11.03.2020: MW wydał pozytywną ocenę wniosku.
 (01.04.2020: bez zmian)</t>
  </si>
  <si>
    <t>11.03.2020: MW wydał pozytywną ocenę wniosku.</t>
  </si>
  <si>
    <t>20.02.2020: Po ocenie specjalistów. Została przekazana notatka do Ministra</t>
  </si>
  <si>
    <t>09.12.2019: MW czeka na odpowiedź PW na uwagi zgłoszone podczas opinii specjalistów.</t>
  </si>
  <si>
    <t>04.09.2019: W trakcie oceny specjalistów.
 W dniu 29.08 br. MW wysłał uwagi przekazane przez IBE do PW. Jeżeli do końca tego tygodnia nie będzie informacji zwrotnej MW będzie ponaglać PW.
 (01.10.2019: bez zmian)</t>
  </si>
  <si>
    <t>04.09.2019: W dniu 29.08 br., MW wysłał uwagi przekazane przez IBE do PW. Jeżeli do końca tego tygodnia nie będzie informacji zwrotnej MW będzie ponaglać PW.
 (18.09.2019: bez zmian)</t>
  </si>
  <si>
    <t>04.09.2019: W dniu 29.08 br., MW wysłał uwagi przekazane przez IBE do PW. Jeżeli do końca tego tygodnia nie będzie informacji zwrotnej MW będzie ponaglać PW.</t>
  </si>
  <si>
    <t>16.07.2019: Wniosek po opinii specjalistów. W najbliższym czasie ma zostać skierowany do oceny MW. 
 Według ustaleń z MW postępy spodziewane są w lipcu.</t>
  </si>
  <si>
    <t>29.05.2019: Wniosek po opinii specjalistów. W najbliższym czasie ma zostać skierowany do oceny MW. 
 16.07.2019: Bez zmian. Według ustaleń z MW postępy spodziewane są w lipcu.</t>
  </si>
  <si>
    <t>29.05.2019: Wniosek po opinii specjalistów. W najbliższym czasie ma zostać skierowany do oceny MW. 
 04.07.2019: Bez zmian. Według ustaleń z MW postępy spodziewane są w lipcu.</t>
  </si>
  <si>
    <t>29.05.2019: Wniosek po opinii specjalistów. W najbliższym czasie ma zostać skierowany do oceny MW. (11.06.2019: bez zmian)</t>
  </si>
  <si>
    <t>04.03.2019: PW odpowiedział na opinie specjalistów. Trwa ocena wniosku.
 (16.04.2019: bez zmian)</t>
  </si>
  <si>
    <t>04.02.2019: PW odpowiedział na opinie specjalistów. Trwa ocena wniosku.</t>
  </si>
  <si>
    <t>21.03.2019: MW czeka na ustosunkowanie się PW do opinii specjalistów. Eksperci wybrani.</t>
  </si>
  <si>
    <t>05.03.2019: MW czeka na ustosunkowanie się PW do opinii specjlistów. Równocześnie trwa nabór ekspertów.</t>
  </si>
  <si>
    <t>19.02.2019: MW czeka na ustosunkowanie się PW do opinii specjalistów.</t>
  </si>
  <si>
    <t>IBE wspiera MW w poszukiwaniu ekspertów.</t>
  </si>
  <si>
    <t>Trwa podsumowywanie opinii specjalistów.</t>
  </si>
  <si>
    <t>Trwa podpisywanie umów ze specjalistami.</t>
  </si>
  <si>
    <t>W trakcie wyboru specjalistów.</t>
  </si>
  <si>
    <t>Oczekiwanie na odpowiedź wnioskodawcy do uwag podmiotów,oczekiwany czas wpłynięcia odniesienia do uwag - 6.11
 Równolegle prowadzony jest nabór specjalistów</t>
  </si>
  <si>
    <t>Oczekiwanie na odpowiedź wnioskodawcy do uwag specjalistów</t>
  </si>
  <si>
    <t>Trwa wybór specjalistów.</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</si>
  <si>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wnioski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11.03.2020: Pan Prof. Jan Blecharz wydał opinię, ale decyzję zostawił Dyrektorowi Departamentu Sportu Wyczynowego
 (24.08.2020: bez zmian).</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</si>
  <si>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wnioski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11.03.2020: Pan Prof. Jan Blecharz wydał opinię, ale decyzję zostawił Dyrektorowi Departamentu Sportu Wyczynowego
 (28.07.2020: bez zmian)</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</si>
  <si>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wnioski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11.03.2020: Pan Prof. Jan Blecharz wydał opinię, ale decyzję zostawił Dyrektorowi Departamentu Sportu Wyczynowego
 (21.04.2020: bez zmian)</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</si>
  <si>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wnioski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11.03.2020: Pan Prof. Jan Blecharz wydał opinię, ale decyzję zostawił Dyrektorowi Departamentu Sportu Wyczynowego
 (01.04.2020: bez zmian)</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</si>
  <si>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wnioski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11.03.2020: Pan Prof. Jan Blecharz wydał opinię, ale decyzję zostawił Dyrektorowi Departamentu Sportu Wyczynowego</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</si>
  <si>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wnioski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20.02.2020: Pan Prof. Jan Blecharz wydał opinię, ale decyzję zostawił Dyrektorowi Departamentu Sportu Wyczynowego</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</si>
  <si>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wnioski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(09.12.2019: bez zmian)</t>
  </si>
  <si>
    <t>01.10.2019: Wniosek został przedstawiony na obradach Rady do Spraw Kształcenia i Doskonalenia Kadr Kultury Fizycznej w dniu 23.09.2019 r. Odpowiedź MSiT po spotkaniu:Rada skłania się do stanowiska Ministerstwa Sportu i Turystyki (MSiT), że minister właściwy do spraw kultury fizycznej nie jest ministrem właściwym dla tych kwalifikacji. Rada przychyliła się do opinii, że wnioski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t>
  </si>
  <si>
    <t>19.09.2019: MK wysłał e-mail do MSiT w sprawie ponownego dokonania analizy dot. właściwości do rozpatrzenia wniosku. Sprawa będzie omawiana na Radzie do Spraw Kształcenia i Doskonalenia Kadr Kultury Fizycznej we wrześniu. Rada stanowi organ ekspercko-doradczy Ministra Sportu i Turystyki w zakresie m.in. wdrażania ram kwalifikacji. Spotkanie Rady zaplanowano na 23.09.2019. Po spotkaniu MSiT przekaże ostateczne stanowisko w sprawie.</t>
  </si>
  <si>
    <t>04.09.2019: MK wysłał maila do MSiT w sprawie ponownego dokonania analizy dot. właściwości do rozpatrzenia wniosku. MSiT odpowiedziało, że sprawa będzie omawiana na Radzie do Spraw Kształcenia i Doskonalenia Kadr Kultury Fizycznej we wrześniu. Rada stanowi organ ekspercko-doradczy Ministra Sportu i Turystyki w zakresie m.in. wdrażania ram kwalifikacji. Rada prawdopodobnie spotka się pod koniec września. Wtedy przekażemy ostateczne stanowisko w sprawie.</t>
  </si>
  <si>
    <t>11.06.2019: Do dnia 14.06.2019 r. MK zamierza wysłać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t>
  </si>
  <si>
    <t>17.04.2019: MRPiPS zakwestionował swoją właściwość do rozpatrzenia wniosku, jako MW wskazał MSiT. Wniosek u MK.</t>
  </si>
  <si>
    <t>01.04.2019: MSiT nie uznał się za właściwego do rozpatrzenia wniosku, zwrócił wniosek do ZRK. 01.04.2019 wniosek został przekazany do Ministra Rodziny, Pracy i Polityki Społecznej.
 Uzasadnienie MSiT (Pan Marcin Brachfogel) wpisane do komentarza w SI ZRK:
 „Kwalifikacja dotyczy obszaru psychologii, znajdującego się poza zakresem zadań Ministra Sportu i Turystyki. Ustawę o psychologach wg naszej wiedzy prowadzi Minister Rodziny, Pracy i Polityki Społecznej.”</t>
  </si>
  <si>
    <t>Prowadzenie zajęć freeride'owych i skitourowych</t>
  </si>
  <si>
    <t>Prowadzenie zajęć według systemu ćwiczeń jogi akademickiej (dawniej: Realizacja zajęć według systemu ćwiczeń jogi akademickiej (dawniej: Planowanie i realizacja zajęć według systemu ćwiczeń jogi akademickiej (hatha jogi)))</t>
  </si>
  <si>
    <t>KWALIFIKACJA WŁĄCZONA
 Obwieszczenie zostało opublikowane w dniu 07.02.2020 r.
 08.07.2020: Wnioskodawca w odpowiedzi na pismo z ministerstwa uzupełnił wniosek o nadanie uprawnień do certyfikowania kwalifikacji. Ministerstwo przygotowuje pismo do wnioskodawcy z prośbą o ustosunkowanie się do tego, że wnioskodawca nie spełnia wymogu formalnego uprawniającego do złożenia wniosku o nadanie uprawnień do certyfikowania kwalifikacji.
 W ministerstwie jest jedna osoba, która zajmuje się rozpatrywaniem wniosków o włączenie kwalifikacji rynkowych do ZSK. Oprócz obowiązków związanych z ZSK osoba ta posiada również inne zadania służbowe.
 29.07.2020: Urzędnik odpowiedzialny na urlopie do 03.08
 28.08.2020: Oczekowanie na utworzenie noej Radu kształcenia w Sporcie (starej wygasła kadencja w lipcu).</t>
  </si>
  <si>
    <t>KWALIFIKACJA WŁĄCZONA
 Obwieszczenie zostało opublikowane w dniu 07.02.2020 r.
 08.07.2020: Wnioskodawca w odpowiedzi na pismo z ministerstwa uzupełnił wniosek o nadanie uprawnień do certyfikowania kwalifikacji. Ministerstwo przygotowuje pismo do wnioskodawcy z prośbą o ustosunkowanie się do tego, że wnioskodawca nie spełnia wymogu formalnego uprawniającego do złożenia wniosku o nadanie uprawnień do certyfikowania kwalifikacji.
 W ministerstwie jest jedna osoba, która zajmuje się rozpatrywaniem wniosków o włączenie kwalifikacji rynkowych do ZSK. Oprócz obowiązków związanych z ZSK osoba ta posiada również inne zadania służbowe.
 29.07.2020: Urzędnik odpowiedzialny na urlopie do 03.08</t>
  </si>
  <si>
    <t>KWALIFIKACJA WŁĄCZONA
 Obwieszczenie zostało opublikowane w dniu 07.02.2020 r.
 04.06.2020: Ministerstwo wysłało do wnioskodawcy pismo z prośbą o uzupełnienie wniosku o nadanie uprawnień do certyfikowania. Wnioskodawca uzupełnił wniosek. Po zapoznaniu się ze zmodyfkowanym wnioskiem zostanie wydana decyzja.
 W ministerstwie jest jedna osoba, która zajmuje się rozpatrywaniem wniosków o włączenie kwalifikacji rynkowych do ZSK. Oprócz obowiązków związanych z ZSK osoba ta posiada również inne zadania służbowe.</t>
  </si>
  <si>
    <t>KWALIFIKACJA WŁĄCZONA
 Obwieszczenie zostało opublikowane w dniu 07.02.2020 r.
 14.05.2020: Ministerstwo wysłało do wnioskodawcy pismo z prośbą o uzupełnienie wniosku o nadanie uprawnień do certyfikowania. Dotychczas wnioskodawca nie odpowiedział.
 W ministerstwie jest jedna osoba, która zajmuje się rozpatrywaniem wniosków o włączenie kwalifikacji rynkowych do ZSK. Oprócz obowiązków związanych z ZSK osoba ta posiada również inne zadania służbowe.</t>
  </si>
  <si>
    <t>KWALIFIKACJA WŁĄCZONA
 Obwieszczenie zostało opublikowane w dniu 07.02.2020 r.
 22.04.2020: Ministerstwo wysłało do wnioskodawcy pismo z prośbą o uzupełnienie wniosku o nadanie uprawnień do certyfikowania.
 W związku z epidemią koronawirusa, w ministerstwie może okazać się problematyczne znalezienie w najbliższym czasie pieniędzy na PZZJ. Proces obiegu dokumentów oraz podejmowania decyzji w ministerstwie wydłużył się.</t>
  </si>
  <si>
    <t>KWALIFIKACJA WŁĄCZONA
 Obwieszczenie zostało opublikowane w dniu 07.02.2020 r.
 31.03.2020: Pierwszy podmiot złożył wniosek o nadanie uprawnień do certyfikowania.
 W związku z epidemią koronawirusa, w ministerstwie może okazać się problematyczne znalezienie w najbliższym czasie pieniędzy na PZZJ. Proces obiegu dokumentów oraz podejmowania decyzji w ministerstwie wydłużył się.</t>
  </si>
  <si>
    <t>KWALIFIKACJA WŁĄCZONA
 Obwieszczenie zostało opublikowane w dniu 07.02.2020 r.
 08.07.2020: Wnioskodawca w odpowiedzi na pismo z ministerstwa uzupełnił wniosek o nadanie uprawnień do certyfikowania kwalifikacji. Ministerstwo przygotowuje pismo do wnioskodawcy z prośbą o ustosunkowanie się do tego, że wnioskodawca nie spełnia wymogu formalnego uprawniającego go do złożenia wniosku o nadanie uprawnień do certyfikowania kwalifikacji.
 W ministerstwie jest jedna osoba, która zajmuje się rozpatrywaniem wniosków o włączenie kwalifikacji rynkowych do ZSK. Oprócz obowiązków związanych z ZSK osoba ta posiada również inne zadania służbowe.
 29.07.2020: Urzędnik odpowiedzialny na urlopie do 03.08
 28.08.2020: Oczekiwanie na utworzenie nowej Radu kształcenia w Sporcie (poprzednia kadencja dobiegła końca w lipcu br.).</t>
  </si>
  <si>
    <t>KWALIFIKACJA WŁĄCZONA
 Obwieszczenie zostało opublikowane w dniu 07.02.2020 r.
 08.07.2020: Wnioskodawca w odpowiedzi na pismo z ministerstwa uzupełnił wniosek o nadanie uprawnień do certyfikowania kwalifikacji. Ministerstwo przygotowuje pismo do wnioskodawcy z prośbą o ustosunkowanie się do tego, że wnioskodawca nie spełnia wymogu formalnego uprawniającego go do złożenia wniosku o nadanie uprawnień do certyfikowania kwalifikacji.
 W ministerstwie jest jedna osoba, która zajmuje się rozpatrywaniem wniosków o włączenie kwalifikacji rynkowych do ZSK. Oprócz obowiązków związanych z ZSK osoba ta posiada również inne zadania służbowe.
 29.07.2020: Urzędnik odpowiedzialny na urlopie do 03.08</t>
  </si>
  <si>
    <t>KWALIFIKACJA WŁĄCZONA
 Obwieszczenie zostało opublikowane w dniu 06.02.2020 r.</t>
  </si>
  <si>
    <t>28.01.2020: Obwieszczenie o włączeniu kwalifikacji do ZSK zostanie najpóźniej ogłoszone dnia 04.02.2020 r.</t>
  </si>
  <si>
    <t>Prowadzenie zajęć z kiteboardingu (dawniej: Planowanie i prowadzenie zajęć z Kiteboardingu w ramach cyklu szkoleniowego)</t>
  </si>
  <si>
    <t>KWALIFIKACJA WŁĄCZONA
 Obwieszczenie zostało opublikowane w dniu 07.02.2020 r.
 10.03.2020: Pierwszy podmiot złożył wniosek o nadanie uprawnień do certyfikowania.</t>
  </si>
  <si>
    <t>KWALIFIKACJA WŁĄCZONA
 Obwieszczenie zostało opublikowano w dniu 04.02.2020 r.</t>
  </si>
  <si>
    <t>18.07.2019: 02.08.2019 r. odbędzie się spotkanie zespołu ekspertów.</t>
  </si>
  <si>
    <t>Trwają rozmowy Departamentu z Radą ds. Kształcenia i Doskonalenia Kadr Kultury Fizycznej dot. trybu procedowania spraw związanych z ZSK. Posiedzenie Rady odbyło się w dniu 26 listopada - ustalono podczas niego tryb procedowania Rady, zaprezentowano jej członkom kartę oceny wniosku i naniesiono do niej zmiany zgodnie z sugestiami członkow Rady, przedstawiciele Rady podzielili się pracą nad procedowaniem wniosków. Kolejne posiedzenie, na którym zaplanowano uzgodnienie rekomendacji dla ministra odbędzie się w dniu 10 grudnia 2018. Wydaje się, że w obecnym trybie nie ma szans na włączenie kwalifikacji przed końcem 2018 r.</t>
  </si>
  <si>
    <t>16.04.2019: wniosek został przekazany do departamentu merytorycznego. Nie rozpoczęły się jeszcze jego procedowanie.(15.05.2019: bez zmian)</t>
  </si>
  <si>
    <t>08.07.2020: Członek Rady ds. Kształcenia i Doskonalenia Kadr Kultury Fizycznej zaopiniował wniosek. Radzie nie udało się zaopiniować wniosku przed upływem jej kadencji (przełom czerwca i licpa 2020 r.). Prawdopodobnie nie została jeszcze powołana nowa Rada. Na chwilę obecną nie wiadomo kiedy odbędą się najbliższe posiedzenia Rady. 
 W ministerstwie jest jedna osoba, która zajmuje się rozpatrywaniem wniosków o włączenie kwalifikacji rynkowych do ZSK. Oprócz obowiązków związanych z ZSK osoba ta posiada również inne zadania służbowe.
 29.07.2020: Urzędnik odpowiedzialny na urlopie do 03.08</t>
  </si>
  <si>
    <t>04.06.2020: Członek Rady ds. Kształcenia i Doskonalenia Kadr Kultury Fizycznej zaopiniował wniosek. Następnym krokiem będzie zaopiniowanie wniosku przez Radę. Na chwilę obecną nie wiadomo kiedy odbędą się najbliższe posiedzenia Rady. Kadencja Rady upływa w lipcu 2020 r.
 W ministerstwie jest jedna osoba, która zajmuje się rozpatrywaniem wniosków o włączenie kwalifikacji rynkowych do ZSK. Oprócz obowiązków związanych z ZSK osoba ta posiada również inne zadania służbowe.</t>
  </si>
  <si>
    <t>14.05.2020: Członek Rady ds. Kształcenia i Doskonalenia Kadr Kultury Fizycznej zaopiniował wniosek. Następnym krokiem będzie zaopiniowanie wniosku przez Radę. Na chwilę obecną nie wiadomo kiedy odbędą się najbliższe posiedzenia Rady.
 W ministerstwie jest jedna osoba, która zajmuje się rozpatrywaniem wniosków o włączenie kwalifikacji rynkowych do ZSK. Oprócz obowiązków związanych z ZSK osoba ta posiada również inne zadania służbowe.</t>
  </si>
  <si>
    <t>31.03.2020: Członek Rady ds. Kształcenia i Doskonalenia Kadr Kultury Fizycznej zaopiniował wniosek. Następnym krokiem będzie zaopiniowanie wniosku przez Radę.
 W związkiu z epidemią koronawirusa proces obiegu dokumentów oraz podejmowania decyzji w ministerstwie wydłużył się. (22.04.2020: bez zmian)</t>
  </si>
  <si>
    <t>31.03.2020: Członek Rady ds. Kształcenia i Doskonalenia Kadr Kultury Fizycznej zaopiniował wniosek. Następnym krokiem będzie zaopiniowanie wniosku przez Radę.
 W związkiu z epidemią koronawirusa proces obiegu dokumentów oraz podejmowania decyzji w ministerstwie wydłużył się.</t>
  </si>
  <si>
    <t>10.03.2020: Członek Rady ds. Kształcenia i Doskonalenia Kadr Kultury Fizycznej zaopiniował wniosek. Następnym krokiem będzie zaopiniowanie wniosku przez Radę.</t>
  </si>
  <si>
    <t>31.12.2019: Rada ds. Kształcenia i Doskonalenia Kadr Kultury Fizycznej ma zaopiniować wniosek. (19.02.2020: bez zmian)</t>
  </si>
  <si>
    <t>31.12.2019: Rada ds. Kształcenia i Doskonalenia Kadr Kultury Fizycznej ma zaopiniować wniosek. (28.01.2020: bez zmian)</t>
  </si>
  <si>
    <t>31.12.2019: Rada ds. Kształcenia i Doskonalenia Kadr Kultury Fizycznej ma w 01.2020 r. zaopiniować wniosek.</t>
  </si>
  <si>
    <t>14.11.2019: Z powodu problemów organizacyjnych Rada ds. Kształcenia i Doskonalenia Kadr Kultury Fizycznej nie zaopiniowala jeszcze wniosku podczas ostatniego spotkania. (10.12.2019: bez zmian)</t>
  </si>
  <si>
    <t>02.10.2019: Z powodu problemów organizacyjnych Rada ds. Kształcenia i Doskonalenia Kadr Kultury Fizycznej nie zaopiniowala wniosku podczas ostatniego spotkania.</t>
  </si>
  <si>
    <t>30.07.2019: W trakcie oceny wniosku przez MW. Wniosek oczekuje na zaopiniowanie przez Radę ds. Kształcenia i Doskonalenia Kadr Kultury Fizycznej. Zakładano, że dojdzie do tego w lutym 2019 r., ale termin przesunięto na bliżej nieokreśloną przyszlość. Pracownik ministerstwa poddaje w wątpliwość czy opinia Rady będzie pozytywna. Dnia 25.07.2019 r. pracownik ministerstwa spotkał się ze znawcą obszaru, którego dot. kwalifikacja w celu poznania jego opinii co do włączenia kwalifikacji rynkowej do ZSK. Znawca w związku z tym, nie zapoznał się jeszcze z wnioskiem nie wydał jeszcze opinii. (05.09.2019: bez zmian)</t>
  </si>
  <si>
    <t>30.07.2019: W trakcie oceny wniosku przez MW. Wniosek oczekuje na zaopiniowanie przez Radę ds. Kształcenia i Doskonalenia Kadr Kultury Fizycznej. Zakładano, że dojdzie do tego w lutym 2019 r., ale termin przesunięto na bliżej nieokreśloną przyszlość. Pracownik ministerstwa poddaje w wątpliwość czy opinia Rady będzie pozytywna. Dnia 25.07.2019 r. pracownik ministerstwa spotkał się ze znawcą obszaru, którego dot. kwalifikacja w celu poznania jego opinii co do włączenia kwalifikacji rynkowej do ZSK. Znawca w związku z tym, nie zapoznał się jeszcze z wnioskiem nie wydał jeszcze opinii.</t>
  </si>
  <si>
    <t>18.07.2019: wniosek oczekuje na zaopiniowanie przez Radę ds. Kształcenia i Doskonalenia Kadr Kultury Fizycznej. Zakładano, że dojdzie do tego w lutym 2019 r., ale termin przesunięto to na bliżej nieokreśloną przyszlość. Pracownik ministerstwa poddaje w wątpliwość czy opinia Rady będzie pozytywna. 25.07.2019 r. pracownik ministerstwa ma spotkać się ze znawcą obszaru, którego dot. kwalifikacja w celu poznania jego opinii co do włączenia kwalifikacji rynkowej do ZSK.</t>
  </si>
  <si>
    <t>02.07.2019: wniosek oczekuje na zaopiniowanie przez Radę ds. Kształcenia i Doskonalenia Kadr Kultury Fizycznej. Zakładano, że dojdzie do tego w lutym 2019 r., ale termin przesunięto to na bliżej nieokreśloną przyszlość. Pracownik ministerstwa poddał w wątpliwość czy opinia Rady będzie pozytywna.</t>
  </si>
  <si>
    <t>19.03.2019: wniosek oczekuje na pozytywne zaopiniowanie przez Radę ds. Kształcenia i Doskonalenia Kadr Kultury Fizycznej, zakładano, że dojdzie do tego w lutym 2019 r., ale teraz przesunięto to na bliżej nieokreśloną przyszlość; włączenie kwalifikacji do ZSK planowane jest na II połowę 2019 r. (11.06.2019: bez zmian)</t>
  </si>
  <si>
    <t>19.03.2019: wniosek oczekuje na pozytywne zaopiniowanie przez Radę ds. Kształcenia i Doskonalenia Kadr Kultury Fizycznej, zakładano, że dojdzie do tego w lutym 2019 r., ale teraz przesunięto to na bliżej nieokreśloną przyszlość; włączenie kwalifikacji do ZSK planowane jest na II połowę 2019 r. (15.05.2019: bez zmian)</t>
  </si>
  <si>
    <t>19.03.2019: wniosek oczekuje na pozytywne zaopiniowanie przez Radę ds. Kształcenia i Doskonalenia Kadr Kultury Fizycznej, zakładano, że dojdzie do tego w lutym 2019 r., ale teraz przesunięto to na bliżej nieokreśloną przyszlość; włączenie kwalifikacji do ZSK planowane jest na II połowę 2019 r. (16.04.2019: bez zmian)</t>
  </si>
  <si>
    <t>19.03.2019: wniosek oczekuje na pozytywne zaopiniowanie przez Radę ds. Kształcenia i Doskonalenia Kadr Kultury Fizycznej, zakładano, że dojdzie do tego w lutym 2019 r., ale teraz przesunięto to na bliżej nieokreśloną przyszlość; włączenie kwalifikacji do ZSK planowane jest na II połowę 2019 r. (02.04.2019: bez zmian)</t>
  </si>
  <si>
    <t>06.03.2019: wniosek oczekuje na pozytywne zaopiniowanie przez Radę ds. Kształcenia i Doskonalenia Kadr Kultury Fizycznej, zakładano, że dojdzie do tego w lutym 2019 r., ale teraz przesunięto to na bliżej nieokreśloną przyszlość; włączenie kwalifikacji do ZSK planowane jest na II połowę 2019 r.</t>
  </si>
  <si>
    <t>21.01.2019: wniosek oczekuje na pozytywne zaopiniowanie przez Radę ds. Kształcenia i Doskonalenia Kadr Kultury Fizycznej, co spodziewane jest w lutym 2019 roku - następnie zostanie przekazany do decyzji MW.</t>
  </si>
  <si>
    <t>14.05.2020: Ministerstwo wystąpiło do prof. Blecharza o opinię czy Minister Sportu jest MW do rozpatrzenia wniosku. Prof. Blecharz miał kontaktować się z poprzednim dyrektorem departamentu - Marcinem Nowakiem w celu omówienia tego tematu. W związku z tym, że dyrektorerem w Departamencie Sportu Wyczynowego jest od początku maja 2020 r. dyrektor Jacek Janowicz nie wiadomo, czy i jakie decyzje zostały podjęte przez dyrektora Nowaka. 
 (08.07.2020: bez zmian)
 29.07.2020: Urzędnik odpowiedzialny na urlopie do 03.08</t>
  </si>
  <si>
    <t>19.08.2019: W trakcie oceny specjalistów.
 Wniosek po opinii specjalisty wewnętrznego (P. Anny Bąkiewicz). Wniosek wymaga modyfikacji.
 (03.06.2020: bez zmian)</t>
  </si>
  <si>
    <t>19.08.2019: W trakcie oceny specjalistów.
 Wniosek po opinii specjalisty wewnętrznego (P. Anny Bąkiewicz). Wniosek wymaga modyfikacji.
 (11.05.2020: bez zmian)</t>
  </si>
  <si>
    <t>19.08.2019: W trakcie oceny specjalistów.
 Wniosek po opinii specjalisty wewnętrznego (P. Anny Bąkiewicz). Wniosek wymaga modyfikacji.
 (21.04.2020: bez zmian)</t>
  </si>
  <si>
    <t>19.08.2019: W trakcie oceny specjalistów.
 Wniosek po opinii specjalisty wewnętrznego (P. Anny Bąkiewicz). Wniosek wymaga modyfikacji.
 (01.04.2020: bez zmian)</t>
  </si>
  <si>
    <t>19.08.2019: W trakcie oceny specjalistów.
 Wniosek po opinii specjalisty wewnętrznego (P. Anny Bąkiewicz). Wniosek wymaga modyfikacji.
 (11.03.2020: bez zmian)</t>
  </si>
  <si>
    <t>19.08.2019: W trakcie oceny specjalistów.
 Wniosek po opinii specjalisty wewnętrznego (P. Anny Bąkiewicz). Wniosek wymaga modyfikacji.
 (20.02.2020: bez zmian)</t>
  </si>
  <si>
    <t>19.08.2019: W trakcie oceny specjalistów.
 Wniosek po opinii specjalisty wewnętrznego (P. Anny Bąkiewicz). Wniosek wymaga modyfikacji.
 (09.12.2019: bez zmian)</t>
  </si>
  <si>
    <t>19.08.2019: W trakcie oceny specjalistów.
 Wniosek po opinii specjalisty wewnętrznego (P. Anny Bąkiewicz). Wniosek wymaga modyfikacji.
 (01.10.2019: bez zmian)</t>
  </si>
  <si>
    <t>19.08.2019: Wniosek po opinii specjalisty wewnętrznego (P. Anny Bąkiewicz). Wniosek wymaga modyfikacji.
 (18.09.2019: bez zmian)</t>
  </si>
  <si>
    <t>19.08.2019: Wniosek po opinii specjalisty wewnętrznego (P. Anny Bąkiewicz). Wniosek wymaga modyfikacji.
 (04.09.2019: bez zmian)</t>
  </si>
  <si>
    <t>16.07.2019: W trakcie prac specjalistów - jedna opinia wpłynęła.</t>
  </si>
  <si>
    <t>16.07.2019: W trakcie prac specjalistów - jedna opinia spłynęła</t>
  </si>
  <si>
    <t>29.05.2019: Po konsultacjach środowiskowych, w trakcie opinii specjalisty wewnętrznego.(04.07.2019: bez zmian)</t>
  </si>
  <si>
    <t>29.05.2019: Po konsultacjach środowiskowych, w trakcie opinii specjalisty wewnętrznego.(11.06.2019: bez zmian)</t>
  </si>
  <si>
    <t>21.03.2019: w trakcie opiniowania przez dep. DWKI i DKO. Po konsultacjach środowiskowych. W trakcie wyboru specjalistów. (16.04.2019: bez zmian)</t>
  </si>
  <si>
    <t>21.03.2019: w trakcie opiniowania przez dep. DWKI i DKO. Po konsultacjach środowiskowych. W trakcie wyboru specjalistów. (02.04.2019: bez zmian)</t>
  </si>
  <si>
    <t>21.03.2019: w trakcie opiniowania przez dep. DWKI i DKO. Po konsultacjach środowiskowych. W trakcie wyboru specjalistów.</t>
  </si>
  <si>
    <t>05.03.2019: trwa odsumowywanie uwag środowiskowych i przekazywanie ich do PW. 
 Równoczesnie otwarto nabór specjalistów.</t>
  </si>
  <si>
    <t>21.02.2019: trwa podsumowywanie uwag z konsultacji
 środowiskowych.</t>
  </si>
  <si>
    <t>06.02.2019: konsultacje środowiskowe trwały do 05.02.2019, trwa analiza nadesłanych opinii.</t>
  </si>
  <si>
    <t>IBE wspiera MW w określeniu podmiotów do konsultacji środowiskowych.</t>
  </si>
  <si>
    <t>5.11 MEN przesłało do IBE prośbę o pomoc w poszukiwaniu podmiotów do konsultacji środowiskowych.</t>
  </si>
  <si>
    <t>14.06.2019: W trakcie oceny wniosku przez MW. 
 Formularz oceny wniosku z NEGATYWNĄ opinią na temat włączenia kwalifikacji oczekuje na podpis MW. (25.09.2019: bez zmian; naczelnik ma świadomość, że sprawa oczekuje na jej ruch)</t>
  </si>
  <si>
    <t>14.06.2019: W trakcie oceny wniosku przez MW. Formularz oceny wniosku z NEGATYWNĄ opinią na temat włączenia kwalifikacji oczekuje na podpis MW. (06.09.2019: bez zmian)</t>
  </si>
  <si>
    <t>14.06.2019: W trakcie oceny wniosku przez MW. Formularz oceny wniosku wraz z NEGATYWNĄ opinią na temat włączenia kwalifikacji oczekuje na podpis MW. (01.08.2019: bez zmian)</t>
  </si>
  <si>
    <t>14.06.2019: formularz oceny wniosku wraz z NEGATYWNĄ opinią na temat włączenia kwalifikacji oczekuje na podpis MW. (18.07.2019: bez zmian)</t>
  </si>
  <si>
    <t>14.06.2019: formularz oceny wniosku wraz z NEGATYWNĄ opinią na temat włączenia kwalifikacji oczekuje na podpis MW. (03.07.2019: bez zmian)</t>
  </si>
  <si>
    <t>14.06.2019: formularz oceny wniosku wraz z NEGATYWNĄ opinią na temat włączenia kwalifikacji oczekuje na podpis MW.</t>
  </si>
  <si>
    <t>13.05.2019: w podpisie MW znajduje się pismo nt. negatywnego rozstrzygnięcia wniosku.</t>
  </si>
  <si>
    <t>03.04.2019: Zwrócono się do PARP z prośbą o wyłonienie specjalistów do oceny wniosku. Trwa oczekiwanie na odpowiedź. (16.04.2019: bez zmian)</t>
  </si>
  <si>
    <t>03.04.2019: Zwrócono się do PARP z prośbą o wyłonienie specjalistów do oceny wniosku. Trwa oczekiwanie na odpowiedź.</t>
  </si>
  <si>
    <t>20.03.2019: trzykrotnie ponawiano konsultacje środowiskowe, w ich wyniku nie pozyskano opinii na temat kwalifikacji. 
 Zwrócono się do PARP z prośbą o wyłonienie specjalistów do oceny wniosku.</t>
  </si>
  <si>
    <t>W toku konsultacji środowiskowych nie wpłynęły do MW żadne uwagi, co może wskazywać na niskie zainteresowanie kwalifikacją.
 Brak dalszych informacji.</t>
  </si>
  <si>
    <t>W toku konsultacji środowiskowych nie wpłynęły do MW żadne uwagi, co może wskazywać na niskie zainteresowanie kwalifikacją.</t>
  </si>
  <si>
    <t>Zakończono konsultacje środowiskowe - nie wpłynęły żadne uwagi.
 SPODZIEWANE WŁĄCZENIE KWALIFIKACJI W ROKU 2019.</t>
  </si>
  <si>
    <t>Uruchomiono konsultacje środowiskowe.
 SPODZIEWANE WŁĄCZENIE KWALIFIKACJI W ROKU 2019.</t>
  </si>
  <si>
    <t>Przeprowadzanie procesu renowacji i naprawy powłoki lakierowej</t>
  </si>
  <si>
    <t>08.06.2020: Trwa nabór specjalistów. 
 (27.07.2020: bez zmian)</t>
  </si>
  <si>
    <t>08.06.2020: Trwa nabór specjalistów.</t>
  </si>
  <si>
    <t>24.04.2020: Konsultacje środowiskowe pierwotnie w terminie 23.01-19.02.2020 r. nie przyniosły rezultatu, były ponawiane metodą telefoczną przez pracowników MW do 24.03.2020 r.</t>
  </si>
  <si>
    <t>03.04.2019: informacja o negatywnym rozstrzygnięciu wniosku została wysłana do wnioskodawcy.</t>
  </si>
  <si>
    <t>19.02.2019: Trwa sporządzanie karty oceny wniosku.Przekazano MW podsumowanie konsultacji z kartą oceny. Spodziewane negatywne rozpatrzenie wniosku z powodu braku potrzeby społeczno-gospodarczej włączenia kwalifikacji do ZSK.</t>
  </si>
  <si>
    <t>05.02.2019: do końca stycznia trwały konsultacje środowiskowe.</t>
  </si>
  <si>
    <t>Przewodnictwo turystyczne po obszarze ...*(np. Miasta Krakowa, województwa śląskiego, Szlaku Piastowskiego)</t>
  </si>
  <si>
    <t>31.08.2020: Wniosek przydzielony do MW.</t>
  </si>
  <si>
    <t>KWALIFIKACJA WŁĄCZONA
 19.06.2020: Kwalifikacja włączona do ZSK, obwieszczenie w MP opublikowane w dniu 16.06.2020 r.
 23.07.2020: nadano uprawnienia do certyfikowania Agencji Promocji Pracy i Reklamy "Wschód" - Grzegorz Górnik
 (31.08.2020: bez zmian)</t>
  </si>
  <si>
    <t>19.06.2020: Kwalifikacja włączona do ZSK, obwieszczenie w MP opublikowane w dniu 16.06.2020 r.
 23.07.2020: nadano uprawnienia do certyfikowania Agencji Promocji Pracy i Reklamy "Wschód" - Grzegorz Górnik</t>
  </si>
  <si>
    <t>27.05.2020: Obwieszczenie oczekuje na opublikowanie w MP. Ostateczna data opublikowania w trakcie ustalania</t>
  </si>
  <si>
    <t>14.05.2020: Po zaakceptowaniu projektu obwieszczenia przez departament prawny w dniu 27.04.2020 r., dokument trafił do akceptacji dyrektora departamentu w dniu 13.05.2020 r., następnie zostanie przekazany do podpisu MW.</t>
  </si>
  <si>
    <t>16.03.2020: Spotkanie Zespołu Ekspertów zrealizowano w dniach 2-3.03.2020 r. Spotkanie odbyło się przy czynnym wsparciu ekspertów IBE.</t>
  </si>
  <si>
    <t>18.02.2020: Spotkanie Zespołu Ekspertów zostało zaplanowane na dni 2-3.03.2020 r. Spotkanie odbędzie się przy czynnym wsparciu ekspertów IBE.</t>
  </si>
  <si>
    <t>30.01.2020: Trwa nabór ekspertów. Podpisywanie umów jest utrudnione zmianami organizacyjnymi (przeniesienie Departamentu z MSiT do MR)</t>
  </si>
  <si>
    <t>18.10.2019: Wniosek uzyskał pozytywną ocenę MW. Przystępiono do pozyskiwania ekspertów. (08.01.2020: bez zmian)</t>
  </si>
  <si>
    <t>18.10.2019: Wniosek uzyskał pozytywną ocenę MW. Przystępiono do pozyskiwania ekspertów. (09.12.2019: bez zmian; obecnie prace skoncentrowane są na rozliczeniu aktualnych umów MW)</t>
  </si>
  <si>
    <t>01.10.2019: Pozyskano opinie specjalistów, trwa ich analizowanie.</t>
  </si>
  <si>
    <t>04.09.2019: Trwają prace specjalistów.</t>
  </si>
  <si>
    <t>30.07.2019: Zawieranie umów ze specjalistami</t>
  </si>
  <si>
    <t>16.07.2019: Przygotowywane są materiały dla specjalistów.</t>
  </si>
  <si>
    <t>02.07.2019: Trwa podpisywanie umów ze specjalistami oraz uruchamianie środków (środki zaplanowane na ten rok zostały już wykorzystane).</t>
  </si>
  <si>
    <t>10.06.2019: Trwa oczekiwanie na odniesienie się PW do uwag wniesionych przez środowisko.</t>
  </si>
  <si>
    <t>14.05.2019: konsultacje środowiskowe trwały w okresie 15-30.04.2019 r.; nadesłano 2 opinie, trwają starania w celu pozyskania kolejnych opinii środowiska. Równolegle pozyskiwani są specjaliści.</t>
  </si>
  <si>
    <t>17.04.2019: konsultacje środowiskowe trwają w okresie 15-30.04.2019 r.</t>
  </si>
  <si>
    <t>13.12.2019: Wniosek w ocenie ministra. Przewidywana negatywna decyzja ministra.</t>
  </si>
  <si>
    <t>16.09.2019: Konsultacje środowiskowe do 20.09.2019 r.</t>
  </si>
  <si>
    <t>Przygotowanie i serwowanie sushi</t>
  </si>
  <si>
    <t>KWALIFIKACJA WŁĄCZONA
 05.06.2020: Kwalifikacja włączona do ZSK, obwieszczenie w MP opublikowane w dniu 04.06.2020 r. 
 23.07.2020: nadano uprawnienia do certyfikowania Agencji Promocji Pracy i Reklamy "Wschód" - Grzegorz Górnik
 (31.08.2020: bez zmian)</t>
  </si>
  <si>
    <t>05.06.2020: Kwalifikacja włączona do ZSK, obwieszczenie w MP opublikowane w dniu 04.06.2020 r. 
 23.07.2020: nadano uprawnienia do certyfikowania Agencji Promocji Pracy i Reklamy "Wschód" - Grzegorz Górnik</t>
  </si>
  <si>
    <t>05.06.2020: Kwalifikacja włączona do ZSK, obwieszczenie w MP opublikowane w dniu 04.06.2020 r.</t>
  </si>
  <si>
    <t>14.05.2020: Po zaakceptowaniu projektu obwieszczenia przez departament prawny w dniu 30.04.2020 r., dokument trafił do akceptacji dyrektora departamentu w dniu 13.05.2020 r., następnie zostanie przekazany do podpisu MW.</t>
  </si>
  <si>
    <t>01.10.2019: Pozyskano opinie specjalistów, trwa ich analizowanie i przygotowywanie informacji dla PW.</t>
  </si>
  <si>
    <t>04.09.2019: konsultacje środowiskowe trwają 22.08.2019-29.09.2019.</t>
  </si>
  <si>
    <t>Wniosek został rozpatrzony negatywnie (pismo z dnia 20.01.2020 r.)</t>
  </si>
  <si>
    <t>09.12.2019: Dnia 09.12.2019 r. mija termin na przygotowanie opiniii przez specjalistów. W momencie rozmowy z pracownikiem ministerstwa na pewno wpłynęły do ministerstwa dwie opinie, powinna wpłynąć jeszcze jedna. Istnieje szansa, że do końca tygodnia 09-13.12.2019 r. do MW zostanie przekazana do podpisu ocena wniosku.</t>
  </si>
  <si>
    <t>02.10.2019: Trwa nabór specjalistów. Wybrano 3 specjalistów. Trwa podpisywanie umów ze specjalistami. Umowy przewidują 21 dni na sporządzenie opinii.</t>
  </si>
  <si>
    <t>05.09.2019: w trakcie pozyskiwania specjalistów.</t>
  </si>
  <si>
    <t>Przygotowanie i wypiekanie pizzy</t>
  </si>
  <si>
    <t>14.05.2020: Po zaakceptowaniu projektu obwieszczenia przez departament prawny w dniu 04.05.2020 r., dokument trafił do akceptacji dyrektora departamentu w dniu 14.05.2020 r., następnie zostanie przekazany do podpisu MW.</t>
  </si>
  <si>
    <t>16.07.2019: Konsultacje środowiskowe od 10.07.2019 r. do 05.08.2019 r. (30.07.2019: bez zmian)</t>
  </si>
  <si>
    <t>16.07.2019: konsultację środowiskowe 10.07.2019 r. - 05.08.2019 r.</t>
  </si>
  <si>
    <t>02.07.2019: prawodopobnie najpóźniej 05.07.2019 r. powinny rozpocząć się konsultacje środowiskowe</t>
  </si>
  <si>
    <t>12.06.2019: przygotowania do konsultacji środowiskowych</t>
  </si>
  <si>
    <t>05.06.2020: Kwalifikacja włączona do ZSK, obwieszczenie w MP opublikowane w dniu 04.06.2020 r. 
 23.07.2020: nadano uprawnienia do certyfikowania Agencji Promocji Pracy i Reklamy "Wschód" - Grzegorz Górnik
 (31.08.2020: bez zmian)</t>
  </si>
  <si>
    <t>14.05.2020: Po zaakceptowaniu projektu obwieszczenia przez departament prawny w dniu 05.05.2020 r., dokument trafił do akceptacji dyrektora departamentu w dniu 14.05.2020 r., następnie zostanie przekazany do podpisu MW.</t>
  </si>
  <si>
    <t>23.08.2019: W trakcie oceny specjalistów.
 (02.10.2019: bez zmian)</t>
  </si>
  <si>
    <t>14.05.2020: MW ma trudności z pozyskaniem specjalistów. 
 (31.08.2020: bez zmian)</t>
  </si>
  <si>
    <t>14.05.2020: MW ma trudności z pozyskaniem specjalistów. 
 (27.07.2020: bez zmian)</t>
  </si>
  <si>
    <t>14.05.2020: MW ma trudności z pozyskaniem specjalistów. (08.06.2020: bez zmian)</t>
  </si>
  <si>
    <t>14.05.2020: MW ma trudności z pozyskaniem specjalistów.</t>
  </si>
  <si>
    <t>22.10.2019: Trwa nabór specjalistów. (08.01.2020: bez zmian)</t>
  </si>
  <si>
    <t>22.10.2019: Trwa nabór specjalistów. (09.12.2019: bez zmian; obecnie prace skoncentrowane są na rozliczeniu aktualnych umów MW)</t>
  </si>
  <si>
    <t>01.10.2019: Trwa podsumowanie opinii uzyskanych w trakcie konsultacji środowiskowych. Konsultacje środowiskowe trwały 22.08.2019-29.09.2019.</t>
  </si>
  <si>
    <t>03.07.2019: W trakcie konsultacji środowiskowych. (31.07.2019: bez zmian)</t>
  </si>
  <si>
    <t>03.07.2019: MW w trakcie konsultacji środowiskowych. (16.07.2019: bez zmian)</t>
  </si>
  <si>
    <t>03.07.2019: MW w trakcie konsultacji środowiskowych.</t>
  </si>
  <si>
    <t>27.05.2019: przygotowania do konsultacji środowiskowych (10.06.2019: bez zmian).</t>
  </si>
  <si>
    <t>16.04.2019: W trakcie przygotowania do konsultacji środowiskowych.</t>
  </si>
  <si>
    <t>KWALIFIKACJA WŁĄCZONA
 Obwieszczenie zostało opublikowane w dniu 05.12.2018 r.
 19.02.2019: MW wydał pozytywną decyzję o nadaniu uprawnień do certyfikowania kwalifikacji.
 25.03.2019: podpisano umowę z Instytutem Turystyki z Krakowa</t>
  </si>
  <si>
    <t>KWALIFIKACJA WŁĄCZONA
 Obwieszczenie zostało opublikowane w dniu 05.12.2018 r.
 19.02.2019: MW wydał pozytywną decyzję o nadaniu uprawnień do certyfikowania kwalifikacji.
 11.03.2019: 25 marca planowane jest spotkanie z ITK w sprawie umowy na zzj.</t>
  </si>
  <si>
    <t>KWALIFIKACJA WŁĄCZONA
 Obwieszczenie zostało opublikowane w dniu 05.12.2018 r.
 19.02.2019: MW wydał pozytywną decyzję o nadaniu uprawnień do certyfikowania kwalifikacji.
 05.03.2019: na koniec marca planowane jest spotkanie z potencjalnym PZZJ w sprawie umowy.</t>
  </si>
  <si>
    <t>KWALIFIKACJA WŁĄCZONA
 Obwieszczenie zostało opublikowane w dniu 05.12.2018 r.
 19.02.2019: MW wydał pozytywną decyzję o nadaniu uprawnień do certyfikowania kwalifikacji</t>
  </si>
  <si>
    <t>KWALIFIKACJA WŁĄCZONA
Obwieszczenie zostało opublikowane w dniu 05.12.2018 r.</t>
  </si>
  <si>
    <t>KWALIFIKACJA WŁĄCZONA
 Obwieszczenie zostało opublikowane w dniu 05.12.2018 r.</t>
  </si>
  <si>
    <t>KWALIFIKACJA WŁĄCZONA
 Obwieszczenie zostało opublikowane w dniu 05.12.2018</t>
  </si>
  <si>
    <t>Planowana najpóźniejsza data opublikowania obwieszczenia w MP to 06.12.2018 r.
 W dniu 23.11.2018 IBE i MW zrealizowali wspólnie seminarium dla sektora turystyki.</t>
  </si>
  <si>
    <t>Projekt obwieszczenia jest opiniowany wewnętrznie - termin prac to 07.11.2018, po tym terminie zostanie skierowany do podpisu MW.
 Na dzień 23.11.2018 IBE i MW zaplanowali wspólnie seminarium dla sektora turystyki.</t>
  </si>
  <si>
    <t>Posiedzenie Zespołu Ekspertów zorganizowano w dniu 16.10.2018 przy wsparciu ekspertów IBE. Przygotowano rekomendację dot. przypisania poziomu PRK, która została skierowana do RI w dniu 17.10.2018.</t>
  </si>
  <si>
    <t>Kandydaci na ekspertów są wybrani, trwa podpisywanie umów po zaakceptowaniu wniosku finansowego.</t>
  </si>
  <si>
    <t>Wniosek pozytywnie oceniony przez MW, informacja została wysłana do PW i MK w dniu 06.08.2018. Zaakceptowano skład zespołu ekspertów ds. PRK. 
 Trwa akceptowanie wniosku o uruchomienie środków na wynagrodzenia dla ekspertów - do tego czasu prace zostały wstrzymane.</t>
  </si>
  <si>
    <t>Wniosek został rozpatrzony negatywnie - pismo do PW wysłano w dniu 13.09.2019 r.</t>
  </si>
  <si>
    <t>20.08.2019: Przygotowana jest ocena wniosku. Spodziewane rozstrzygnięcie negatywne ze względu na negatywne opinie środowiska i specjalistów oraz specyfikę obszaru funkcjonowania kwalifikacji.</t>
  </si>
  <si>
    <t>31.07.2019: W trakcie opiniowania przez specjalistów. Specjaliści mają przesłać swoje opinie do 8.08.2019 r.</t>
  </si>
  <si>
    <t>10.06.2019: W dniu 05.06.2019 r. zorganizowano spotkanie konsultacyjne poświęcone kwalifikacji. Ogólna informacja nt. uwag środowiska: kwalifikacja powiela przepisy obowiązujące, nie ma potrzeby włączania kwalifikacji do ZSK. Opinie będą weryfikowane w zestawieniu z opiniami specjalistów (MW zaprosił do współpracy aż 5 osób) - formalności dot. ich pracy są na ukończeniu.</t>
  </si>
  <si>
    <t>16.04.2019: konsultacje środowiskowe były prowadzone w terminie 09.04-10.05.2019</t>
  </si>
  <si>
    <t>16.04.2019: konsultacje środowiskowe są prowadzone w terminie 9.04.-10.05.2019</t>
  </si>
  <si>
    <t>01.04.2019: wniosek przekazano do osoby, która przeprowadzi cały proces rozpatrywania. IBE świadczy wsparcie merytoryczne polegające na wprowadzeniu w tematykę ZSK, zapoznaniu z procedurami, treścią i duchem Ustawy oraz w przygotowaniach konsultacji.</t>
  </si>
  <si>
    <t>05.03.2019: 2 pracowników oddelegowanych w Departamencie do prac nad wnioskiem.</t>
  </si>
  <si>
    <t>20.02.2019: wniosek przydzielony do Dep. Lotnictwa</t>
  </si>
  <si>
    <t>05.02.2019: w dniu 31.12.2018 Prezes Rady Ministrów rozstrzygnął spór kompetencyjny pomiędzy Ministrem Infrastruktury a Ministrem Spraw Wewnętrznych i Administracji - MI został uznany za ministra właściwego do rozpatrzenia wniosku.</t>
  </si>
  <si>
    <t>Wniosek został przekazany do premiera w celu ustalenia MW. W jego imieniu sprawę przejęło Rządowe Centrum Legislacji (RCL).</t>
  </si>
  <si>
    <t>31.08.2020: MW pozyskał jednego specjalistę. W trakcie przetwarzania umowy przez MW.</t>
  </si>
  <si>
    <t>08.06.2020: MW ma problem ze znalezieniem specjalistów. 
 (27.07.2020: bez zmian)</t>
  </si>
  <si>
    <t>08.06.2020: MW ma problem ze znalezieniem specjalistów.</t>
  </si>
  <si>
    <t>30.01.2020: Trwa nabór specjalistów, utrudnieniem są zmiany organizacyjne. (14.05.2020: bez zmian)</t>
  </si>
  <si>
    <t>30.01.2020: Trwa nabór specjalistów, utrudnieniem są zmiany organizacyjne. (24.04.2020: bez zmian)</t>
  </si>
  <si>
    <t>30.01.2020: Trwa nabór specjalistów, utrudnieniem są zmiany organizacyjne. (31.03.2020: bez zmian)</t>
  </si>
  <si>
    <t>30.01.2020: Trwa nabór specjalistów, utrudnieniem są zmiany organizacyjne. (11.03.2020: bez zmian)</t>
  </si>
  <si>
    <t>30.01.2020: Trwa nabór specjalistów, utrudnieniem są zmiany organizacyjne.</t>
  </si>
  <si>
    <t>25.09.2019: Trwa nabór specjalistów. IBE przekazał MW sugestie związane z naborem specjalistów. Obecnie prace chwilowo wstrzymane ze względu na zaangażowanie pracownika odpowiedzialnego w inne działania. (08.01.2020: bez zmian)</t>
  </si>
  <si>
    <t>25.09.2019: Trwa nabór specjalistów. IBE przekazał MW sugestie związane z naborem specjalistów. Obecnie prace chwilowo wstrzymane ze względu na zaangażowanie pracownika odpowiedzialnego w inne działania. (12.12.2019: bez zmian)</t>
  </si>
  <si>
    <t>25.09.2019: Trwa nabór specjalistów. IBE przekazał MW sugestie związane z naborem specjalistów. Obecnie prace chwilowo wstrzymane ze względu na zaangażowanie pracownika odpowiedzialnego w inne działania.</t>
  </si>
  <si>
    <t>21.09.2019: IBE wspiera MW w poszukiwaniu kandydatów na specjalistów.(06.09.2019: bez zmian)</t>
  </si>
  <si>
    <t>18.07.2019: Konsultacje środowiskowe od 12.07.2019 r. do 02.08.2019 r. (01.08.2019: bez zmian)</t>
  </si>
  <si>
    <t>18.07.2019: konsultacje środowiskowe trwają w okresie 12.07-02.08.2019 r.</t>
  </si>
  <si>
    <t>08.07.2020: Wniosek został pozytywnie oceniony przez Radę ds. Kształcenia i Doskonalenia Kadr Kultury Fizycznej. Do zakończenia kadencji Rady (przełom czerwca i lipca 2020 r.) nie przygotowano materiałów potrzebnych MW do oceny wniosku. Prawdopodobnie nie została jeszcze powołana nowa Rada. Na chwilę obecną nie wiadomo kiedy odbędą się najbliższe posiedzenia Rady.
 W ministerstwie jest jedna osoba, która zajmuje się rozpatrywaniem wniosków o włączenie kwalifikacji rynkowych do ZSK. Oprócz obowiązków związanych z ZSK osoba ta posiada również inne zadania służbowe.
 29.07.2020: Urzędnik odpowiedzialny na urlopie do 03.08
 28.08.2020: Oczekowanie na utworzenie noej Radu kształcenia w Sporcie (starej wygasła kadencja w lipcu).</t>
  </si>
  <si>
    <t>20.03.2019: wydłużono konsultacje środowiskowe, do MW wpływają opinie. Wysłano umowy do podpisania przez specjalistów.</t>
  </si>
  <si>
    <t>05.02.2019: trwają wstępne przygotowania do konsultacji śrowiskowych.</t>
  </si>
  <si>
    <t>Realizowanie projektów szkoleniowych dla organizacji (trener biznesu)
(dawniej: Prowadzenie szkoleń, warsztatów i treningów dla osób dorosłych pracujących w organizacjach biznesowych i instytucjach administracji publicznej)</t>
  </si>
  <si>
    <t>14.05.2020: Specjaliści zgłosili liczne uwagi do wniosku. W dniu 07.05.2020 r. przekazano je PW z prośbą o zajęcie stanowiska i naniesienie odpowiednich zmian w treści wniosku. 
 (31.08.2020: bez zmian)</t>
  </si>
  <si>
    <t>14.05.2020: Specjaliści zgłosili liczne uwagi do wniosku. W dniu 07.05.2020 r. przekazano je PW z prośbą o zajęcie stanowiska i naniesienie odpowiednich zmian w treści wniosku. 
 (27.07.2020: bez zmian)</t>
  </si>
  <si>
    <t>14.05.2020: Specjaliści zgłosililiczne uwagi do wniosku. W dniu 7.05.2020 r. przekazano je PW z prośbą o zajęcie stanowiska i naniesienie odpowiednich zmian w treści wniosku. (08.06.2020: bez zmian)</t>
  </si>
  <si>
    <t>14.05.2020: Specjaliści zgłosililiczne uwagi do wniosku. W dniu 7.05.2020 r. przekazano je PW z prośbą o zajęcie stanowiska i naniesienie odpowiednich zmian w treści wniosku.</t>
  </si>
  <si>
    <t>30.01.2020: PW przekazał poprwawiony wniosek, trwa analizowanie jego treści. (24.04.2020: bez zmian)</t>
  </si>
  <si>
    <t>30.01.2020: PW przekazał poprwawiony wniosek, trwa analizowanie jego treści. (31.03.2020: bez zmian)</t>
  </si>
  <si>
    <t>30.01.2020: PW przekazał poprwawiony wniosek, trwa analizowanie jego treści. (11.03.2020: bez zmian)</t>
  </si>
  <si>
    <t>30.01.2020: PW przekazał poprwawiony wniosek, trwa analizowanie jego treści.</t>
  </si>
  <si>
    <t>12.12.2019: PW poprawia wniosek zgodnie z wytycznymi. (08.01.2020: bez zmian)</t>
  </si>
  <si>
    <t>12.12.2019: PW poprawia wniosek zgodnie z wytycznymi.</t>
  </si>
  <si>
    <t>25.09.2019: Dnia 12.09.2019 r. odbyło się spotkanie MPiT i PW z udziałem pracowników IBE w charakterze wsparcia metodologicznego. W wyniku spotkania PW otrzymało wytyczne do modyfikacji wniosku.</t>
  </si>
  <si>
    <t>06.09.2019: Kolejny terminspotkania z PW wyznaczono na termin 12.09.2019 r., wezmą w nim udział eksperci IBE w charakterze wsparcia metodologicznego.</t>
  </si>
  <si>
    <t>01.08.2019: W trakcie oceny wniosku przez MW. Dnia 08.08.2019 r. odbędzie się spotkanie MW-PW oraz organizacji PIFS, przy udziale ekspertów IBE. Spotkanie będzie dotyczyło treści kwalifikacji oraz uwag PIFS. MW chciałby, żeby w spotkaniu wziął też udział MK. Po spotkaniu zaczną się przygotowania do prac zespołu ekspertów.</t>
  </si>
  <si>
    <t>18.07.2019: Planowane jest (na sierpień) spotkanie MW-PW oraz organizacji PIFS, przy udziale ekspertów IBE. Spotkanie będzie dotyczyło treści kwalifikacji oraz uwag PIFS. Dokładny termin spotkania nie jest jeszcze znany. MW chciałby, żeby w spotkaniu wziął też udział MK. Po spotkaniu zaczną się przygotowania do prac zespołu ekspertów.</t>
  </si>
  <si>
    <t>03.07.2019: Planowane jest (na sierpień) spotkanie MW-PW oraz organizacji PIFS, przy udziale ekspertów IBE. Spotkanie będzie dotyczyło treści kwalifikacji oraz uwag PIFS. Dokładny termin spotkania nie jest jeszcze znany.</t>
  </si>
  <si>
    <t>14.06.2019: Planowane jest spotkanie MW i PW w celu omówienia zmian we wniosku; dotychczas nie ustalono terminu spotkania.</t>
  </si>
  <si>
    <t>13.05.2019: specjaliści sporządzili opipnie, MW ocenia wniosek. Przed powołaniem Zespołu Ekspertów konieczne będzie spotkanie z PW i PIFS w celu omówienia zmian we wniosku.</t>
  </si>
  <si>
    <t>16.04.2019: specjaliści podpisują umowy.</t>
  </si>
  <si>
    <t>03.04.2019: umowy wysłano specjalistom do podpisania.</t>
  </si>
  <si>
    <t>20.03.2019: projekty umów ze specjalistami (2 osoby) są procedowane w Departamencie Finansowym.</t>
  </si>
  <si>
    <t>06.03.2019: trwa podpisywanie umów ze specjalistami.</t>
  </si>
  <si>
    <t>Trwa nabór specjalistów - poszukiwanie drugiego specjalisty.</t>
  </si>
  <si>
    <t>w dniach 22-23.08 przy wsparciu IBE sporządzono poprawioną treść kwalifikacji. Nowa wersja istotnie różni się od poprzedniej, pracownicy MW muszą przeanalizować wniosek i zdecydować, czy w związku z tym potrzebne jest powtózenie konsultacji środowiskowych.
 Na prośbę MW IBE przygotował listę kandydatów na specjalistów do oceny wniosku.
 SPODZIEWANE WŁĄCZENIE KWALIFIKACJI W ROKU 2019.</t>
  </si>
  <si>
    <t>Realizowanie projektów szkoleniowych dla organizacji (trener biznesu)
 (dawniej: Prowadzenie szkoleń, warsztatów i treningów dla osób dorosłych pracujących w organizacjach biznesowych i instytucjach administracji publicznej)</t>
  </si>
  <si>
    <t>24.08.2020: W trakcie opiniowania specjalistów. Planowany czas opiniowania: 18.08 do18.09.2020 r.</t>
  </si>
  <si>
    <t>28.07.2020: W trakcie podpisywania umów ze specjalistami.</t>
  </si>
  <si>
    <t>11.05.2020: W trakcie wyboru specjalistów.
 (04.06.2020: bez zmian)</t>
  </si>
  <si>
    <t>11.05.2020: W trakcie wyboru specjalistów.</t>
  </si>
  <si>
    <t>21.04.2020: MW otrzymał od IBE propozycje kandydatów, którzy wyrazili chęć pełnienia roli specjalisty. Umowy ze specjalistami mają być podpisane do 08.05.2020 r.</t>
  </si>
  <si>
    <t>18.02.2020: MW rozpoczął ponowny nabór na specjalistów. 
 (01.04.2020: bez zmian)</t>
  </si>
  <si>
    <t>18.02.2020: MW rozpoczął ponowny nabór na specjalistów.
 (10.03.2020: bez zmian)</t>
  </si>
  <si>
    <t>18.02.2020: MW rozpoczął ponowny nabór na specjalistów.</t>
  </si>
  <si>
    <t>29.11.2019: Zakończono nabór kandydtaów na specjlaistów. W trakcie podpisywania umów.
 (29.01.2020: bez zmian)</t>
  </si>
  <si>
    <t>29.11.2019: Zakończono nabór kandydtaów na specjlaistów. W trakcie podpisywania umów.
 (31.12.2019: bez zmian)</t>
  </si>
  <si>
    <t>29.11.2019: Zakończono nabór kandydtaów na specjlaistów. W trakcie podpisywania umów.
 (10.12.2019: bez zmian)</t>
  </si>
  <si>
    <t>19.09.2019: Trwa podsumowanie opinii uzyskanych w trakcie konsultacji środowiskowych.
 (02.10.2019: bez zmian)</t>
  </si>
  <si>
    <t>19.09.2019: Trwa podsumowanie opinii uzyskanych w trakcie konsultacji środowiskowych.</t>
  </si>
  <si>
    <t>04.09.2019: Konsultacje środowiskowe do 16.09.2019.</t>
  </si>
  <si>
    <t>11.06.2019: Wniosek przydzielony do departamentu merytorycznego
 (31.07.2019: bez zmian)</t>
  </si>
  <si>
    <t>11.06.2019: Wniosek przydzielony do departamentu merytorycznego
 (02.07.2019: bez zmian)</t>
  </si>
  <si>
    <t>11.06.2019: Wniosek przydzielony do departamentu merytorycznego</t>
  </si>
  <si>
    <t>31.08.2020: Wniosek jest po konsultacjach środowiskowych. Poprawiony przez PW wniosek został przesłany do Departamentu w dniu 13.08.2020 r. W najbliższym czasie dokonany zostanie wybór specjalistów celem uzyskania opinii.</t>
  </si>
  <si>
    <t>05.06.2020: Wniosek jest po konsultacjach środowiskowych. 
 Jest utrudniony kontakt z Wnioskodawcą, który miał poprawić wniosek zgodnie z uwagami przekazanymi przez IBE. (Z informacji uzyskanych od Wnioskodawcy wynika, że miał on się spotkać z IBE w celu współpracy przy poprawie opisu kwalifikacji) 
 (29.07.2020: bez zmian)</t>
  </si>
  <si>
    <t>05.06.2020: Wniosek jest po konsultacjach środowiskowych. 
 Jest utrudniony kontakt z wnioskodawcą, który miał poprawić wniosek zgodnie z uwagami przekazanymi przez IBE. (Z informacji uzyskanych od wnioskodawcy wynika, że miał on się spotkać z IBE w celu współpracy przy poprawie opisu kwalifikacji)</t>
  </si>
  <si>
    <t>31.03.2020: Wniosek jest po konsultacjach środowiskowych. 
 MW ma utrudniony kontakt z wnioskodawcą, który miał poprawić wniosek zgodnie z uwagami przekazanymi przez IBE. (12.05.2020: bez zmian)</t>
  </si>
  <si>
    <t>31.03.2020: Wniosek jest po konsultacjach środowiskowych. 
 MW ma utrudniony kontakt z wnioskodawcą, który miał poprawić wniosek zgodnie z uwagami przekazanymi przez IBE. (24.04.2020: bez zmian)</t>
  </si>
  <si>
    <t>31.03.2020: Wniosek jest po konsultacjach środowiskowych. 
 MW ma utrudniony kontakt z wnioskodawcą, który miał poprawić wniosek zgodnie z uwagami przekazanymi przez IBE.</t>
  </si>
  <si>
    <t>29.01.2020: Brak kontaktu z PW. (09.03.2020: bez zmian)</t>
  </si>
  <si>
    <t>29.01.2020: Brak kontaktu z PW.</t>
  </si>
  <si>
    <t>16.09.2019: MW oczekuje na odniesienie się PW do uwag z konsultacji. (12.11.2019: bez zmian)</t>
  </si>
  <si>
    <t>16.09.2019: MW oczekuje na odniesienie się PW do uwag z konsultacji. (03.10.2019: bez zmian)</t>
  </si>
  <si>
    <t>03.07.2019: Ze względu na małą liczbę zgłoszeń w trakcie konsultacji, MW oczekuje na dalsze opinie i przekłada dokonanie podsumowania konsultacji. (16.07.2019: bez zmian)</t>
  </si>
  <si>
    <t>03.07.2019: ze względu na małą liczbę zgłoszeń w trakcie konsultacji, MW oczekuje na dalsze opinie i przekłada dokonanie podsumowania konsultacji. (16.07.2019: bez zmian)</t>
  </si>
  <si>
    <t>03.07.2019: ze względu na małą liczbę zgłoszeń w trakcie konsultacji, MW oczekuje na dalsze opinie i przekłada dokonanie podsumowania konsultacji.</t>
  </si>
  <si>
    <t>10.06.2019: trwa podsumowywanie uwag zgłoszonych w trakcie konsultacji realizowanych w okresie 23.04-31.05.2019 r.</t>
  </si>
  <si>
    <t>15.05.2019: Konsultacje środowiskowe są realizowane w okresie 23.04-31.05.2019 r.</t>
  </si>
  <si>
    <t>17.04.2019: pismo zapraszające do udziału w konsultacjach środowiskowych znajduje się w podpisie MW.</t>
  </si>
  <si>
    <t>03.04.2019: trwa wewnętrzna analiza wniosku.</t>
  </si>
  <si>
    <t>14.05.2020: Obwieszczenie opublikowano w dniu 13.01.2020. 
 Postępowanie o nadanie uprawnień IC zostało umorzone w dniu 04.05.2020 r. (PW nie spełniał formalnych wymagań) 
 (31.08.2020: bez zmian)</t>
  </si>
  <si>
    <t>14.05.2020: obwieszczenie opublikowano w dniu 13.01.2020. 
 Postępowanie o nadanie uprawnień IC zostało umorzone w dniu 04.05.2020 r. (PW nie spełniał formalnych wymagań)</t>
  </si>
  <si>
    <t>14.05.2020: obwieszczenie opublikowano w dniu 13.01.2020. 
 Postępowanie o nadanie uprawnień IC zostało umorzone w dniu 4.05.2020 r. (PW nie spełniał formalnych wymagań) (08.06.2020: bez zmian)</t>
  </si>
  <si>
    <t>14.05.2020: obwieszczenie opublikowano w dniu 13.01.2020. 
 Postępowanie o nadanie uprawnień IC zostało umorzone w dniu 4.05.2020 r. (PW nie spełniał formalnych wymagań)</t>
  </si>
  <si>
    <t>24.04.2020: obwieszczenie opublikowano w dniu 13.01.2020. 
 Postępowanie o nadanie uprawnień IC zostanie umorzone - brak chętnych (PW wycofał swój wniosek).</t>
  </si>
  <si>
    <t>11.03.2020: obwieszczenie opublikowano w dniu 13.01.2020. Trwa modyfikowanie wniosku o IC. (31.03.2020: bez zmian)</t>
  </si>
  <si>
    <t>11.03.2020: obwieszczenie opublikowano w dniu 13.01.2020. Trwa modyfikowanie wniosku o IC.</t>
  </si>
  <si>
    <t>14.01.2020: obwieszczenie opublikowano w dniu 13.01.2020.</t>
  </si>
  <si>
    <t>17.12.2019: obwieszczenie oczekuje na publikację w RCL. Najpóźniejszy przewidywany termin opublikowania obwieszczenia to 16.01.2020 (08.01.2020: bez zmian)</t>
  </si>
  <si>
    <t>12.12.2019: Obwieszczenie znajduje się u podsekretarza stanu, następnie trafi do podpisu przez ministra.</t>
  </si>
  <si>
    <t>25.09.2019: Rekomendację dot. poziomu PRK przekazano do RI w dniu 18.09.2019 r.</t>
  </si>
  <si>
    <t>21.08.2019: Spotkanie zespołu ekspertów zorganizowano w dniu 14.08.2019 r. Rekomendacja dot. przypisania poziomu PRK została przekazana do RI. (06.09.2019: bez zmian)</t>
  </si>
  <si>
    <t>01.08.2019: Pozyskano eksperta dysponującego odpowiednim wykształceniem i kompetencjami. Spotkanie zespołu ekspertów zaplanowano na 14.08.2019 r.</t>
  </si>
  <si>
    <t>18.07.2019: Pozyskano eksperta dysponującego odpowiednim wykształceniem i kompetencjami. Umowa do zawarcia z ekspertem jest gotowa, ale jeszcze nie podpisana. Praca nad przypisaniem poziomu PRK zaplanowana została na początek sierpnia.</t>
  </si>
  <si>
    <t>03.07.2019: Udało się pozyskać eksperta dysponującego odpowiednim wykształceniem i kompetencjami. Praca nad przypisaniem poziomu PRK zaplanowana została na początek sierpnia.</t>
  </si>
  <si>
    <t>14.06.2019: zawierana jest umowa z ekspertem. Znalezienie odpowiedniego kandydata, który spełnia wymagania, wymagało dużego wysyiłku.</t>
  </si>
  <si>
    <t>13.05.2019: kwalifikacja prawdopodobnie zostanie włączona do ZSK. Jest to ginący zawód, włączenie kwalifikacji raczej wynika z potrzeby zachowania dziedzictwa, niż z faktycznych potrzeb rynku pracy.</t>
  </si>
  <si>
    <t>16.04.2019: trwa praca specjalisty.</t>
  </si>
  <si>
    <t>03.04.2019: specjalista otrzymał imowę do podpisu..</t>
  </si>
  <si>
    <t>20.03.2019: umowa ze specjalistą jest przygotowywana przez MW.</t>
  </si>
  <si>
    <t>06.03.2019: trwa ocena specjalistów.</t>
  </si>
  <si>
    <t>20.02.2019: W toku konsultacji środowiskowych wniosek uzyskał pozytywne opinie.
 Nawiązano kontakt ze specjalistami, trwa podpisywanie umów.</t>
  </si>
  <si>
    <t>Konsultacje środowiskowe zakończono 30.11.2018</t>
  </si>
  <si>
    <t>Konsultacje środowiskowe przeprowadzono w okresie 17-30.10.2018. W tym czasie nie wpłynęły do MW żadne uwagi. Termin konsultacji wydłużono do 30.11.2018. SPODZIEWANE WŁĄCZENIE KWALIFIKACJI W ROKU 2019.</t>
  </si>
  <si>
    <t>Kwalifikacje środowiskowe przeprowadzono 17-30.10.2018.
 SPODZIEWANE WŁĄCZENIE KWALIFIKACJI W ROKU 2019.</t>
  </si>
  <si>
    <t>Przygotowywanie wniosku do skierowania do konsultacji środowiskowych.
 SPODZIEWANE WŁĄCZENIE KWALIFIKACJI W ROKU 2019.</t>
  </si>
  <si>
    <t>Rozpoznawanie potencjału rozwojowego uczniów i prowadzenie rozmów z uczniem z wykorzystaniem metod coachingowych
 (dawniej: Diagnoza potencjału uczniów i prowadzenie rozmów z wykorzystaniem metod coachingowych)</t>
  </si>
  <si>
    <t>01.04.2020: Do MW wpłynęły 2 opinie (1 negtywna i 1 pozytywna). Obecnie trwa współpraca z wnioskodawcą, który ma się odnieść do pozyskanych opinii. Według pozyskanych informacji do 10.04 powinna zostać przygotowana rekomendacja dla ministra w celu podjęcia decyzji o ocenie wniosku.</t>
  </si>
  <si>
    <t>11.03.2020: W trakcie pozyskiwania opinii specjalistów. Dwie opinie już wpłynęły, MW czeka na ostatnią, która ma wpłynąć do 16.03.</t>
  </si>
  <si>
    <t>KWALIFIKACJA WŁĄCZONA, FUNKCJONUJĄCA 
 01.08.2019: Obwieszczenie o włączeniu kwalifikacji ogłoszono w Monitorze Polskim dnia 06.08.2019 r.</t>
  </si>
  <si>
    <t>01.08.2019: Obwieszczenie zostanie ogłoszone w Monitorze Polskim najpóźniej dnia 06.08.2019 r.</t>
  </si>
  <si>
    <t>18.07.2019: Rada Interesariuszy pozytywnie zaopiniowała rekomendację zespołu ekspertów. Obwieszczenie oczekuje na podpis MW.</t>
  </si>
  <si>
    <t>13.05.2019: obwieszczenie przekazano do Departamentu Prawnego.</t>
  </si>
  <si>
    <t>03.04.2019: spotkanie zespołu ekspertów zrealizowano w dniu 27.03.2019. Wzięli w nim udział, w charakterze wsparcia, eksperci IBE. Przypisano poziom PRK. Trwa opracowanie rekomendacji oraz konsultowanie z PW zmian w efektach uczenia się. (16.04.2019: bez zmian)</t>
  </si>
  <si>
    <t>03.04.2019: spotkanie zespołu ekspertów zrealizowano w dniu 27.03.2019. Wzięli w nim udział, w charakterze wsparcia, eksperci IBE. Przypisano poziom PRK. Trwa opracowanie rekomendacji oraz konsultowanie z PW zmian w efektach uczenia się.</t>
  </si>
  <si>
    <t>20.03.2019: spotkanie zespołu ekspertów zaplanowano na dzień 27.03.2019. Wezmą w nim udział, w charakterze wsparcia, eksperci IBE.</t>
  </si>
  <si>
    <t>20.02.2019: Zidentyfikowano potencjalnych ekspertów, trwa zawieranie umów.</t>
  </si>
  <si>
    <t>Trwa podsumowanie konsultacji środowiskowych</t>
  </si>
  <si>
    <t>Konsultacje środowiskowe trwają w okresie 22.11-03.12.2018.</t>
  </si>
  <si>
    <t>KWALIFIKACJA WŁĄCZONA, FUNKCJONUJĄCA
 01.08.2019: Obwieszczenie o włączeniu kwalifikacji ogłoszono w Monitorze Polskim dnia 01.08.2019 r.</t>
  </si>
  <si>
    <t>KWALIFIKACJA WŁĄCZONA
 01.08.2019: Obwieszczenie o włączeniu kwalifikacji ogłoszono w Monitorze Polskim dnia 01.08.2019 r.</t>
  </si>
  <si>
    <t>18.07.2019: Rada Interesariuszy pozytywnie zaopiniowała rekomendację zespołu ekspertów dot. przypisania poziomu PRK do kwalifikacji. Obwieszczenie oczekuje na podpis MW.</t>
  </si>
  <si>
    <t>KWALIFIKACJA WŁĄCZONA 
 Obwieszczenie zostało opublikowane w dniu 27.12.2018 r.
 19.02.2019: MW wydał pierwszą decyzję o nadaniu uprawnień do certyfikowania kwalifikacji.
 21 marca 2019 w siedzibie MSiT odbyło się spotkanie trójstronne z udziałem MSiT, WANiR i Centrum Szkolenia Barmanów. 
 umowa podpisana 29 marca 2019 r.</t>
  </si>
  <si>
    <t>KWALIFIKACJA WŁĄCZONA 
 Obwieszczenie zostało opublikowane w dniu 27.12.2018 r.
 19.02.2019: MW wydał pierwszą decyzję o nadaniu uprawnień do certyfikowania kwalifikacji.
 21 marca 2019 w siedzibie MSiT odbyło się spotkanie trójstronne z udziałem MSiT, WANiR i Centrum Szkolenia Barmanów. Wcześniej, w marcu została podpisana umowa z pzzj. (02.04.2019: umowa została podpisana najprawdopodobniej przed 21.03, ale informacja ta musi zostać zweryfikowana; w ZRK nie wprowadzono jeszcze zmian w tym zakresie).</t>
  </si>
  <si>
    <t>KWALIFIKACJA WŁĄCZONA 
 Obwieszczenie zostało opublikowane w dniu 27.12.2018 r.
 19.02.2019: MW wydał decyzję o nadaniu uprawnień do certyfikowania kwalifikacji
 11.03.2019: 21 marca planowane jest spotkanie z WANiR w sprawie umowy na zzj.</t>
  </si>
  <si>
    <t>KWALIFIKACJA WŁĄCZONA 
 Obwieszczenie zostało opublikowane w dniu 27.12.2018 r.
 19.02.2019: MW wydał decyzję o nadaniu uprawnień do certyfikowania kwalifikacji
 05.03.2019: na koniec marca planowane jest spotkanie z potencjalnym PZZJ w sprawie umowy.</t>
  </si>
  <si>
    <t>KWALIFIKACJA WŁĄCZONA 
 Obwieszczenie zostało opublikowane w dniu 27.12.2018 r.
 19.02.2019: MW wydał decyzję o nadaniu uprawnień do certyfikowania kwalifikacji</t>
  </si>
  <si>
    <t>KWALIFIKACJA WŁĄCZONA 
Obwieszczenie zostało opublikowane w dniu 27.12.2018 r.</t>
  </si>
  <si>
    <t>Najpóźniejszy termin opublikowania obwieszczenia określono na 29.12.2018 r.</t>
  </si>
  <si>
    <t>Zespół ekspertów przygotował rekomendację poziomu PRK, przekazano ją do zaopiniowania przez RI (najpóźniej na posiedzeniu w dniu 11.12.2018).</t>
  </si>
  <si>
    <t>Zespół ekspertów przygotował rekomendację poziomu PRK, która zostaje przekazana do zaopiniowania przez RI.</t>
  </si>
  <si>
    <t>Zespołu Ekspertów przypisze poziom dla kwalifikacji w trakcie seminarium 23.11.2018 
 Przygotowano pismo do Dyrektora Generalnego z wnioskiem o uproszczenie procedury legislacyjnej.
 Na dzień 23.11.2018 IBE i MW zaplanowali wspólnie seminarium dla sektora turystyki.</t>
  </si>
  <si>
    <t>Wybrano członków Zespołu Ekspertów, notatka w tej sprawie oczekuje na podpis MW.
 Przygotowano pismo do Dyrektora Generalnego z wnioskiem o uproszczenie procedury legislacyjnej.
 Na dzień 23.11.2018 IBE i MW zaplanowali wspólnie seminarium dla sektora turystyki.</t>
  </si>
  <si>
    <t>Wniosek został pozytywnie oceniony przez MW w dniu 25.10.2018.</t>
  </si>
  <si>
    <t>Wybrano specjalistów, trwa przygotowanie umów.
 Trwa akceptowanie wniosku o uruchomienie środków na wynagrodzenia dla specjalistów. Do tego czasu prace nad wnioskiem zostały wstrzymane.</t>
  </si>
  <si>
    <t>Serwisowanie małych oczyszczalni ścieków</t>
  </si>
  <si>
    <t>24.08.2020: Umowy dla specjalistów zostały przekazane do podpisu Dyrekcji i mają być podpisane do końca sierpnia. Od dnia podpisania umów specjaliści będą mieli 14 dni na przesłanie swoich opinii.</t>
  </si>
  <si>
    <t>27.02.2020: MW wysłał umowy do specjalistów, które zostaną podpisane prawodopodnie do końca lipca. Od podpisania umów specjaliści mają 14 dni na przesłanie swoich opinii.</t>
  </si>
  <si>
    <t>04.06.2020: W trakcie rozeznania rynku w związku planowanym zleceniem usługi na wykonanie ekspertyzy dotyczącej społeczno-gospodarczej potrzeby włączenia kwalifikacji rynkowej do Zintegrowanego Systemu Kwalifikacji. .</t>
  </si>
  <si>
    <t>11.05.2020: W trakcie poszukiwanie specjalistów przy wsparciu IBE. Kandydatury zostaną przekazane do MW do 13.05.2020 r.</t>
  </si>
  <si>
    <t>01.04.2020: W dniu 27 marca 2020 r. wniosek został przekazany do Departamentu Gospodarki Wodnej i Żeglugi Śródlądowej celem powołania specjalistów.
 (21.04.2020: bez zmian)</t>
  </si>
  <si>
    <t>01.04.2020: W dniu 27 marca 2020 r. wniosek został przekazany do Departamentu Gospodarki Wodnej i Żeglugi Śródlądowej celem powołania specjalistów.</t>
  </si>
  <si>
    <t>11.03.2020: W trakcie podsumowania konsultacji</t>
  </si>
  <si>
    <t>30.01.2020: Konsultacje środowiskowe od 2.01 do 5.03.2020 r. (Przedłużone o miesiąc).
 (18.02.2020: bez zmian)</t>
  </si>
  <si>
    <t>30.01.2020: Konsultacje środowiskowe od 2.01 do 5.03.2020 r. (Przedłużone o miesiąc).</t>
  </si>
  <si>
    <t>08.01.2020: Konsultacje środowiskowe od 2.01 do 5.02.2020 r.</t>
  </si>
  <si>
    <t>Stosowanie zasad etykiety w komunikacji zawodowej pracowników sektora biznesowego</t>
  </si>
  <si>
    <t>24.04.2020: Trwa nabór specjalistów - umowy w obiegu.</t>
  </si>
  <si>
    <t>20.02.2020: Konsultacje środowiskowe realizowano w terminie 23.01-19.02.2020 r.</t>
  </si>
  <si>
    <t>Obwieszczenie przygotowane we współpracy z IBE zostało przekazane do Departamentu Prawnego.
 Kolejny etap to podpis MW - rekomendacja dot. przypisania PRK została pozytywnie zaopiniowana przez RI w dniu 5 października.</t>
  </si>
  <si>
    <t>Obwieszczenie przygotowane we współpracy z IBE zostało przekazane do Departamentu Prawnego.
 Podpis MW możliwy będzie dopiero po zaopiniowaniu poziomu PRK przez RI.
 Zebranie RI planowane jest na 5.10.2018.</t>
  </si>
  <si>
    <t>KWALIFIKACJA WŁĄCZONA, FUNKCJONUJĄCA
Obwieszczenie opublikowane 05.11.2018.</t>
  </si>
  <si>
    <t>KWALIFIKACJA WŁĄCZONA, FUNKCJONUJĄCA
 Obwieszczenie opublikowane 05.11.2018.</t>
  </si>
  <si>
    <t>Wniosek został rozpatrzony negatywnie. Dnia 13.08.2019 r. karta oceny wniosku została podpisana przez Panią Minister 13.08.2019 r.</t>
  </si>
  <si>
    <t>31.07.2019: W trakcie oceny wniosku przez MW. Możliwe, że wniosek zostanie rozpatrzony negatywnie.
 (05.09.2019: bez zmian)</t>
  </si>
  <si>
    <t>31.07.2019: W trakcie oceny wniosku przez MW. Możliwe, że wniosek zostanie rozpatrzony negatywnie.</t>
  </si>
  <si>
    <t>16.07.2019: Trwa odbiór opinii specjalistów. Trwają przygotowania do oceny merytorycznej przez MW oraz do naboru ekspertów.</t>
  </si>
  <si>
    <t>02.07.2019: Umowy ze specjalistami podpisano 17 i 18.07.2019. Specjaliści mają 21 dni na wydanie opinii. Trwają przygotowania do naboru ekspertów.</t>
  </si>
  <si>
    <t>10.06.2019: Wpłynęło mało odpowiedzi w związku z konsultacjami środowiskowymi. W tygodniu 10-14.06.2019 planowane jest podpisanie umów ze specjalistami.</t>
  </si>
  <si>
    <t>15.05.2019: w dniach 10.05-24.05.2019 trwają konsultacje środowiskowe. 20.05.2019 odbędzie się spotkanie IBE z pracownikami Departamenu Europejskiego Funduszu Społecznego nt. ZSK</t>
  </si>
  <si>
    <t>17.04.2019: W tygodniu 15-19.04.2019 ma odbyć się spotkanie wewnątrz departamentalne dot. organizacji prac związanych z wnioskami o włączenie kwalifikacji rynkowych do ZSK. Departament nie zajmował się do tej pory wnioskami. Pan Zdun został poinformowany co musi zostać zrobione, żeby osobom z departamentu zostały założone konta w ZRK. Powiedział, że, gdy zostanie ustalony podział zadań w departamencie, wystąpią o założenie kont.</t>
  </si>
  <si>
    <t>08.06.2020: Poproszono o pomoc w poszukiwaniu specjalistów Sektorową Radę Kompetencji. 
 (31.08.2020: bez zmian)</t>
  </si>
  <si>
    <t>08.06.2020: Poproszono o pomoc w poszukiwaniu specjalistów Sektorową Radę Kompetencji. 
 (27.07.2020: bez zmian)</t>
  </si>
  <si>
    <t>08.06.2020: Poproszono o pomoc w poszukiwaniu specjalistów Sektorową Radę Kompetencji.</t>
  </si>
  <si>
    <t>10.03.2020: Ministerstwo nie może znaleźć kandydatów na specjalistów oraz ekspertów. (31.03.2020: bez zmian)</t>
  </si>
  <si>
    <t>10.03.2020: Ministerstwo nie może znaleźć kandydatów na specjalistów oraz ekspertów.</t>
  </si>
  <si>
    <t>12.11.2019: MW w dalszym ciągu nie wybrał specjalisty, chce znaleźć kandydata na specjalistę w wyniku własnych poszukiwań. IBE zaproponował pomoc w poszukiwaniu specjalisty. (27.01.2020: bez zmian)</t>
  </si>
  <si>
    <t>12.11.2019: MW w dalszym ciągu nie wybrał specjalisty, chce znaleźć kandydata na specjalistę w wyniku własnych poszukiwań. IBE zaproponował pomoc w poszukiwaniu specjalisty. (31.12.2019: bez zmian)</t>
  </si>
  <si>
    <t>12.11.2019: MW w dalszym ciągu nie wybrał specjalisty, chce znaleźć kandydata na specjalistę w wyniku własnych poszukiwań. IBE zaproponował pomoc w poszukiwaniu specjalisty. (09.12.2019: bez zmian)</t>
  </si>
  <si>
    <t>30.09.2019: Trwa nabór specjalistów.</t>
  </si>
  <si>
    <t>16.09.2019: Trwa współpraca z PW po wnisieniu uwag w ramach konsultacji środowiskowych.</t>
  </si>
  <si>
    <t>02.07.2019: W ministerstwie trwa analiza wniosku i uwag uzyskanych w czasie konsultacji środowiskowych. Następnie do PW zostanie wysłane pismo z uwagami do wniosku. Trwa nabór na specjalistów oraz ekspertów. (03.09.2019: bez zmian)</t>
  </si>
  <si>
    <t>02.07.2019: W ministerstwie trwa analiza wniosku i uwag uzyskanych w czasie konsultacji środowiskowych. Następnie do PW zostanie wysłane pismo z uwagami do wniosku. Trwa nabór na specjalistów oraz ekspertów. (29.07.2019: bez zmian)</t>
  </si>
  <si>
    <t>02.07.2019: W ministerstwie trwa analiza wniosku i uwag uzyskanych w czasie konsultacji środowiskowych. Następnie do PW zostanie wysłane pismo z uwagami do wniosku. Trwa nabór na specjalistów oraz ekspertów. (15.07.2019: bez zmian)</t>
  </si>
  <si>
    <t>02.07.2019: W ministerstwie trwa analiza wniosku i uwag uzyskanych w czasie konsultacji środowiskowych. Następnie do PW zostanie wysłane pismo z uwagami do wniosku. Trwa nabór na specjalistów oraz ekspertów</t>
  </si>
  <si>
    <t>10.06.2019: uwagi zebrane po konsultacjach środowiskowych w tygodniu 10-14.06.2019 mają zostać przekazane wniskodawcy.</t>
  </si>
  <si>
    <t>26.08.2020: Podjęto decyzję o ponowieniu konsultacji środowiskowych. Pismo w tej sprawie czeka na akceptację przełożonych. Trwa ustalanie komórki właściwej do rozpatrzenia wniosku.</t>
  </si>
  <si>
    <t>03.06.2020: W ministerstwie podjęto decyzję o ponowieniu konsultacji. Ponowione konsultacje będę trwały prawdopodobnie 3 tygodnie. IBE przedstawił propozycje podmiotów do których ministerstwo będzie mogło się zgłosić o udział w ewentualnie ponowionych konsultacjach środowiskowych. Pismo o ponowieniu konsultacji środowiskowych czeka na akceptację przełożonych osoby, która przygotowała pismo. 
 (27.07.2020: trwa reorganizacja w MW. Po 10.08 spodziewna informacja kto będzie odpowiedzialny.</t>
  </si>
  <si>
    <t>03.06.2020: W ministerstwie podjęto decyzję o ponowieniu konsultacji. Ponowione konsultacje będę trwały prawdopodobnie 3 tygodnie. IBE przedstawił propozycje podmiotów do których ministerstwo będzie mogło się zgłosić o udział w ewentualnie ponowionych konsultacjach środowiskowych. Pismo o ponowieniu konsultacji środowiskowych czeka na akceptację przełożonych osoby, która przygotowała pismo.</t>
  </si>
  <si>
    <t>13.05.2020: Konsultacje środowiskowe do 30.03.2020 r. W ramach konsultacji zostały zgłoszone uwagi od jednego podmiotu. W ministerstwie podjęto decyzję o ponowieniu konsultacji. Ponowione konsultacje będę trwały prawdopodobnie 3 tygodnie. IBE przedstawił propozycje podmiotów do których ministerstwo będzie mogło się zgłosić o udział w ewentualnie ponowionych konsultacjach środowiskowych.</t>
  </si>
  <si>
    <t>20.04.2020: Konsultacje środowiskowe do 30.03.2020 r. W ramach konsultacji zostały zgłoszone uwagi od jednego podmiotu. W ministerstwie nie podjęto jeszcze decyzji czy konsultacje będą ponawiane. IBE przedstawi propozycje podmiotów do których ministerstwo będzie mogło się zgłosić o udział w ewentualnie ponowionych konsultacjach środowiskowych.</t>
  </si>
  <si>
    <t>31.03.2020: Konsultacje środowiskowe do 30.03.2020 r. W ramach konsultacji zostały zgłoszone uwagi od jednego podmiotu. W drugim tygodniu kwietnia mają zapaść decyzje czy konsultacje będą ponawiane.</t>
  </si>
  <si>
    <t>09.03.2020: Konsultacje środowiskowe do 30.03.2020 r.</t>
  </si>
  <si>
    <t>20.02.2020: Pismo dot. rozpoczęcia konsultacji środowiskowych czeka na podpis dyrekcji. Przewidywany czas konsultacji to 21 dni.</t>
  </si>
  <si>
    <t>13.11.2019: W departamencie zostało przygotowane pismo do rozpoczęcia konsultacji środowiskowych, ale dyrekcja ustala jeszcze z innymi departamentami ministerstwa czy to nie one są właściwe do rozpatrzenia wniosku. (31.12.2019: bez zmian)</t>
  </si>
  <si>
    <t>13.11.2019: W departamencie zostało przygotowane pismo do rozpoczęcia konsultacji środowiskowych, ale dyrekcja ustala jeszcze z innymi departamentami ministerstwa czy to nie one są właściwe do rozpatrzenia wniosku. (11.12.2019: bez zmian)</t>
  </si>
  <si>
    <t>10.06.2019: Przygotowania do rozpoczęcia procesu rozpatrywania wniosku (02.10.2019: bez zmian)</t>
  </si>
  <si>
    <t>10.06.2019: Przygotowania do rozpoczęcia procesu rozpatrywania wniosku (19.09.2019: bez zmian)</t>
  </si>
  <si>
    <t>10.06.2019: Przygotowania do rozpoczęcia procesu rozpatrywania wniosku (21.08.2019: bez zmian)</t>
  </si>
  <si>
    <t>10.06.2019: Przygotowania do rozpoczęcia procesu rozptrywania wniosku (30.07.2019: bez zmian)</t>
  </si>
  <si>
    <t>10.06.2019: Trwają przygotowania do rozpoczęcia procesu rozptrywania wniosku (01.07.2019: bez zmian)</t>
  </si>
  <si>
    <t>10.06.2019: Trwają przygotowania do rozpoczęcia procesu rozptrywania wniosku</t>
  </si>
  <si>
    <t>02.04.2019: Wniosek wpłynął do ZRK 22.03.2018 r. Analiza wnisoku przez Departament Cyberbezpieczeństwa.
 (16.04.2019: bez zmian)</t>
  </si>
  <si>
    <t>02.04.2019: Wniosek wpłynął do ZRK 22.03.2018 r. Analiza wnisoku przez Departament Cyberbezpieczeństwa.</t>
  </si>
  <si>
    <t>Informacja o negatywnym rozpatrzeniu z dnia 18.03.2019</t>
  </si>
  <si>
    <t>20.02.2019: Spodziewane wycofanie wniosku przez PW.</t>
  </si>
  <si>
    <t>Trwa analiza opinii nadesłanych przez specjalistów.
SPODZIEWANE NEGATYWNE ROZPATRZENIE WNIOSKU. 
PW przystąpi do konsorcjum, wycofa wniosek i ponownie złoży z innym podmiotem.</t>
  </si>
  <si>
    <t>Trwa analiza opinii nadesłanych przez specjalistów.
 SPODZIEWANE NEGATYWNE ROZPATRZENIE WNIOSKU. 
 PW przystąpi do konsorcjum, wycofa wniosek i ponownie złoży z innym podmiotem.</t>
  </si>
  <si>
    <t>Trwa analiza opinii nadesłanych przez specjalistów.
 SPODZIEWANE NEGATYWNE ROZPATRZENIE WNIOSKU.</t>
  </si>
  <si>
    <t>Ścinanie, obalanie i okrzesywanie drzew</t>
  </si>
  <si>
    <t>02.04.2019: wbrew wcześniejszym informacjom uzyskanym z ministerstwa, nie rozpoczęły się prace zespołu ekspertów. Wniosek pismem z dnia 20.03.2019 został rozpatrzony negatywnie.</t>
  </si>
  <si>
    <t>18.02.2019: trwają prace zespołu ekspertów</t>
  </si>
  <si>
    <t>Opiniowanie przez specjalistów realizowano do 16.11.2018 (ocena Ministra spodziewana po 23.11.2018).
 Szkolenie specjalistów przez IBE w okresie 16.10-07.11.2018.</t>
  </si>
  <si>
    <t>07.07.2020: Wnioskodawca nie ustosunkował się w wyznaczonym przez ministerstwo terminie do opinii specjalisty. W ministerstwie trwa przygotowanie materiałów potrzebnych do oceny wniosku. Minister oceni wniosek prawdopodobnie w sierpniu 2020 r.
 29.07.2020: Urzędnik odpowiedzialny na urlopie do 17.08
 28.08.2020: bez zmian</t>
  </si>
  <si>
    <t>07.07.2020: Wnioskodawca nie ustosunkował się w wyznaczonym przez ministerstwo terminie do opinii specjalisty. W ministerstwie trwa przygotowanie materiałów potrzebnych do oceny wniosku. Minister oceni wniosek prawdopodobnie w sierpniu 2020 r.
 29.07.2020: Urzędnik odpowiedzialny na urlopie do 17.08</t>
  </si>
  <si>
    <t>30.07.2019: Wniosek nie przypisany do pracownika merytorycznego.</t>
  </si>
  <si>
    <t>04.07.2019: MEN chce przekazać kwalifikację do innego MW ze wskazaniem na MRPiPS. Notatka z uzasadnieniem jest gotowa i została już skierowana do podpisu Pani Dyrektor Martynowicz oraz Pana Ministra. W najbliższym czasie wniosek powinien zostać przekazany do ZRK. (16.07.2019: bez zmian)</t>
  </si>
  <si>
    <t>04.07.2019: MEN chce przekazać kwalifikację do innego MW ze wskazaniem na  MRPiPS. Notatka z uzasadnieniem jest gotowa i została już skierowana do podpisu Pani Dyrektor Martynowicz oraz Pana Ministra. W najbliższym czasie wniosek powinien zostać przekazany do ZRK.</t>
  </si>
  <si>
    <t>04.02.2019: w trakcie analizy wnisoku.
 (13.05.2019: bez zmian)</t>
  </si>
  <si>
    <t>04.02.2019: w trakcie analizy wnisoku.
 (16.04.2019: bez zmian)</t>
  </si>
  <si>
    <t>04.02.2019: w trakcie analizy wnisoku.</t>
  </si>
  <si>
    <t>(06.09.2019: bez zmian)</t>
  </si>
  <si>
    <t>Tworzenie oferty i prowadzenie aktywnej sprzedaży produktów i usług skierowanych do klientów biznesowych</t>
  </si>
  <si>
    <t>KWALIFIKACJA WŁĄCZONA 
 Obwieszczenie zostało opublikowane w dniu 18.12.2018 r.
 01.08.2019: Umowa z PZZJ zostało przygotowana przez MW, ale jeszcze nie została podpisana. (06.09.2019: bez zmian)</t>
  </si>
  <si>
    <t>KWALIFIKACJA WŁĄCZONA 
 Obwieszczenie zostało opublikowane w dniu 18.12.2018 r.
 01.08.2019: Umowa z PZZJ zostało przygotowana przez MW, ale jeszcze nie została podpisana.</t>
  </si>
  <si>
    <t>KWALIFIKACJA WŁĄCZONA 
 Obwieszczenie zostało opublikowane w dniu 18.12.2018 r.
 Wybrano PZZJ. MPiT przygotowuje pismo do MK ws. zabezpieczenia środków na umowy z PZZJ.
 03.07.2019: Uruchomiono środki z rezerwy MEN. Umowa z PZZJ jest finalizowana po stronie MW. (18.07.2019: bez zmian)</t>
  </si>
  <si>
    <t xml:space="preserve">KWALIFIKACJA WŁĄCZONA 
Obwieszczenie zostało opublikowane w dniu 18.12.2018 r.
Wybrano PZZJ. MPiT przygotowuje pismo do MK ws. zabezpieczenia środków na umowy z PZZJ.
03.07.2019: Uruchomiono środki z rezerwy MEN. Umowa z PZZJ jest finalizowana po stronie MW. </t>
  </si>
  <si>
    <t>KWALIFIKACJA WŁĄCZONA 
 Obwieszczenie zostało opublikowane w dniu 18.12.2018 r.
 Wybrano PZZJ. MPiT przygotowuje pismo do MK ws. zabezpieczenia środków na umowy z PZZJ.
 14.06.2019: umowa z PZZJ jest przygotowana. Jej podpisanie uzależnione jest o przekazania przez MF środków z rezerwy celowej. Wszelkie formalności MEN zostały już dopełnione, trwa oczekiwanie na środki.</t>
  </si>
  <si>
    <t>KWALIFIKACJA WŁĄCZONA 
 Obwieszczenie zostało opublikowane w dniu 18.12.2018 r.
 Wybrano PZZJ. MPiT przygotowuje pismo do MK ws. zabezpieczenia środków na umowy z PZZJ.
 (13.05.2019: bez zmian)</t>
  </si>
  <si>
    <t>KWALIFIKACJA WŁĄCZONA 
 Obwieszczenie zostało opublikowane w dniu 18.12.2018 r.
 Wybrano PZZJ. MPiT przygotowuje pismo do MK ws. zabezpieczenia środków na umowy z PZZJ.</t>
  </si>
  <si>
    <t>KWALIFIKACJA WŁĄCZONA, FUNKCJONUJĄCA
 Obwieszczenie zostało opublikowane w dniu 11.12.2018 r.
 28.05.2019: zawarto umowę z PZZJ (ITeE)</t>
  </si>
  <si>
    <t>KWALIFIKACJA WŁĄCZONA 
 Obwieszczenie zostało opublikowane w dniu 11.12.2018 r.
 14.05.2019: Projekt umowy przesłano do podpisu PZZJ (ITeE)</t>
  </si>
  <si>
    <t>KWALIFIKACJA WŁĄCZONA 
 Obwieszczenie zostało opublikowane w dniu 11.12.2018 r. wybrano PZZJ, odbyło się spotkanie trójstronne, ale nie podpisano jeszcze umowy.
 21.03.2019 - Projekt umowy z PZZJ jest analizowany przez dział prawny ITeE</t>
  </si>
  <si>
    <t>KWALIFIKACJA WŁĄCZONA 
 Obwieszczenie zostało opublikowane w dniu 11.12.2018 r. wybrano PZZJ, odbyło się spotkanie trójstronne, ale nie podpisano jeszcze umowy.</t>
  </si>
  <si>
    <t>KWALIFIKACJA WŁĄCZONA 
Obwieszczenie zostało opublikowane w dniu 11.12.2018 r.</t>
  </si>
  <si>
    <t>KWALIFIKACJA WŁĄCZONA 
 Obwieszczenie zostało opublikowane w dniu 11.12.2018 r.</t>
  </si>
  <si>
    <t>Najpóźniejsza data opublikowania obwieszczenia określna na 12.12.2018.
 W dniu 22.11.2018 zorganizowano spotkanie MC-PZZJ-IC ze wsparciem IBE.</t>
  </si>
  <si>
    <t>Równocześnie - procedowanie obwieszczenia w Departamencie Prawnym</t>
  </si>
  <si>
    <t>Pismo z rekomendacją wysłano do RI (MEN).
 Zebranie RI planowane jest na 5.10.2018.</t>
  </si>
  <si>
    <t>30.01.2020: Z informacji pozyskanych od pracowników ministerstwa, MW wyda pozytywną ocenę wniosku. Czekamy na oficjalne potwierdzenie.
 (01.04.2020: bez zmian).</t>
  </si>
  <si>
    <t>03.07.2019: Wniosek w trakcie oceny specjalistów.(16.07.2019: bez zmian)</t>
  </si>
  <si>
    <t>16.05.2019: Specjaliście są już wybrani, ale jeszcze nie podpisali umów. Bardzo długi czas procedowania m.in przez dział prawny. (13.06.2019: bez zmian)</t>
  </si>
  <si>
    <t>16.05.2019: W trakcie opiniowania specjalistów</t>
  </si>
  <si>
    <t>19.03.2019 W przeciągu 2 tygodniu przewidują zamknąć nabór, wybrać specjalistów oraz podpisać z nimi umowy.(04.04.2019: bez zmian)</t>
  </si>
  <si>
    <t>19.03.2019 W przeciągu 2 tygodniu przewidują zamknąć nabór, wybrać specjalistów oraz podpisać z nimi umowy.</t>
  </si>
  <si>
    <t>06.02.2019: trwa nabór kandydatów na specjalistów.</t>
  </si>
  <si>
    <t>Wdrażanie dostępności w organizacji (dawniej: Wdrażanie standardów dostępności w organizacji)</t>
  </si>
  <si>
    <t>KWALIFIKACJA WŁĄCZONA
 Obwieszczenie zostało opublikowane w dniu 23.04.2020 r.
 07.07.2020: Dnia 02.07.2020 r. została wydana decyzja administracyjna o nadaniu uprawnienia do certyfikowania kwalifikacji dla Fundacji Widzialni. Do 10.07.2020 r. ministerstwo planuje zaproponować wybranemu podmiotowi pełnienie funkcji PZZJ.
 28.07.2020: Odbyło się spotkanie trójstronne. MW planuje podpisać umowę z PZZJ kiedy wejdzie w życie nowe Rozporządzenie.
 27.08.2020: Bez zmian</t>
  </si>
  <si>
    <t>KWALIFIKACJA WŁĄCZONA
 Obwieszczenie zostało opublikowane w dniu 23.04.2020 r.
 07.07.2020: Dnia 02.07.2020 r. została wydana decyzja administracyjna o nadaniu uprawnienia do certyfikowania kwalifikacji dla Fundacji Widzialni. Do 10.07.2020 r. ministerstwo planuje zaproponować wybranemu podmiotowi pełnienie funkcji PZZJ.
 28.07.2020: Odbyło się spotkanie trójstronne. MW planuje podpisać umowę z PZZJ kiedy wejdzie w życie nowe Rozporządzenie.</t>
  </si>
  <si>
    <t>KWALIFIKACJA WŁĄCZONA
 Obwieszczenie zostało opublikowane w dniu 23.04.2020 r.
 03.06.2020: Wnioskodawca, który złożył razem z wnioskiem o włączenie kwalifikacji rynkowej wniosek o nadanie uprawnień do certyfikowania kwalifikacji, uzupełnił wniosek o nadanie uprawnień oraz dołączy dowód wniesienia opłaty za wniosek dnia 28.05.2020 r. Ministerstwo przystępuję do oceny merytorycznej wniosku.</t>
  </si>
  <si>
    <t>KWALIFIKACJA WŁĄCZONA
 Obwieszczenie zostało opublikowane w dniu 23.04.2020 r.
 13.05.2020: Ministerstwo oczekuje, aż wnioskodawca, który złożył razem z wnioskiem o włączenie kwalifikacji rynkowej wniosek o nadanie uprawnień do certyfikowania kwalifikacji, uzupełni wniosek o nadanie uprawnień oraz dołączy dowód wniesienia opłaty za wniosek.</t>
  </si>
  <si>
    <t>24.04.2020: Obwieszczenie opublikowano w dniu 23.04.2020 r.</t>
  </si>
  <si>
    <t>31.03.2020: Departament prawny ministerstwa analizuje projekt obwieszczenia.</t>
  </si>
  <si>
    <t>20.02.2020: Departament prawny ministerstwa zgłosił uwagi do projektu obwieszczenia.</t>
  </si>
  <si>
    <t>30.01.2020: Projekt obwieszczenia oczekuje na akceptację w ministerstwie, następnie zostanie przekazany do departamentu prawnego.</t>
  </si>
  <si>
    <t>12.12.2019: Dnia 12.12.2019 r. ministerstwo otrzymało informację o pozytywnej opinii Rady Interesariuszy odnoszącej się do rekomendacji zespołu ekspertów. W ministerstwie rozpoczynają się prace nad przygotowaniem projektu obwieszczenia. (31.12.2019: bez zmian)</t>
  </si>
  <si>
    <t>12.12.2019: Dnia 12.12.2019 r. ministerstwo otrzymało informację o pozytywnej opinii Rady Interesariuszy odnoszącej się do rekomendacji zespołu ekspertów. W ministerstwie rozpoczynają się prace nad przygotowaniem projektu obwieszczenia.</t>
  </si>
  <si>
    <t>01.10.2019: Nie odbyło się spotkanie MW z PW zaplanowane na 19.09.2019 r. Ministerstwo zrezygnowało ze zorganizowania spotkania i postanowiło poinformować za pomocą pisma o modyfikacji wniosku w wyniku uwag zgłoszonych przez Zespół Ekspertów. Pismo powinno zostać wysłane do PW 01.10.2019 r. 
 Ministerstwo chce, żeby Rada Interesariuszy zaopiniowała rekomendację zespołu ekspertów w październiku.</t>
  </si>
  <si>
    <t>18.09.2019: Dnia 11.09.2019 r. odbyło się spotkanie zespołu ekspertów. Dnia 19.09.2019 r. odbędzie się spotkanie MW z PW dot. uwag wniesionych przez ekspertów do wniosku.</t>
  </si>
  <si>
    <t>05.09.2019: Spotkanie ZE zaplanowano na 11.09.2019. Spotkanie odbędzie się przy wsparciu ekspertów IBE.</t>
  </si>
  <si>
    <t>31.07.2019: W trakcie oceny wniosku przez MW.</t>
  </si>
  <si>
    <t>Wdrażanie standardów dostępności w organizacji</t>
  </si>
  <si>
    <t>31.08.2020: PW przesłał zaktualizowany opis kwalifikacji. Wysłano pismo do MEN z zapytaniem o możliwość przeprowadzenia ponownych konsultacji środowiskowych i z prośbą o wskazanie zainteresowanych podmiotów.</t>
  </si>
  <si>
    <t>08.07.2020: Wnioskodawca przesłał zaktualizowany opis kwalifikacji, który aktualnie jest analizowany przez Departament.
 (29.07.2020: bez zmian)</t>
  </si>
  <si>
    <t>05.06.2020: PW zobowiązał się do przesłania poprawionego opisu kwalifikacji do końca czerwca .</t>
  </si>
  <si>
    <t>24.04.2020: Wniosek jest na etapie po ocenie specjalistów. Opinie specjalistów zostały przekazane do wnioskodawcy, w celu jego odniesienia się do uwag (wskazano termin na przekazanie odpowiedzi - 30.04.2020 r.). (15.05.2020 - bez zmian)</t>
  </si>
  <si>
    <t>24.04.2020: Wniosek jest na etapie po ocenie specjalistów. Opinie specjalistów zostały przekazane do wnioskodawcy, w celu jego odniesienia się do uwag (wskazano termin na przekazanie odpowiedzi - 30.04.2020 r.).</t>
  </si>
  <si>
    <t>09.03.2020: Wniosek przekazano do zaopiniowania przez specjalistów.</t>
  </si>
  <si>
    <t>04.07.2019: MEN chce przekazać kwalifikację do innego MW ze wskazaniem na MZ. Notatka z uzasadnieniem jest gotowa i została już skierowana do podpisu Pani Dyrektor Martynowicz oraz Pana Ministra. W najbliższym czasie wniosek powinien zostać przekazany do ZRK. (16.07.2019: bez zmian)</t>
  </si>
  <si>
    <t>04.07.2019: MEN chce przekazać kwalifikację do innego MW ze wskazaniem na  MZ. Notatka z uzasadnieniem jest gotowa i została już skierowana do podpisu Pani Dyrektor Martynowicz oraz Pana Ministra. W najbliższym czasie wniosek powinien zostać przekazany do ZRK.</t>
  </si>
  <si>
    <t>08.06.2020: Pozyskano opinie specjalistów, trwa przygotowanie karty oceny wniosku. 
 (31.08.2020: bez zmian)</t>
  </si>
  <si>
    <t>08.06.2020: Pozyskano opinie specjalistów, trwa przygotowanie karty oceny wniosku. 
 (27.07.2020: bez zmian)</t>
  </si>
  <si>
    <t>08.06.2020: Pozyskano opinie specjalistów, trwa przygotowanie karty oceny wniosku.</t>
  </si>
  <si>
    <t>14.05.2020: Specjaliści przystąpili do prac.</t>
  </si>
  <si>
    <t>24.04.2020: Umowy ze specjalistami zostały wysłane pocztą do podpisu.</t>
  </si>
  <si>
    <t>30.01.2020: Trwa nabór specjalistów, utrudnieniem są zmiany organizacyjne. (20.02.2020: bez zmian)</t>
  </si>
  <si>
    <t>12.12.2019: Trwa nabór specjalistów - ich praca zaplonowana została na rok 2020. (08.01.2020: bez zmian)</t>
  </si>
  <si>
    <t>12.12.2019: Trwa nabór specjalistów - ich praca zaplonowana została na rok 2020.</t>
  </si>
  <si>
    <t>03.07.2019: Wniosek przydzielony pracownikowi ministerstwa, trwa analiza wniosku. (25.09.2019: bez zmian)</t>
  </si>
  <si>
    <t>03.07.2019: Wniosek przydzielony pracownikowi ministerstwa, trwa analiza wniosku. (06.09.2019: bez zmian)</t>
  </si>
  <si>
    <t>03.07.2019: Wniosek przydzielony pracownikowi ministerstwa, trwa analiza wniosku. (01.08.2019: bez zmian)</t>
  </si>
  <si>
    <t>KWALIFIKACJA WŁĄCZONA, FUNKCJONUJĄCA.
Obwieszczenie opublikowane 26.06.2018.</t>
  </si>
  <si>
    <t>KWALIFIKACJA WŁĄCZONA, FUNKCJONUJĄCA.
 Obwieszczenie opublikowane 26.06.2018.</t>
  </si>
  <si>
    <t>KWALIFIKACJA WŁĄCZONA 
 Obwieszczenie zostało opublikowane w dniu 28.12.2018 r.</t>
  </si>
  <si>
    <t xml:space="preserve">KWALIFIKACJA WŁĄCZONA 
Obwieszczenie zostało opublikowane w dniu 28.12.2018 r.
</t>
  </si>
  <si>
    <t>Spotkanie MW i PW w celu omówienia wniosków z konsultacji środowiskowych zrealizowano 07.11.2018. W spotkaniu, w charakterze wsparcia, wzięli udział eksperci IBE.</t>
  </si>
  <si>
    <t>Konsultacje środowiskowe trwały w terminie od 14.08 do 10.09.2018. Z uwagi na zainteresowanie środowiska przedłużono konsultacje środowiskowe do 15.09.2018. Uwagi po konsultacjach środowiskowych zostały przekazane do PW.</t>
  </si>
  <si>
    <t>04.06.2020: Skierowanie wniosku do konsultacji środowiskowych oraz określenie sposobu wyboru specjalistów czeka na akceptację MW.</t>
  </si>
  <si>
    <t>14.05.2020: W ministerstwie jest podejmowana decyzja jakie kroki odnośnie wniosku będą podejmowane dalszej kolejności.</t>
  </si>
  <si>
    <t>21.04.2020: Departament koordynujący prace dot. ZSK w ministerstwie rozważa przekazanie wniosku do Deparamentu Polityki Rodzinnej.</t>
  </si>
  <si>
    <t>Wprowadzanie i monitorowanie programów zapobiegania przemocy rówieśniczej w szkołach i placówkach
 (dawniej:Projektowanie i wdrażanie zintegrowanych systemów zapobiegających przemocy szkolnej, wykluczaniu i prześladowaniu rówieśniczemu na poziomie szkoły lub zespołu szkół</t>
  </si>
  <si>
    <t>27.07.2020: Konsultacje środowiskowe do 31.07.2020
 28.08.2020: bez zmian</t>
  </si>
  <si>
    <t>27.07.2020: Konsultacje środowiskowe do 31.07.2020</t>
  </si>
  <si>
    <t>wniosek zaopiniowany negatywnie przez MW (pismo do PW z dnia 12.03.2019)</t>
  </si>
  <si>
    <t>05.03.2019: pracownicy ministerstwa są w trakcie oceny merytorycznej wniosku, wydaje się, że opinia departamentu rozpatrującego wniosek będzie negatywna, wniosek zostanie przedstawiony MW do rozpatrzenia w tygodniu 11-17.03.2019</t>
  </si>
  <si>
    <t>18.02.2019: prace specjalistów trwały do 15.02.2019, MW oczekuje na wpływ opinii w wersji papierowej, posiada już opinie w postaci elektronicznej (było 3 specjalistów - opinia każdego z nich jest negatywne), dopiero po zakończeniu formalności związanych z opiniowanie wniosku przez specjalistów, MW rozpocznie ocenę merytoryczną wniosku</t>
  </si>
  <si>
    <t>06.02.2019: prace specjalistów trwają do dnia 15.02.2019.</t>
  </si>
  <si>
    <t>Konsultacje środowiskowe trwały w dniach 10-31.10.2018.</t>
  </si>
  <si>
    <t>konsultacje środowiskowe trwały w dniach 10-31.10.2018.</t>
  </si>
  <si>
    <t>konsultacje środowiskowe trwajły od 10.10.2018 do 31.10.2018</t>
  </si>
  <si>
    <t>konsultacje środowiskowe trwają od 10.10.2018 do 31.10.2018</t>
  </si>
  <si>
    <t>17.02.2020: MW podejmuje decyzję jakie działania podjąć w związku z rozpatrywanym wnioskiem w kontekście prac nad ustawą o zatrudnieniu wspomaganym. 
 (03.06.2020: bez zmian)
 29.07.2020: Urzędnik odpowiedzialny na urlopie do 17.08
 28.08.2020: bez zmian</t>
  </si>
  <si>
    <t>17.02.2020: MW podejmuje decyzję jakie działania podjąć w związku z rozpatrywanym wnioskiem w kontekście prac nad ustawą o zatrudnieniu wspomaganym. 
 (03.06.2020: bez zmian)
 29.07.2020: Urzędnik odpowiedzialny na urlopie do 17.08</t>
  </si>
  <si>
    <t>17.02.2020: MW podejmuje decyzję jakie działania podjąć w związku z rozpatrywanym wnioskiem w kontekście prac nad ustawą o zatrudnieniu wspomaganym. (03.06.2020: bez zmian)</t>
  </si>
  <si>
    <t>17.02.2020: MW podejmuje decyzję jakie działania podjąć w związku z rozpatrywanym wnioskiem w kontekście prac nad ustawą o zatrudnieniu wspomaganym. (13.05.2020: bez zmian)</t>
  </si>
  <si>
    <t>17.02.2020: MW podejmuje decyzję jakie działania podjąć w związku z rozpatrywanym wnioskiem w kontekście prac nad ustawą o zatrudnieniu wspomaganym. (21.04.2020: bez zmian)</t>
  </si>
  <si>
    <t>17.02.2020: MW podejmuje decyzję jakie działania podjąć w związku z rozpatrywanym wnioskiem w kontekście prac nad ustawą o zatrudnieniu wspomaganym. (31.03.2020: bez zmian)</t>
  </si>
  <si>
    <t>17.02.2020: MW podejmuje decyzję jakie działania podjąć w związku z rozpatrywanym wnioskiem w kontekście prac nad ustawą o zatrudnieniu wspomaganym. (10.03.2020: bez zmian)</t>
  </si>
  <si>
    <t>17.02.2020: MW podejmuje decyzję jakie działania podjąć w związku z rozpatrywanym wnioskiem w kontekście prac nad ustawą o zatrudnieniu wspomaganym.</t>
  </si>
  <si>
    <t>10.12.2019: Pozyskano opinie specjalistów, przekazano je PW. 
 PW jest gotowy do poprawy wniosku, w tym metod walidacji. MW chce zaczekać z poprawą wniosku przez PW do momentu uchwalenia ustawy o zatrudnieniu wspomaganym. Jeżeli MW stwierdzi, po uchwaleniu ustawy, że zasadne jest włączanie kwalifikacji rynkowej do ZSK, PW otrzyma zgodę na poprawę wniosku.
 Istnieje problem z podjęciem rozstrzygnięcia przez MW. Powstaje projekt ustawy o zatrudnieniu wspomaganym, w którym może być zawarta kwalifikacja uregulowana, która będzie pokrywała się z procedowaną kwalifikacją rynkową. MW nie chce dopuścić do tego, że do ZSK zostanie włączona kwalifikacja rynkowa, która będzie pokrywała się z kwalifikacją uregulowaną. Z informacji przekazanych przez pracownika ministerstwa, ostateczne rozstrzygnięcie przez MW czy kwalifikacja rynkowa zostanie włączona do ZSK zostanie podjęte po uchwaleniu ustawy o zatrudnieniu wspomaganym. Uchwała zostanie podjęta po wyborach parlamentarnych w 2019 r. 
 Dnia 30.10.2019 r. odbyło się spotkanie dyr. Wolskiej z dyr. Welterem w sprawie wsparcia BPRdsON w rozpatrywaniu wniosków o włączenie kwalifikacji rynkowych do ZSK. Pan Dyrektor poinformował, że w związku z nową kadencją sejmu, dotychczasowe prace nad ustawą o zatrudnieniu wspomaganym zostały przerwane, wraz z nową kadencją sejmu prace nad ustawą rozpoczną się od nowa, w związku z czym w najbliższym okresie czasu nie ma perspektyw na uchwalenie tej ustawy, a co z tym się wiąże, również nie ma perspektyw na wydanie oceny wniosku przez MRPiPS. Padła propozycja zorganizowania sptokania w czasie, którego MRPiPS poinformuje wnioskodawcę o stanie faktycznym dot. rozpatrywania wniosku. IBE zaoferowało pomoc w organizacji takiego spotkania.
 Pani Kuna-Kasprzyk, która do tej pory zajmowała się rozpatrywaniem wniosku nie pracuje już w ministerstwie. Pani Świderska została przeze mnie poinformowana nt. spotkania z dyr. Welterem. Pani Świderska ma poinformować IBE, gdy zostaną w BPRdsON podjęte ustalenia dot. prac nad wnioskiem. W czasie rozmowy 10.12.2019 r. Pani Świderska poinformowała, że nie podjęto żadnych ustaleń w sprawie wniosku oraz w związku z powołaniem nowego rządu RP, prawdopodobnie przed końcem 2019 r. nie zapadną żadne decyzje. (31.12.2019: bez zmian)</t>
  </si>
  <si>
    <t>10.12.2019: Pozyskano opinie specjalistów, przekazano je PW. 
 PW jest gotowy do poprawy wniosku, w tym metod walidacji. MW chce zaczekać z poprawą wniosku przez PW do momentu uchwalenia ustawy o zatrudnieniu wspomaganym. Jeżeli MW stwierdzi, po uchwaleniu ustawy, że zasadne jest włączanie kwalifikacji rynkowej do ZSK, PW otrzyma zgodę na poprawę wniosku.
 Istnieje problem z podjęciem rozstrzygnięcia przez MW. Powstaje projekt ustawy o zatrudnieniu wspomaganym, w którym może być zawarta kwalifikacja uregulowana, która będzie pokrywała się z procedowaną kwalifikacją rynkową. MW nie chce dopuścić do tego, że do ZSK zostanie włączona kwalifikacja rynkowa, która będzie pokrywała się z kwalifikacją uregulowaną. Z informacji przekazanych przez pracownika ministerstwa, ostateczne rozstrzygnięcie przez MW czy kwalifikacja rynkowa zostanie włączona do ZSK zostanie podjęte po uchwaleniu ustawy o zatrudnieniu wspomaganym. Uchwała zostanie podjęta po wyborach parlamentarnych w 2019 r. 
 Dnia 30.10.2019 r. odbyło się spotkanie dyr. Wolskiej z dyr. Welterem w sprawie wsparcia BPRdsON w rozpatrywaniu wniosków o włączenie kwalifikacji rynkowych do ZSK. Pan Dyrektor poinformował, że w związku z nową kadencją sejmu, dotychczasowe prace nad ustawą o zatrudnieniu wspomaganym zostały przerwane, wraz z nową kadencją sejmu prace nad ustawą rozpoczną się od nowa, w związku z czym w najbliższym okresie czasu nie ma perspektyw na uchwalenie tej ustawy, a co z tym się wiąże, również nie ma perspektyw na wydanie oceny wniosku przez MRPiPS. Padła propozycja zorganizowania sptokania w czasie, którego MRPiPS poinformuje wnioskodawcę o stanie faktycznym dot. rozpatrywania wniosku. IBE zaoferowało pomoc w organizacji takiego spotkania.
 Pani Kuna-Kasprzyk, która do tej pory zajmowała się rozpatrywaniem wniosku nie pracuje już w ministerstwie. Pani Świderska została przeze mnie poinformowana nt. spotkania z dyr. Welterem. Pani Świderska ma poinformować IBE, gdy zostaną w BPRdsON podjęte ustalenia dot. prac nad wnioskiem. W czasie rozmowy 10.12.2019 r. Pani Świderska poinformowała, że nie podjęto żadnych ustaleń w sprawie wniosku oraz w związku z powołaniem nowego rządu RP, prawdopodobnie przed końcem 2019 r. nie zapadną żadne decyzje.</t>
  </si>
  <si>
    <t>18.09.2019: Pozyskano opinie specjalistów, przekazano je PW. 
 PW jest gotowy do poprawy wniosku, w tym metod walidacji. MW chce zaczekać z poprawą wniosku przez PW do momentu uchwalenia ustawy o zatrudnieniu wspomaganym. Jeżeli MW stwierdzi, po uchwaleniu ustawy, że zasadne jest włączanie kwalifikacji rynkowej do ZSK, PW otrzyma zgodę na poprawę wniosku.
 Istnieje problem z podjęciem rozstrzygnięcia przez MW. Powstaje projekt ustawy o zatrudnieniu wspomaganym, w którym może być zawarta kwalifikacja uregulowana, która będzie pokrywała się z procedowaną kwalifikacją rynkową. MW nie chce dopuścić do tego, że do ZSK zostanie włączona kwalifikacja rynkowa, która będzie pokrywała się z kwalifikacją uregulowaną. Z informacji przekazanych przez pracownika ministerstwa, ostateczne rozstrzygnięcie przez MW czy kwalifikacja rynkowa zostanie włączona do ZSK zostanie podjęte po uchwaleniu ustawy o zatrudnieniu wspomaganym. Uchwała zostanie podjęta po wyborach parlamentarnych w 2019 r. (02.10.2019: bez zmian)</t>
  </si>
  <si>
    <t>16.07.2019: PW zostały przekazane opinie specjalistów. PW jest gotowy do poprawy wniosku, w tym metod walidacji. MW chce zaczekać z poprawą wniosku przez PW do momentu uchwalenia ustawy o zatrudnieniu wspomaganym. Jeżeli MW stwierdzi, po uchwaleniu ustawy, że zasadne jest włączanie kwalifikacji rynkowej do ZSK, PW otrzyma zgodę na poprawę wniosku.
 Istnieje problem z podjęciem rozstrzygnięcia przez MW. Powstaje projekt ustawy o zatrudnieniu wspomaganym, w którym może być zawarta kwalifikacja uregulowana, która będzie pokrywała się z procedowaną kwalifikacją rynkową. MW nie chce dopuścić do tego, że do ZSK zostanie włączona kwalifikacja rynkowa, która będzie pokrywała się z kwalifikacją uregulowaną. Z informacji przekazanych przez pracownika ministerstwa, ostateczne rozstrzygnięcie przez MW czy kwalifikacja rynkowa zostanie włączona do ZSK zostanie podjęte po uchwaleniu ustawy o zatrudnieniu wspomaganym. Czy nastąpi to przed wyborami parlamentarnymi w 2019 r. - pracownik ministerstwa nie jest w stanie określić. (31.07.2019: bez zmian)</t>
  </si>
  <si>
    <t>16.07.2019: PW zostały przekazane opinie specjalistów. PW jest gotowy do poprawy wniosku, w tym metod walidacji. MW chce zaczekać z poprawą wniosku przez PW do momentu uchwalenia ustawy o zatrudnieniu wspomaganym. Jeżeli MW stwierdzi, po uchwaleniu ustawy, że zasadne jest włączanie kwalifikacji rynkowej do ZSK, PW otrzyma zgodę na poprawę wniosku.
 Istnieje problem z podjęciem rozstrzygnięcia przez MW. Powstaje projekt ustawy o zatrudnieniu wspomaganym, w którym może być zawarta kwalifikacja uregulowana, która będzie pokrywała się z procedowaną kwalifikacją rynkową. MW nie chce dopuścić do tego, że do ZSK zostanie włączona kwalifikacja rynkowa, która będzie pokrywała się z kwalifikacją uregulowaną. Z informacji przekazanych przez pracownika ministerstwa, ostateczne rozstrzygnięcie przez MW czy kwalifikacja rynkowa zostanie włączona do ZSK zostanie podjęte po uchwaleniu ustawy o zatrudnieniu wspomaganym. Czy nastąpi to przed wyborami parlamentarnymi w 2019 r. - pracownik ministerstwa nie jest w stanie określić.</t>
  </si>
  <si>
    <t>01.07.2019: PW jest gotowy do poprawy wniosku, w tym metod walidacji. MW rozważa podjęcie współpracy z PW. Pracownik IBE zwrócił uwagę MW na art. 22 ustawy o ZSK wskazujący na konieczność współpracy z PW. Jeżeli wniosek nie zostanie poprawiony prawdopodobnie MW podejmie negatywne rozstrzygnięcie.</t>
  </si>
  <si>
    <t>17.04.2019: PW jest gotowy do poprawy wniosku, w tym metod walidacji. MW zastanawia się czy podjąć współpracę z PW. Zwróciłem uwagę na art. 22 ustawy o ZSK wskazujący na współpracę z PW. Jeżeli wniosek nie zostanie poprawiony jest prawdopodobne, że MW podejmie negatywne rozstrzygnięcie.
 Może pojawić się problem z podjęciem rozstrzygnięcia przez MW. Powstaje projekt ustawy o zatrudnieniu wspomaganym, w którym może być zawarta kwalifikacja uregulowana, która będzie pokrywała się z procedowaną kwalifikacją rynkową. Osoba z którą rozmawiałem nie wie, ale zakłada, że MW może woleć włączyć do ZSK kwalifikację, która będzie kwalifikacją uregulowaną. Pojawia się ryzyko przeciągnięcia w czasie rozpatrywania wniosku o włączenie kwalifkacji rynkowej, ponieważ MW może chcieć zaczekać na przybranie przez projekt ustawy realnych kształtów. (14.05.2019: bez zmian)</t>
  </si>
  <si>
    <t>17.04.2019: PW jest gotowy do poprawy wniosku, w tym metod walidacji. MW zastanawia się czy podjąć współpracę z PW. Zwróciłem uwagę na art. 22 ustawy o ZSK wskazujący na współpracę z PW. Jeżeli wniosek nie zostanie poprawiony jest prawdopodobne, że MW podejmie negatywne rozstrzygnięcie.
 Może pojawić się problem z podjęciem rozstrzygnięcia przez MW. Powstaje projekt ustawy o zatrudnieniu wspomaganym, w którym może być zawarta kwalifikacja uregulowana, która będzie pokrywała się z procedowaną kwalifikacją rynkową. Osoba z którą rozmawiałem nie wie, ale zakłada, że MW może woleć włączyć do ZSK kwalifikację, która będzie kwalifikacją uregulowaną. Pojawia się ryzyko przeciągnięcia w czasie rozpatrywania wniosku o włączenie kwalifkacji rynkowej, ponieważ MW może chcieć zaczekać na przybranie przez projekt ustawy realnych kształtów.</t>
  </si>
  <si>
    <t>03.04.2019: 25.03.2019 wysłano pismo do PW z opiniami specjalistów. PW ma czas na odpowiedź do 08.04.2019. 
 Może pojawić się problem z podjęciem rozstrzygnięcia przez MW. Powstaje projekt ustawy, w którym może być zawarta kwalifikacja uregulowana, która będzie pokrywała się z procedowaną kwalifikacją rynkową. Osoba z którą rozmawiałem nie wie, ale zakłada, że MW może woleć włączyć do ZSK kwalifikację, która będzie kwalifikacją uregulowaną. Pojawia się ryzyko przeciągnięcia w czasie rozpatrywania wniosku o włączenie kwalifkacji rynkowej, ponieważ MW może chcieć zaczekać na przybranie przez projekt ustawy realnych kształtów.</t>
  </si>
  <si>
    <t>05.03.2019: zakończyły się prace specjalistów, w MW rozpoczynają prace nad oceną merytoryczną wniosku,</t>
  </si>
  <si>
    <t>06.02.2019 prace specjalistów trwają do dnia 28.02.2019.
 11.02.2019 odbyło się szkolenie przez IBE pracowników Państwowego Funduszu Rehabilitacji Osób Niepełnosprawnych na specjalistki</t>
  </si>
  <si>
    <t>06.02.2019: prace specjalistów trwają do dnia 28.02.2019.</t>
  </si>
  <si>
    <t>Rozpoczęto nabór specjalistów.</t>
  </si>
  <si>
    <t>Wysłane pismo do PW z prośbą o odniesienie się do uwag z konsultacji. 23.11.2018 PW odpowiedział ustosunkowując się do każdej zgłoszonej uwagi. Trwa uzgadnianie wersji ostatecznej wniosku.</t>
  </si>
  <si>
    <t>Konsultacje środowiskowe były prowadzone w dniach 25.09-05.10.2018 r. Pracownik nie odbiera tel od 16.11.</t>
  </si>
  <si>
    <t>Konsultacje środowiskowe były prowadzone w dniach 25.09-05.10.2018 r.</t>
  </si>
  <si>
    <t>Konsultacje środowiskowe są prowadzone w dniach 25.09-05.10.2018 r.</t>
  </si>
  <si>
    <t>Wspieranie pracy wychowawczej szkoły poprzez opracowanie i wdrożenie działań mających na celu prewencję demoralizacji uczniów w szkole podstawowej</t>
  </si>
  <si>
    <t>31.08.2020: Specjaliści zostali wybrani, zawieranie umów w trakcie.</t>
  </si>
  <si>
    <t>Wspieranie wdrażania transformacji cyfrowej</t>
  </si>
  <si>
    <t>08.07.2020: Specjaliści sporządzili opinie, trwa ich analizowanie.
 (31.08.2020: bez zmian)</t>
  </si>
  <si>
    <t>08.07.2020: Specjaliści sporządzili opinie, trwa ich analizowanie.
 (27.07.2020: bez zmian)</t>
  </si>
  <si>
    <t>08.06.2020: Specjaliści przystąpili do pracy.</t>
  </si>
  <si>
    <t>03.07.2019: Kwalifikacja najprawdopodobniej zostanie zwrócona do ZRK ze wskazaniem MC jako MW (08.01.2020: bez zmian)</t>
  </si>
  <si>
    <t>03.07.2019: Kwalifikacja najprawdopodobniej zostanie zwrócona do ZRK ze wskazaniem MC jako MW (12.12.2019: bez zmian)</t>
  </si>
  <si>
    <t>03.07.2019: Kwalifikacja najprawdopodobniej zostanie zwrócona do ZRK ze wskazaniem MC jako MW (25.09.2019: bez zmian)</t>
  </si>
  <si>
    <t>03.07.2019: Kwalifikacja najprawdopodobniej zostanie zwrócona do ZRK ze wskazaniem MC jako MW (21.08.2019: bez zmian)</t>
  </si>
  <si>
    <t>03.07.2019: Kwalifikacja najprawdopodobniej zostanie zwrócona do ZRK ze wskazaniem MC jako MW (01.08.2019: bez zmian)</t>
  </si>
  <si>
    <t>03.07.2019: Kwalifikacja najprawdopodobniej zostanie zwrócona do ZRK ze wskazaniem MC jako MW (18.07.2019: bez zmian)</t>
  </si>
  <si>
    <t>03.07.2019: Kwalifikacja najprawdopodobniej zostanie zwrócona do ZRK ze wskazaniem MC jako MW.</t>
  </si>
  <si>
    <t>KWALIFIKACJA WŁĄCZONA
 Obwieszczenie zostało opublikowane w dniu 16.03.2020 r.
 07.07.2020: Wnioskodawca otrzymał pismo wzywające do uzupełnienia wniosku o nadanie uprawnień do certyfikowania kwalifikacji. Minister wyda decyzję ok. połowy sierpnia 2020 r.</t>
  </si>
  <si>
    <t>KWALIFIKACJA WŁĄCZONA
 Obwieszczenie zostało opublikowane w dniu 16.03.2020 r.
 04.06.2020: Do ministerstwa dnia 21.04.2020 r. został przekazany pierwszy wniosek o nadanie uprawnień do certyfikowania kwalifikacji. W ostatnim tygodniu maja 2020 r. wniosek został przekazany do komórki merytorycznej do rozpatrzenia.</t>
  </si>
  <si>
    <t>KWALIFIKACJA WŁĄCZONA
 Obwieszczenie zostało opublikowane w dniu 16.03.2020 r.
 21.04.2020: Do ministerstwa dnia 21.04.2020 r. został przekazany pierwszy wniosek o nadanie uprawnień do certyfikowania kwalifikacji.</t>
  </si>
  <si>
    <t>08.06.2020: Spotkanie zespołu ekspertów zaplanowano na 09.06.2020 r.</t>
  </si>
  <si>
    <t>Wykonywanie badania serca płodu (d. Echokardiografista płodowy)</t>
  </si>
  <si>
    <t>08.07.2020: Wnioskodawca poinformował o zamiarze wycofania wniosku. Do MEN wpłynęło pismo od Wnioskodawcy, w którym Wnioskodawca prosi o zwrot poniesionych kosztów. Do Wnioskodawcy zwrócono się z prośbą o informację, czy sprawa została załatwiona - jeśli nie, MZ zwróci się do MEN. Dotychczas nie wpłynęła odpowiedź w tej sprawie.
 (31.08.2020: bez zmian)</t>
  </si>
  <si>
    <t>08.07.2020: Wnioskodawca poinformował o zamiarze wycofania wniosku. Do MEN wpłynęło pismo od Wnioskodawcy, w którym Wnioskodawca prosi o zwrot poniesionych kosztów. Do Wnioskodawcy zwrócono się z prośbą o informację, czy sprawa została załatwiona - jeśli nie, MZ zwróci się do MEN. Dotychczas nie wpłynęła odpowiedź w tej sprawie.</t>
  </si>
  <si>
    <t>05.06.2020: PW poinformował o zamiarze wycofania wniosku. Do MEN wpłynęło pismo od Wnioskodawcy, w którym Wnioskodawca prosi o zwrot poniesionych kosztów. Obecnie przekazano Wnioskodawcy prośbę o informajcę, czy sprawa została załatwiona - jeśli nie, zwrócimy się do MEN. Dotychczas nie wpłynęła odpowiedź w tej sprawie.</t>
  </si>
  <si>
    <t>31.03.2020: PW poinformował o zamiarze wycofania wniosku. Do MEN wpłynęło pismo od Wnioskodawcy, w którym Wnioskodawca prosi o zwrot poniesionych kosztów. (24.04.2020: bez zmian)</t>
  </si>
  <si>
    <t>31.03.2020: PW poinformował o zamiarze wycofania wniosku. Do MEN wpłynęło pismo od Wnioskodawcy, w którym Wnioskodawca prosi o zwrot poniesionych kosztów.</t>
  </si>
  <si>
    <t>19.09.2019: Trwa wycofywanie wniosku w oparciu o mylne złożenie przez PW. (29.01.2020: bez zmian)</t>
  </si>
  <si>
    <t>19.09.2019: Trwa wycofywanie wniosku w oparciu o mylne złożenie przez PW. (12.11.2019: bez zmian)</t>
  </si>
  <si>
    <t>19.09.2019: Trwa wycofywanie wniosku w oparciu o mylne złożenie przez PW. (03.10.2019: bez zmian)</t>
  </si>
  <si>
    <t>19.09.2019: Trwa wycofywanie wniosku w oparciu o mylne złożenie przez PW.</t>
  </si>
  <si>
    <t>03.07.219: Wnioskodawca wycofuje wniosek. Do rozstrzygnięcia przez MEN pozostaje sposób dokonania zwrotu kosztu rozpatrzenia wniosku o nadanie uprawnień do certyfikowania. (20.08.2019: bez zmian)</t>
  </si>
  <si>
    <t>03.07.219: Wnioskodawca wycofuje wniosek. Do rozstrzygnięcia przez MEN pozostaje sposób dokonania zwrotu kosztu rozpatrzenia wniosku o nadanie uprawnień do certyfikowania. (16.07.2019: bez zmian)</t>
  </si>
  <si>
    <t>03.07.219: Wnioskodawca wycofuje wniosek. Do rozstrzygnięcia przez MEN pozostaje sposób dokonania zwrotu kosztu rozpatrzenia wniosku o nadanie uprawnień do certyfikowania.</t>
  </si>
  <si>
    <t>15.05.2019: zrealizowano spotkanie z PW w dniu 09.05.2019 r.
 Kwalifikacja dotyczy zagadnień z obszaru uregulowanego, najprawdopodobniej wniosek o włączenie kwalifikacji tynkowej do ZSK zostanie rozpatrzony negatywnie. MW zwrócił się do MK z prośbą o przemyślenie sposobu postępowania w podobnych sytuacjach. (29.05.2019: bez zmian)</t>
  </si>
  <si>
    <t>15.05.2019: zrealizowano spotkanie z PW w dniu 09.05.2019 r.
 Kwalifikacja dotyczy zagadnień z obszaru uregulowanego, najprawdopodobniej wniosek o włączenie kwalifikacji tynkowej do ZSK zostanie rozpatrzony negatywnie. MW zwrócił się do MK z prośbą o przemyślenie sposobu postępowania w podobnych sytuacjach.</t>
  </si>
  <si>
    <t>17.04.2019: spotkanie planowane na dzień 11.04 nie odbyło się - odwołane przez PW. Trwa ustalanie nowego terminu spotkania.
 Kwalifikacja dotyczy zagadnień z obszaru uregulowanego, najprawdopodobniej wniosek o włączenie kwalifikacji tynkowej do ZSK zostanie rozpatrzony negatywnie. MW zwrócił się do MK z prośbą o przemyślenie sposobu postępowania w podobnych sytuacjach.</t>
  </si>
  <si>
    <t>03.04.2019: spotkanie planowane na dzień 28.03 nie odbyło się - odwołane przez PW. Nowy termin spotkania planowany na 11.04.2019.
 Kwalifikacja dotyczy zagadnień z obszaru uregulowanego, najprawdopodobniej wniosek o włączenie kwalifikacji tynkowej do ZSK zostanie rozpatrzony negatywnie. MW zwrócił się do MK z prośbą o przemyślenie sposobu postępowania w podobnych sytuacjach.</t>
  </si>
  <si>
    <t>20.03.2019: na dzień 28.03 planowane jest spotkanie z PW w celu omówienia treści wniosku.
 Kwalifikacja dotyczy zagadnień z obszaru uregulowanego, najprawdopodobniej wniosek o włączenie kwalifikacji tynkowej do ZSK zostanie rozpatrzony negatywnie. MW zwrócił się do MK z prośbą o przemyślenie sposobu postępowania w podobnych sytuacjach.</t>
  </si>
  <si>
    <t>PW podjął współpracę z IBE w celu uzupełnienia braków w merytorycznej części opisu kwalifikacji. Następnie wniosek przekazano do MZ.</t>
  </si>
  <si>
    <t>PW podjął współpracę z IBE w celu uzupełnienia braków w merytorycznej części opisu kwalifikacji.</t>
  </si>
  <si>
    <t>25.09.2019: Trwa podsumowanie opinii uzyskanych w trakcie konsultacji środowiskowych.
 Pracownik odpowiedzialny wskazuje na brak rozeznania w rynku i braki finansowe Departamentu, co może negatywnie przełożyć się na kolejne etapy rozpatrywania wniosku. 
 (28.08.2020: bez zmian)</t>
  </si>
  <si>
    <t>25.09.2019: Trwa podsumowanie opinii uzyskanych w trakcie konsultacji środowiskowych.
 Pracownik odpowiedzialny wskazuje na brak rozeznania w rynku i braki finansowe Departamentu, co może negatywnie przełożyć się na kolejne etapy rozpatrywania wniosku. 
 (27.07.2020: bez zmian)</t>
  </si>
  <si>
    <t>25.09.2019: Trwa podsumowanie opinii uzyskanych w trakcie konsultacji środowiskowych.
 Pracownik odpowiedzialny wskazuje na brak rozeznania w rynku i braki finansowe Departamentu, co może negatywnie przełożyć się na kolejne etapy rozpatrywania wniosku. (08.01.2020: bez zmian)</t>
  </si>
  <si>
    <t>25.09.2019: Trwa podsumowanie opinii uzyskanych w trakcie konsultacji środowiskowych.
 Pracownik odpowiedzialny wskazuje na brak rozeznania w rynku i braki finansowe Departamentu, co może negatywnie przełożyć się na kolejne etapy rozpatrywania wniosku.</t>
  </si>
  <si>
    <t>20.08.2019: Konsultacje środowiskowe trwały od 02.08.2019 r. do 19.08.2019 r. (16.09.2019: bez zmian; pracownik prowadzący sprawę nieobecny do 23.09.2019)</t>
  </si>
  <si>
    <t>20.08.2019: Konsultacje środowiskowe trwały od 02.08.2019 r. do 19.08.2019 r.</t>
  </si>
  <si>
    <t>15.07.2019: Trwają wewnętrzne rozmowy z dep. lotniczym i dep. kolejowym dotyczące adresatów zaproszenia do konsultacji środowiskowych oraz wstępnej oceny kwalifikacji - przewidziany termin zwrotu informacji to 18.07.2019 r.
 (31.07.2019: bez zmian)</t>
  </si>
  <si>
    <t>15.07.2019: trwają wewnętrzne rozmowy z dep. lotniczym i dep. kolejowym dotyczące adresatów zaproszenia do konsultacji środowiskowych oraz wstępnej oceny kwalifikacji - przewidziany termin zwrotu informacji to 18.07.2019 r.</t>
  </si>
  <si>
    <t>02.07.2019: trwają wewnętrzne rozmowy z dep. lotniczym i dep. kolejowym dotyczące adresatów zaproszenia do konsultacji środowiskowych oraz wstępnej oceny kwalifikacji.</t>
  </si>
  <si>
    <t>25.04.2019: 29.03.2019 Premier rozstrzygnął spór kompetencyjny pomiędzy Ministrem Infrastruktury i Ministrem Przedsiębiorczości. MW do rozpatrzenia wniosku jest Minister Infrastruktury. (14.06.2019: bez zmian)</t>
  </si>
  <si>
    <t>25.04.2019: 29.03.2019 Premier rozstrzygnął spór kompetencyjny pomiędzy Ministrem Infrastruktury i Ministrem Przedsiębiorczości. MW do rozpatrzenia wniosku jest Minister Infrastruktury.</t>
  </si>
  <si>
    <t>29.03.2019 Premier rozstrzygnął spór kompetencyjny pomiędzy Ministrem Infrastruktury i Ministrem Przedsiębiorczości. MW do rozpatrzenia wniosku jest Minister Infrastruktury 06.02.2019: zostało wysłane pismo MK (z dnia 27.11.2018) do premiera o rozstrzygnięcie sporu kompetencyjnego pomiędzy MPiT i MI. Trwa oczekiwanie na rozstrzygnięcie. (16.04.2019: bez zmian)</t>
  </si>
  <si>
    <t>06.02.2019: zostało wysłane pismo MK (z dnia 27.11.2018) do premiera o rozstrzygnięcie sporu kompetencyjnego pomiędzy MPiT i MI. Trwa oczekiwanie na rozstrzygnięcie. (02.04.2019: bez zmian)</t>
  </si>
  <si>
    <t>06.02.2019: zostało wysłane pismo MK (z dnia 27.11.2018) do premiera o rozstrzygnięcie sporu kompetencyjnego pomiędzy MPiT i MI. Trwa oczekiwanie na rozstrzygnięcie.</t>
  </si>
  <si>
    <t>W dniu 20.08.2018 MK wysłał do MPiT pismo z prośbą o rozważenie właściwości MW w stosunku do wniosku. MPIT przygotował odpowiedź. MPiT przysłałao odpowiedź 17.09 argumentując, że to Minister Infrastruktury powinien być ministem właściwym dla kwalifikacji.</t>
  </si>
  <si>
    <t>w dniu 20.08.2018 MK wysłał do MPiT pismo z prośbą o rozważenie właściwości MW w stosunku do wniosku. MPIT przygotował odpowiedź. MPiT przysłałao odpowiedź 17.09 argumentując, że to Minister Infrastruktury powinien być ministem właściwym dla kwalifikacji.</t>
  </si>
  <si>
    <t>31.08.2020: Pozyskiwanie opinii RI.</t>
  </si>
  <si>
    <t>08.06.2020: spotkanie zespołu ekspertów przypisujących poziom PRK zrealizowano w dniu 02.06.2020 r. Trwa konsultowanie uwag ekspertów z PW. 
 (27.07.2020: bez zmian)</t>
  </si>
  <si>
    <t>08.06.2020: spotkanie zespołu ekspertów przypisujących poziom PRK zrealizowano w dniu 2.06.2020 r. Trwa konsultowanie uwag ekspertów z PW.</t>
  </si>
  <si>
    <t>14.05.2020: Umowa z ekspertem została podpisywana. Trwa planowanie spotkania zespołu ekspertów, utrudnione ze względu na epidemię.</t>
  </si>
  <si>
    <t>24.04.2020: Umowy z ekspertami są podpisywane.</t>
  </si>
  <si>
    <t>30.01.2020: Zaplanowano spotkanie konsultacyjne wniosku - organizowane we współpracy z IBE jest planowane na 18.02.2020. MW zajmie stanowisko ws. wniosku po spotkaniu. (31.03.2020: bez zmian)</t>
  </si>
  <si>
    <t>30.01.2020: Zaplanowano spotkanie konsultacyjne wniosku - organizowane we współpracy z IBE jest planowane na 18.02.2020. MW zajmie stanowisko ws. wniosku po spotkaniu.</t>
  </si>
  <si>
    <t>12.12.2019: Zaplanowano spotkanie konsultacyjne wniosku - organizowane we współpracy z IBE jest planowane w okresie 7-10.01.2020. MW zajmie stanowisko ws. wniosku po spotkaniu. (08.01.2020: bez zmian)</t>
  </si>
  <si>
    <t>12.12.2019: Zaplanowano spotkanie konsultacyjne wniosku - organizowane we współpracy z IBE jest planowane w okresie 7-10.01.2020. MW zajmie stanowisko ws. wniosku po spotkaniu.</t>
  </si>
  <si>
    <t>25.09.2019: Konsultacje środowiskowe ponawiane w terminie 13.09-07.10.2019.
 Ponowienie konsultacji i pozyskanie dodatkowych opinii jest konieczne dla pełnej oceny wniosku.</t>
  </si>
  <si>
    <t>06.09.2019: Konsultacje środowiskowe będą ponawiane.</t>
  </si>
  <si>
    <t>01.08.2019: W trakcie oceny wniosku przez MW. Karta oceny wniosku znajduje się u MW. Na dzień 06.08.2019 r. zaplanowano spotkanie zespołu ekspertów.</t>
  </si>
  <si>
    <t>18.07.2019: Specjaliści przygotowali opinie. Rozpoczynają się prace związane z oceną wniosku. Na 06.08.2019 r. planowane jest spotkanie zespołu ekspertów.</t>
  </si>
  <si>
    <t>03.07.2019: Praca specjalistów trwa do 05.07.2019 r.</t>
  </si>
  <si>
    <t>16.04.2019: trwa zawieranie umów ze specjalistami. (14.06.2019: bez zmian)</t>
  </si>
  <si>
    <t>16.04.2019: trwa zawieranie umów ze specjalistami. (13.05.2019: bez zmian)</t>
  </si>
  <si>
    <t>16.04.2019: trwa zawieranie umów ze specjalistami.</t>
  </si>
  <si>
    <t>03.04.2019: trwa przygotowywanie umów ze specjalistami.</t>
  </si>
  <si>
    <t>20.03.2019: trwa oczekiwanie na zwrot od kandydatów dokumentacji związanej z rekrutacją specjalistów.</t>
  </si>
  <si>
    <t>06.03.2019: trwa zawieranie umów ze specjalistami (3 osoby).</t>
  </si>
  <si>
    <t>20.02.2019: W wyniku konsultacji środowiskowych pozyskano dwie opinie, obie negatywne. Trwa poszukiwanie specjalistów poprzez Związek Fotografików Polskich.</t>
  </si>
  <si>
    <t>Trwa nabór specjalistów.</t>
  </si>
  <si>
    <t>Konsultacje środowiskowe zrealizowano 29.10-14.11.2018
 SPODZIEWANE WŁĄCZENIE KWALIFIKACJI W ROKU 2019.</t>
  </si>
  <si>
    <t>SPODZIEWANE WŁĄCZENIE KWALIFIKACJI W ROKU 2019.</t>
  </si>
  <si>
    <t>14.05.2020: Trwa nabór drugiego specjalisty. 
 (31.08.2020: bez zmian)</t>
  </si>
  <si>
    <t>14.05.2020: Trwa nabór drugiego specjalisty. 
 (27.07.2020: bez zmian)</t>
  </si>
  <si>
    <t>14.05.2020: Trwa nabór drugiego specjalisty. (08.06.2020: bez zmian)</t>
  </si>
  <si>
    <t>14.05.2020: Trwa nabór drugiego specjalisty.</t>
  </si>
  <si>
    <t>11.03.2020: Trwa nabór specjalistów - utrudniony z powodu zmian organizacyjnych w Ministerstwie. (24.04.2020: bez zmian)</t>
  </si>
  <si>
    <t>20.02.2020: Trwa nabór specjalistów.</t>
  </si>
  <si>
    <t>01.08.2019: Wniosek oczekuje na analizę w ministerstwie. (30.01.2020: bez zmian)</t>
  </si>
  <si>
    <t>01.08.2019: Wniosek oczekuje na analizę w ministerstwie. (08.01.2020: bez zmian)</t>
  </si>
  <si>
    <t>01.08.2019: Wniosek oczekuje na analizę w ministerstwie. (12.12.2019: bez zmian)</t>
  </si>
  <si>
    <t>01.08.2019: Wniosek oczekuje na analizę w ministerstwie. (25.09.2019: bez zmian)</t>
  </si>
  <si>
    <t>01.08.2019: Wniosek oczekuje na analizę w ministerstwie. (21.08.2019: bez zmian)</t>
  </si>
  <si>
    <t>01.08.2019: Wniosek oczekuje na analizę w ministerstwie</t>
  </si>
  <si>
    <t>31.08.2020: PW odniósł się do uwag po spotkaniu zespołu ekspertów. MW czeka na przekazanie pełnej dokumentacji wniosku od komórki organizacyjnej w departamencie budownictwa, która wcześniej rozpatrywała wniosek.</t>
  </si>
  <si>
    <t>27.07.2020: Spotkanie zespołu ekspertów, moderowane przez IBE, zostało zorganizowane w dniu 06.07.2020 r.</t>
  </si>
  <si>
    <t>Informacja o negatywnym rozpatrzeniu wniosku została przekazana PW w dniu 23.07.2020 r.</t>
  </si>
  <si>
    <t>08.06.2020: Trwa sporządzanie karty oceny wniosku. Spodziewane jest negatywne rozpatrzenie wniosku.</t>
  </si>
  <si>
    <t>14.05.2020: 2 opinie specjalistów zostały odebrane przez MW, trwa sporządzanie opinii trzeciego specjalisty.</t>
  </si>
  <si>
    <t>24.04.2020: Specjaliści przystąpili do pracy.</t>
  </si>
  <si>
    <t>11.03.2020: Trwa podpisywanie umów ze specjalistami. (31.03.2020: bez zmian)</t>
  </si>
  <si>
    <t>11.03.2020: Trwa podpisywanie umów ze specjalistami.</t>
  </si>
  <si>
    <t>20.02.2020: Z grupy osób, którym zaproponowano zostanie specjalistą i podpisanie umowy - nikt się nie zdecydował. Etap poszukiwania specjalistów trwa.</t>
  </si>
  <si>
    <t>30.01.2020: Nabór specjalistów napotyka trudności w postaci sezonu na usługi makijażowe.</t>
  </si>
  <si>
    <t>12.12.2019: Wszystkie opinie specjalistów są negatywne. MW zaprosi do współpracy szersze grono specjalistów z branży i planuje zorganizowanie spotkania konsultacyjnego. (08.01.2020: bez zmian)</t>
  </si>
  <si>
    <t>12.12.2019: Wszystkie opinie specjalistów są negatywne. MW zaprosi do współpracy szersze grono specjalistów z branży i planuje zorganizowanie spotkania konsultacyjnego.</t>
  </si>
  <si>
    <t>25.09.2019: Konsultacje środowiskowe pierwotnie od 9.08.2019 r. do 9.09.2019 r. przyniosły pojedynczą opinię; przedłużono je do 27.09.2019; dotychczas wpłynęły kolejne 4 opinie - wszystkie negatywne.</t>
  </si>
  <si>
    <t>01.08.2019: Po rozmowie z PW, MW zrezygnował z pomysłu na zorganizowanie spotkania z PW w celu omówienia zakresu tematycznego kwalifikacji i poszerzenia jej o inne formy makijażu. Trwają przygotowania do konsultacji środowiskowych. W piśmie o zaproszeniu do konsultacji planowane jest zadanie pytania dot. celowości wąskiej specjalizacji, której dot. kwalifikacja</t>
  </si>
  <si>
    <t>03.07.2019: Planowane jest spotkanie MW z PW w celu omówienia zakresu tematycznego kwalifikacji i poszerzenia jej o inne formy makijażu. Do udziału w spotkaniu zostaną zaproszeni eksperci IBE. Dokładna data spotkania nie została jeszcze ustalona. (18.07.2019: bez zmian)</t>
  </si>
  <si>
    <t>03.07.2019: Planowane jest spotkanie MW z PW w celu omówienia zakresu tematycznego kwalifikacji i poszerzenia jej o inne formy makijażu. Do udziału w spotkaniu zostaną zaproszeni eksperci IBE. Dokładna data spotkania nie została jeszcze ustalona.</t>
  </si>
  <si>
    <t>20.03.2019: wstępna analiza wniosku wskazuje na potrzebę spotkania MW-PW. Obecnie treść kwalifikacji wydaje się zbyt wąska. (14.06.2019: bez zmian)</t>
  </si>
  <si>
    <t>20.03.2019: wstępna analiza wniosku wskazuje na potrzebę spotkania MW-PW. Obecnie treść kwalifikacji wydaje się zbyt wąska. (13.05.2019: bez zmian)</t>
  </si>
  <si>
    <t>20.03.2019: wstępna analiza wniosku wskazuje na potrzebę spotkania MW-PW. Obecnie treść kwalifikacji wydaje się zbyt wąska. (16.04.2019: bez zmian)</t>
  </si>
  <si>
    <t>20.03.2019: wstępna analiza wniosku wskazuje na potrzebę spotkania MW-PW. Obecnie treść kwalifikacji wydaje się zbyt wąska. (03.04.2019: bez zmian)</t>
  </si>
  <si>
    <t>20.03.2019: wstępna analiza wniosku wskazuje na potrzebę spotkania MW-PW. Obecnie treść kwalifikacji wydaje się zbyt wąska.</t>
  </si>
  <si>
    <t>Wniosek został rozpatrzony negatywnie - pismo do PW wysłano w dniu 24.07.2019 r.</t>
  </si>
  <si>
    <t>02.07.2019: Zakończone opiniowanie przez specjalistów. Wniosek w tym tygodniu zostanie przekazany do oceny  przez MW.</t>
  </si>
  <si>
    <t>Wykonywanie usług barberskich</t>
  </si>
  <si>
    <t>Wykonywanie zadań inspektora ochrony danych</t>
  </si>
  <si>
    <t>28.07.2020: ze względu na zmiany we wniosku MW w porozumieniu z PW zamierza ponowić konsultacje środowiskowe. W związku z pracami przy kwalifikacjach znajdujących się na dalszych etapach rozpatrywania oraz z okresem urlopowym planowany termin to połowa września 2020 r. Prośba o wsparcie procesu przez IBE.</t>
  </si>
  <si>
    <t>28.07.2020: MW ze względu na zmiany we wniosku w porozumieniu z PW chce rozpocząć ponowne konsultacje środowiskowe. W związku z pracami przy kwalifikacjach na dalszych etapach rozpatrywania MW chce rozpocząć konsultację pod koniec sierpnia 2020 r.</t>
  </si>
  <si>
    <t>04.06.2020: Współpraca z wnioskodawcą przy wniosku.</t>
  </si>
  <si>
    <t>21.04.2020: MW otrzymał od IBE propozycje kandydatów, którzy wyrazili chęć pełnienia roli specjalisty. W trakcie analizowania przesłanych propozcyji. Prace chwilowo zawieszone.
 (11.05.2020: bez zmian)</t>
  </si>
  <si>
    <t>21.04.2020: MW otrzymał od IBE propozycje kandydatów, którzy wyrazili chęć pełnienia roli specjalisty. W trakcie analizowania przesłanych propozcyji.</t>
  </si>
  <si>
    <t>01.04.2020: MW w trakcie analizowania stanowiska Wnioskodawcy
 po odniesiu sie do uwag z konsultacji środowiskowych.</t>
  </si>
  <si>
    <t>31.12.2019: Współpraca w PW po konsultacjach środowiskowych.
 (10.03.2020: bez zmian)</t>
  </si>
  <si>
    <t>31.12.2019: Współpraca w PW po konsultacjach środowiskowych.
 (18.02.2020: bez zmian)</t>
  </si>
  <si>
    <t>31.12.2019: Współpraca w PW po konsultacjach środowiskowych.
 (29.01.2020: bez zmian)</t>
  </si>
  <si>
    <t>31.12.2019: Współpraca w PW po konsultacjach środowiskowych.</t>
  </si>
  <si>
    <t>08.11.2019: Przesłano opinie środowiska do wnisokodawcy. Przesuniety termin odniesienia się do uwag z 15.11.2019 r. na 15.12.2019 r.
 (10.12.2019: bez zmian)</t>
  </si>
  <si>
    <t>04.09.2019: Opinie uzyskane w toku konsultacji środowiskowych przekazano do PW z terminem na komentarze do dnia 11.09.2019 r.</t>
  </si>
  <si>
    <t>02.07.2019: Przygotowania do konsultacji środowiskowych</t>
  </si>
  <si>
    <t>Wykonywanie zadań w zakresie profilaktyki, terapii i zmian patologicznych w obrębie stóp w ramach praktyki podologicznej</t>
  </si>
  <si>
    <t>31.08.2020: Wniosek przesłano do specjalistów o wyrażenie opinii o społeczno-gospodarczej potrzebie włącznia tej kwalifiakcacji do ZSK.</t>
  </si>
  <si>
    <t>08.07.2020: Wniosek w najbliższych dniach zostanie przekazany do specjalistów (wskazanych przez Panią Minister) w celu uzyskania opinii o społeczno-gospodarczej potrzebie włączenia wniosku do ZSK.</t>
  </si>
  <si>
    <t>05.06.2020: Wniosek jest po konsultacjach środowiskowych, a po podjęciu decyzji o sposobie dalszego postępowania, w związku z analizą stanowisk z konsultacji środowiskowych, wniosek zostanie przekazany do specjalistów w celu uzyskania opinii o społeczno-gospodarczej potrzebie włączenia wniosku do ZSK.</t>
  </si>
  <si>
    <t>24.04.2020: Wniosek jest po konsultacjach środowiskowych i w najbliższym czasie będzie przesłany do opinii specjalistów.</t>
  </si>
  <si>
    <t>31.03.2020: Wniosek jest po konsultacjach środowiskowych i w najbliższym czasie będzie przesłany do opinii specjalistów.</t>
  </si>
  <si>
    <t>09.03.2020: Trwa określanie potencjalnych specjalistów.</t>
  </si>
  <si>
    <t>24.10.2019: W dniu 7.10.2019 r. wyznaczono termin spotkania uzgodnieniowego z PW. W spotkaniu wzięli udział przedstawiciele IBE. (29.01.2020: bez zmian)</t>
  </si>
  <si>
    <t>24.10.2019: W dniu 7.10.2019 r. wyznaczono termin spotkania uzgodnieniowego z PW. W spotkaniu wzięli udział przedstawiciele IBE. (12.11.2019: bez zmian)</t>
  </si>
  <si>
    <t>30.09.2019: Na dzień 7.10.2019 r. wyznaczono termin spotkania uzgodnieniowego z PW. W spotkaniu wezmą udział przedstawiciele IBE.</t>
  </si>
  <si>
    <t>03.07.2019: PW poprosił o czas na odniesienie się do opinii z konsultacji do końca lipca. (16.09.2019: bez zmian)</t>
  </si>
  <si>
    <t>03.07.2019: PW poprosił o czas na odniesienie się do opinii z konsultacji do końca lipca. (16.07.2019: bez zmian)</t>
  </si>
  <si>
    <t>03.07.2019: PW poprosił o czas na odniesienie się do opinii z konsultacji do końca lipca.</t>
  </si>
  <si>
    <t>10.06.2019: PW otrzymał od MW podsumowanie uwag z konsultacji środowiskowych z prośbą o przedstawienie swojego stanowiska.</t>
  </si>
  <si>
    <t>15.05.2019: konsultacje środowiskowe były prowadzone w terminie 11.04-12.05.2019 r., wciąż są nadsyłane opinie.</t>
  </si>
  <si>
    <t>17.04.2019: konsultacje środowiskowe są prowadzone w terminie 11.04-12.05.2019 r.</t>
  </si>
  <si>
    <t>03.04.2019: Wniosek przygotowywany do konsultacji środowiskowych. W dniu 03.04.2019 MW spotyka się z PW w celu wyjaśnienia wątpliwości związanych z wnioskiem.</t>
  </si>
  <si>
    <t>05.02.2019 ustalono osobę kontaktową</t>
  </si>
  <si>
    <t>Wykorzystanie platformy e-learningowej w kształceniu zdalnym</t>
  </si>
  <si>
    <t>21.04.2020: MW analizuje stanowisko PW do opinii specjalistów. Według pozyskanych informacji do 04.05.2020 r. powinna zostać przygotowana rekomendacja dla ministra w celu podjęcia decyzji o ocenie wniosku.</t>
  </si>
  <si>
    <t>01.04.2020: MW analizuje stanowisko PW do opinii specjalistów. Według pozyskanych informacji do 10.04 powinna zostać przygotowana rekomendacja dla ministra w celu podjęcia decyzji o ocenie wniosku.</t>
  </si>
  <si>
    <t>11.03.2020: Współpraca z wnioskodawcą po pozyskaniu opinii. Wnioskodawca ma się odnieść do opinii w ciągu 2 tygodniu.</t>
  </si>
  <si>
    <t>24.08.2020: W dniu 28.07.2020 r. MW pozytywnie zaopiniował wniosek. Spotkanie zespołu ekspertów jest planowane na połowę września br. Prośba o wsparcie ze strony IBE w postaci 2 członków zespołu ekspertów.</t>
  </si>
  <si>
    <t>29.01.2020: W trakcie pozyskiwania specjalistów przewidywany czas do 31.01.2020 r.
 (18.02.2020: bez zmian)</t>
  </si>
  <si>
    <t>02.04.2019: Wniosek przydzielony do departamentu merytorycznego. Oczekuje na rozpoczęcie procedowania. 
02.07.2019: Z powodu niewystarczającej liczby pracowników do obsługi ZSK, wniosek oczekuje na procedowanie. IBE przekazało Panu B. Dębskiemu analizę kosztów (PwC), która może być pomocna w zatrudnieniu dodatkowego personelu do obsługi ZSK.</t>
  </si>
  <si>
    <t>21.04.2020: Opiniowanie specjalistów do 20.04.2020 r. Rekomendacja dla ministra ma zostać przygotowana do 15.05.2020 r.
 (11.05.2020: bez zmian)</t>
  </si>
  <si>
    <t>21.04.2020: Opiniowanie specjalistów do 20.04.2020 r. Rekomendacja dla ministra ma zostać przygotowana do 15.05.2020 r.</t>
  </si>
  <si>
    <t>24.08.2020: W dniu 15.06.2020 r. MW pozytywnie zaopiniował wniosek. Spotkanie zespołu ekspertów jest planowane na połowę września br. Prośba o wsparcie ze strony IBE w postaci 2 członków zespołu ekspertów.</t>
  </si>
  <si>
    <t>28.07.2020: Przewidywany termin spotkania zespołu ekspertów to druga połowa sierpnia.</t>
  </si>
  <si>
    <t>04.06.2020: Współpraca z wnioskowdacą po pozyskaniu opinii.</t>
  </si>
  <si>
    <t>11.05.2020: W trakcie przygotowania rekomendacji dla MW.</t>
  </si>
  <si>
    <t>21.04.2020: Rekomendacja dla ministra ma zostać przygotowana do 04.05.2020 r.</t>
  </si>
  <si>
    <t>10.03.2020: Przygotowanie rekomendacji dla ministra w celu podjęcia decyzji o ocenie wniosku
 (01.04.2020: bez zmian)</t>
  </si>
  <si>
    <t>10.03.2020: W trakcie przygotowania notatki dla ministra.</t>
  </si>
  <si>
    <t>18.02.2020: Opinie specjalistów przekazane do wnioskodawcy.</t>
  </si>
  <si>
    <t>31.12.2019: W trakcie opiniowania przez specjalistów 31.01.2020 r.
 (29.01.2020: bez zmian)</t>
  </si>
  <si>
    <t>31.12.2019: W trakcie opiniowania przez specjalistów.</t>
  </si>
  <si>
    <t>10.12.2019:Zakończono nabór kandydatów na specjalistów. W trakcie podpisywania umów. Termin realizacji 30 dni od podpisania umowy.</t>
  </si>
  <si>
    <t>Wykorzystywanie standardu WCAG (Web Content Accessibility Guidelines) w tworzeniu i dostosowywaniu dokumentów cyfrowych</t>
  </si>
  <si>
    <t>KWALIFIKACJA WŁĄCZONA
 26.06.2019: obwieszczenie opublikowane w dniu 25.06.2019 r.</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</si>
  <si>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wniosek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11.03.2020: Pan Prof. Jan Blecharz wydał opinię, ale decyzję zostawił Dyrektorowi Departamentu Sportu Wyczynowego
 (24.08.2020: bez zmian).</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</si>
  <si>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wniosek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11.03.2020: Pan Prof. Jan Blecharz wydał opinię, ale decyzję zostawił Dyrektorowi Departamentu Sportu Wyczynowego
 (28.07.2020: bez zmian)</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</si>
  <si>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wniosek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11.03.2020: Pan Prof. Jan Blecharz wydał opinię, ale decyzję zostawił Dyrektorowi Departamentu Sportu Wyczynowego
 (21.04.2020: bez zmian)</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</si>
  <si>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wniosek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11.03.2020: Pan Prof. Jan Blecharz wydał opinię, ale decyzję zostawił Dyrektorowi Departamentu Sportu Wyczynowego
 (01.04.2020: bez zmian)</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</si>
  <si>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wniosek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11.03.2020: Pan Prof. Jan Blecharz wydał opinię, ale decyzję zostawił Dyrektorowi Departamentu Sportu Wyczynowego</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</si>
  <si>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wniosek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20.02.2020: Pan Prof. Jan Blecharz wydał opinię, ale decyzję zostawił Dyrektorowi Departamentu Sportu Wyczynowego</t>
  </si>
  <si>
    <t>01.10.2019: Wniosek został przedstawiony na obradach Rady do Spraw Kształcenia i Doskonalenia Kadr Kultury Fizycznej w dniu 23.09.2019 r. Odpowiedź MSiT po spotkaniu: Rada skłania się do stanowiska Ministerstwa Sportu i Turystyki (MSiT), że minister właściwy do spraw kultury fizycznej nie jest ministrem właściwym dla tych kwalifikacji. Rada przychyliła się do opinii, że wniosek te powinien rozpatrywać minister właściwy ds. pracy.Jednak zanim zostanie przekazane do Państwa ostateczne stanowisko MSiT, Rada zaproponowała by ministerstwo wystąpiło do Pana Prof. Jana Blecharza z AWF Kraków, wybitnego psychologa sportu (m.in. współpracował z Adamem Małyszem) o opinię w tej kwestii. Planujemy wystąpić do Pana Profesora jeszcze w tym tygodniu.
 (09.12.2019: bez zmian)</t>
  </si>
  <si>
    <t>21.08.2019: W dniu 18.07.2019 r. MK wysłał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
 (04.09.2019: bez zmian)</t>
  </si>
  <si>
    <t>11.06.2019: Do końca tego tygodnia (14.06) MK wyśle pismo do ministerstw, które zakwestionowały swoją właściwość do rozpatrzenia wniosku, z prośbą o ponowne dokonanie analizy dot. właściwości do rozpatrzenia wniosku. Jeżeli żadne z ministerstw nie uzna się za właściwe do rozpatrzenia wniosku, wniosek zostanie skierowany do Premiera w celu rozstrzygnięcia sporu.</t>
  </si>
  <si>
    <t>03.06.2020: Dyrektor Generalny w ministerstwie rozstrzyga czy wniosek powinien być rozpatrywany przez Departament Własności Intelektualnej i Mediów czy przez Departament Szkolnictwa Artystycznego i Edukacji Kulturalnej. 
 (29.07.2020: bez zmian)</t>
  </si>
  <si>
    <t>01.10.2019: Dnia 26.09.2019 r. odbyło się spotkanie robocze organizowane przez IBE dla pracowników ministerstwa nt. ZSK. Dotychczas prace nad rozpatrywaniem wniosku jeszcze się nie rozpocżęły.
 Dnia 26.09.2019 r. wniosek został przekazany do Ministra Kultury i Dziedzictwa Narodowego. Poprzednio wniosek znajdował się u Ministra Edukacji Narodowej.</t>
  </si>
  <si>
    <t>18.09.2019: Do końca bieżącego tygodnia (20.09.2019) wniosek ma zostać przekazany do Ministerstwa Kultury</t>
  </si>
  <si>
    <t>04.09.2019: MW chce przekazać kwalifikację do innego MW, którym jest Minister Kultury. Jest już gotowa notatka w tej sprawie, która za zostać podpisana do końca tego tygodnia (06.09) przez Panią Dyr. Martynowicz.</t>
  </si>
  <si>
    <t>04.07.2019: MW chce przekazać kwalifikację do innego MW.
 (16.07.2019: bez zmian)</t>
  </si>
  <si>
    <t>14.06.2019: MPiT zwrócił wniosek do podmiotu prowadzącego ZRK w dniu 12.06.2019 r. ze wskazaniem na MEN jako MW do rozpatrzenia wniosku.
 04.07.2019: MW chce przekazać kwalifikację do innego MW.</t>
  </si>
  <si>
    <t>14.06.2019: MPiT zwrócił wniosek do podmiotu prowadzącego ZRK w dniu 12.06.2019 r. ze wskazaniem na MEN jako MW do rozpatrzenia wniosku.
04.07.2019: MW chce przekazać kwalifikację do innego MW.</t>
  </si>
  <si>
    <t>14.06.2019: MPiT zwrócił wniosek do podmiotu prowadzącego ZRK w dniu 12.06.2019 r. ze wskazaniem na MEN jako MW do rozpatrzenia wniosku.</t>
  </si>
  <si>
    <t>KWALIFIKACJA WŁĄCZONA
 Obwieszczenie o włączeniu kwalifikacji do ZSK opublikowano w Monitorze Polskim w dniu 25.06.2019 r.
 20.02.2020 MW podpisał umowę z PZZJ - Wielkopolska Akademia Nauki i Rozwoju Jakub Michałowski</t>
  </si>
  <si>
    <t>KWALIFIKACJA WŁĄCZONA
 Obwieszczenie o włączeniu kwalifikacji do ZSK opublikowano w Monitorze Polskim w dniu 25.06.2019 r.
 06.09.2019: Decyzję o nadaniu uprawnień do Certyfikowania przekazano do PW w dniu 27.08.2019 r. 
 12.12.2019: Umowa z PZZJ zostanie podpisana najprawdopodbniej w styczniu 2020 r.</t>
  </si>
  <si>
    <t>KWALIFIKACJA WŁĄCZONA
 Obwieszczenie o włączeniu kwalifikacji do ZSK opublikowano w Monitorze Polskim w dniu 25.06.2019 r.
 06.09.2019: Decyzję o nadaniu uprawnień do Certyfikowania przekazano do PW w dniu 27.08.2019 r. (25.09.2019: bez zmian)</t>
  </si>
  <si>
    <t>KWALIFIKACJA WŁĄCZONA
 Obwieszczenie o włączeniu kwalifikacji do ZSK opublikowano w Monitorze Polskim w dniu 25.06.2019 r.
 06.09.2019: Decyzję o nadaniu uprawnień do Certyfikowania przekazano do PW w dniu 27.08.2019 r.</t>
  </si>
  <si>
    <t>KWALIFIKACJA WŁĄCZONA
 Obwieszczenie o włączeniu kwalifikacji do ZSK opublikowano w Monitorze Polskim w dniu 25.06.2019 r.
 18.07.2019: Ogłoszono możliwośc składania wniosków o nadanie uprawnień do certyfikowania danej kwalifikacji rynkowej.(01.08.2019: bez zmian)</t>
  </si>
  <si>
    <t>KWALIFIKACJA WŁĄCZONA
 18.07.2019: Obwieszczenie o włączeniu kwalifikacji do ZSK opublikowano w Monitorze Polskim w dniu 25.06.2019 r. Ogłoszono możliwośc składania wniosków o nadanie uprawnień do certyfikowania danej kwalifikacji rynkowej.</t>
  </si>
  <si>
    <t>KWALIFIKACJA WŁĄCZONA
26.06.2019: obwieszczenie opublikowane w dniu 25.06.2019 r.</t>
  </si>
  <si>
    <t>14.06.2019: obwieszczenie zostało podpisane przez MW z dniem 7.06.2019 r. i wysłane do RCL. Najpóźniejsza data opublikowania obwieszczenia została określona na dzień 27.06.2019 r.</t>
  </si>
  <si>
    <t>13.05.2019: projekt obwieszczenia przekazano do departamentu merytorycznego.</t>
  </si>
  <si>
    <t>03.04.2019: Projekt obwieszczenia jest przygotowywany w departamencie merytorycznym (weryfikacja naczelnika). (16.04.2019: bez zmian)</t>
  </si>
  <si>
    <t>03.04.2019: Projekt obwieszczenia jest przygotowywany w departamencie merytorycznym (weryfikacja naczelnika).</t>
  </si>
  <si>
    <t>20.03.2019: PW poprawił opis walidacji. Projekt obwieszczenia jest przygotowywany w departamencie merytorycznym.</t>
  </si>
  <si>
    <t>06.03.2019: wnioskodawca odnosi się do propozycji zmian w treści wniosku. Następnie opis zostanie skonsultowany ostatecznie z Politechniką Łódzką.</t>
  </si>
  <si>
    <t>Rekomendacje dot. przypisania poziomu PRK została przyjęta przez RI podczas posiedzenia, w dniu 11.12.2018.</t>
  </si>
  <si>
    <t>Spotkanie zespołu ekspertów zrealizowano w dniu 29.11.2018</t>
  </si>
  <si>
    <t>30.01.2020: Podczas spotkania MW-PW w dniu 13.12.2019 zdecydowano o rezygnacji z włączenia kwalifikacji do ZSK. Efekty uczenia się zostały dodane do pozostałych kwalifikacji PW, które tworzą jeden pakiet. 
 (31.08.2020: bez zmian)</t>
  </si>
  <si>
    <t>30.01.2020: Podczas spotkania MW-PW w dniu 13.12.2019 zdecydowano o rezygnacji z włączenia kwalifikacji do ZSK. Efekty uczenia się zostały dodane do pozostałych kwalifikacji PW, które tworzą jeden pakiet. 
 (27.07.2020: bez zmian)</t>
  </si>
  <si>
    <t>30.01.2020: Podczas spotkania MW-PW w dniu 13.12.2019 zdecydowano o rezygnacji z włączenia kwalifikacji do ZSK. Efekty uczenia się zostały dodane do pozostałych kwalifikacji PW, które tworzą jeden pakiet. (24.04.2020: bez zmian)</t>
  </si>
  <si>
    <t>30.01.2020: Podczas spotkania MW-PW w dniu 13.12.2019 zdecydowano o rezygnacji z włączenia kwalifikacji do ZSK. Efekty uczenia się zostały dodane do pozostałych kwalifikacji PW, które tworzą jeden pakiet. (31.03.2020: bez zmian)</t>
  </si>
  <si>
    <t>30.01.2020: Podczas spotkania MW-PW w dniu 13.12.2019 zdecydowano o rezygnacji z włączenia kwalifikacji do ZSK. Efekty uczenia się zostały dodane do pozostałych kwalifikacji PW, które tworzą jeden pakiet. (11.03.2020: bez zmian)</t>
  </si>
  <si>
    <t>30.01.2020: Podczas spotkania MW-PW w dniu 13.12.2019 zdecydowano o rezygnacji z włączenia kwalifikacji do ZSK. Efekty uczenia się zostały dodane do pozostałych kwalifikacji PW, które tworzą jeden pakiet.</t>
  </si>
  <si>
    <t xml:space="preserve">03.07.2019: Kwalifikacja została przydzielona pracownikowi Departmentu, trwa analiza wniosku. </t>
  </si>
  <si>
    <t>Zaopatrywanie w wyroby medyczne produkowane seryjnie</t>
  </si>
  <si>
    <t>KWALIFIKACJA WŁĄCZONA 
 Obwieszczenie zostało opublikowane w dniu 29.12.2018 r.
 Nadano uprawnienia IC firmie POLMED (04.12.2019 r.)</t>
  </si>
  <si>
    <t>KWALIFIKACJA WŁĄCZONA 
 Obwieszczenie zostało opublikowane w dniu 29.12.2018 r.
 PW otrzymał pismo wzywające do uzupełnienia wniosku o nadanie uprawnień IC</t>
  </si>
  <si>
    <t>Spotkanie Zespołu Ekspertów zrealizowano w dniu 14.11.2018. Spotkanie było wspierane przez ekspertów IBE. Rekomendacje dot. przypisania poziomu PRK do kwalifikacji nie zostały pozytywnie zaopiniowane przez RI w trybie obiegowym i będą przedmiotem jej kolejnego posiedzenia, w dniu 11.12.2018.</t>
  </si>
  <si>
    <t>Zrealizowano spotkanie Zespołu Ekspertów w dniu 14.11.2018, wspierane przez ekspertów IBE.</t>
  </si>
  <si>
    <t>Planowane jest spotkanie Zespołu Ekspertów na dzień 14.11.2018. Spotkanie będzie wspierane przez ekspertów IBE.</t>
  </si>
  <si>
    <t>Planowane jest spotkanie Zespołu Ekspertów.</t>
  </si>
  <si>
    <t>Rozpoczęto poszukiwanie specjalistów.</t>
  </si>
  <si>
    <t>W dniu 26.09.2018 zostanie zorganizowane spotkanie z PW, w sprawie doprecyzowania uwag, które wpłynęły w trakcie konsultacji srodowiskowych. Następnie rozpocznie się proces wyszukiwania specjalistów.</t>
  </si>
  <si>
    <t>Zaopatrywanie w wyroby medyczne</t>
  </si>
  <si>
    <t>24.08.2020: MW oczekuje na odniesienie się do uwag przez PW.</t>
  </si>
  <si>
    <t>28.07.2020: MW czeka na przesłanie jeszcze jednej opinii od specjalisty. Reszta opinii, które wpłynęły zostały przekazne do PW w celu odniesienia się do uwag.</t>
  </si>
  <si>
    <t>18.02.2020: W trakcie pozyskiwania specjalistów. MW przygotowuje się do podpisania umów z wybranymi kandydatami.
 (11.05.2020: bez zmian)</t>
  </si>
  <si>
    <t>18.02.2020: W trakcie pozyskiwania specjalistów. MW przygotowuje się do podpisania umów z wybranymi kandydatami.
 (21.04.2020: bez zmian)</t>
  </si>
  <si>
    <t>18.02.2020: W trakcie pozyskiwania specjalistów. MW przygotowuje się do podpisania umów z wybranymi kandydatami.
 (01.04.2020: bez zmian)</t>
  </si>
  <si>
    <t>18.02.2020: W trakcie pozyskiwania specjalistów.
 (10.03.2020: bez zmian)</t>
  </si>
  <si>
    <t>18.02.2020: W trakcie pozyskiwania specjalistów.</t>
  </si>
  <si>
    <t>29.01.2020: Współpraca z wnioskowcą. Wnioskodawca ma się odnieść do uwag z konsultacji środowiskowych do 7.02.2020 r.</t>
  </si>
  <si>
    <t>31.12.2019: Konsultacje środowiskowe do 10.01.2020 r.</t>
  </si>
  <si>
    <t>10.12.2019: W porozumieniu z MC, konsultacje środowiskowe zostają przedłużone do 10.01.2020 r.</t>
  </si>
  <si>
    <t>29.01.2020: Współpraca z wnioskowacą. Wnioskodawca ma się odnieść do uwag z konsultacji środowiskowych do 7.02.2020 r.</t>
  </si>
  <si>
    <t>14.05.2020: Specjaliści zostali wybrani, ale nie zawarto z nimi umów. Umowy zostaną zawarte po tym, gdy w ministerstwie zostaną "uruchomione" środki potrzebne do ich zawarcia. 
 W ministerstwie jest jedna osoba, która zajmuje się rozpatrywaniem wniosków o włączenie kwalifikacji rynkowych do ZSK. Oprócz obowiązków związanych z ZSK osoba ta posiada również inne zadania służbowe. (08.07.2020: bez zmian)
 29.07.2020: Urzędnik odpowiedzialny na urlopie do 03.08
 28.08.2020: Oczekowanie na utworzenie noej Radu kształcenia w Sporcie (starej wygasła kadencja w lipcu).</t>
  </si>
  <si>
    <t>19.03.2019: trwają przygotowania do konsultacji śrowiskowych, MW planuje włączyć kwalifikację do ZSK w II połowie 2019 r. (15.05.2019: bez zmian)</t>
  </si>
  <si>
    <t>19.03.2019: trwają przygotowania do konsultacji śrowiskowych, MW planuje włączyć kwalifikację do ZSK w II połowie 2019 r. (16.04.2019: bez zmian)</t>
  </si>
  <si>
    <t>19.03.2019: trwają przygotowania do konsultacji śrowiskowych, MW planuje włączyć kwalifikację do ZSK w II połowie 2019 r. (02.04.2019: bez zmian)</t>
  </si>
  <si>
    <t>06.03.2019: trwają przygotowania do konsultacji śrowiskowych, MW planuje włączyć kwalifikację do ZSK w II połowie 2019 r.</t>
  </si>
  <si>
    <t>05.02.2019: trwają przygotowania do konsultacji śrowiskowych.</t>
  </si>
  <si>
    <t>08.07.2020: Pozyskano opinie specjalistów, trwa ich analizowanie.
 (31.08.2020: bez zmian)</t>
  </si>
  <si>
    <t>14.05.2020: Specjalista sporządził opinię.</t>
  </si>
  <si>
    <t>20.02.2020: Konsultacje środowiskowe relizowano w terminiedo 17.02.2020 r.</t>
  </si>
  <si>
    <t>10.03.2020: Powołanie zespołu ekspertów
 (11.05.2020: bez zmian)</t>
  </si>
  <si>
    <t>10.03.2020: Powołanie zespołu ekspertów
 (21.04.2020: bez zmian)</t>
  </si>
  <si>
    <t>10.03.2020: Powołanie zespołu ekspertów
 (01.04.2020: bez zmian)</t>
  </si>
  <si>
    <t>10.03.2020: W trakcie wyboru ekspertów</t>
  </si>
  <si>
    <t>KWALIFIKACJA WŁĄCZONA 
 Obwieszczenie zostało opublikowane w dniu 19.12.2018 r.
 16.07.2019: Na dzień 09.07.2019 r. zaplanowane było spotkanie MW - IC (Stowarzyszenie Księgowych w Polsce) - PZZJ (Grupa Gumułka Euroedukacja sp. z o.o.) ze wsparciem ekspertów IBE, poświęcone omówieniu kosztów zawarcia umowy z PZZJ. Spotkanie nie odbyło się ze względu na to, że nie wszystkie osoby, które miały wziąć w nim udział, mogły się na nim pojawić. Nowy termin spotkania został wyznaczony na 06.08.2019 r. (30.07.2019: bez zmian)</t>
  </si>
  <si>
    <t>KWALIFIKACJA WŁĄCZONA , FUNKCJONUJĄCA 
 Obwieszczenie zostało opublikowane w dniu 19.12.2018 r. 
 23.10.2019: Umowa MW z PZZJ (Grupa Gumułka Euroedukacja sp. z o.o.) została podpisana 09.10.2019 r.</t>
  </si>
  <si>
    <t>KWALIFIKACJA WŁĄCZONA 
 Obwieszczenie zostało opublikowane w dniu 19.12.2018 r. 
 02.10.2019: Umowa MW z PZZJ (Grupa Gumułka Euroedukacja sp. z o.o.) jest gotowa do podpisu. Planowane jest, że umowa zostanie zawarta 9.10.2019 r.</t>
  </si>
  <si>
    <t>KWALIFIKACJA WŁĄCZONA 
 Obwieszczenie zostało opublikowane w dniu 19.12.2018 r.
 18.09.2019:Dnia 06.08.2019 r. odbyło się spotkanie MW - IC (Stowarzyszenie Księgowych w Polsce) - PZZJ (Grupa Gumułka Euroedukacja sp. z o.o.) ze wsparciem ekspertów IBE, poświęcone omówieniu kosztów zawarcia umowy z PZZJ. Przewidany czas zawarcia umowy MW z PZZJ to IV kwartał 2019 r. W ministerstwie przygotowują umowę z PZZJ.</t>
  </si>
  <si>
    <t>KWALIFIKACJA WŁĄCZONA 
 Obwieszczenie zostało opublikowane w dniu 19.12.2018 r.
 16.07.2019: Na dzień 09.07.2019 r. zaplanowane było spotkanie MW - IC (Stowarzyszenie Księgowych w Polsce) - PZZJ (Grupa Gumułka Euroedukacja sp. z o.o.) ze wsparciem ekspertów IBE, poświęcone omówieniu kosztów zawarcia umowy z PZZJ. Spotkanie nie odbyło się ze względu na to, że nie wszystkie osoby, które miały wziąć w nim udział, mogły się na nim pojawić. Nowy termin spotkania został wyznaczony na 06.08.2019 r. (30.07.2019: bez zmian)
 06.08.2019:Dnia 06.08.2019 r. odbyło się spotkanie MW - IC (Stowarzyszenie Księgowych w Polsce) - PZZJ (Grupa Gumułka Euroedukacja sp. z o.o.) ze wsparciem ekspertów IBE, poświęcone omówieniu kosztów zawarcia umowy z PZZJ. Przewidany czas zawarcia umowy MW z PZZJ to IV kwartał 2019 r.
 (20.08.2019: bez zmian)</t>
  </si>
  <si>
    <t>KWALIFIKACJA WŁĄCZONA
 Obwieszczenie opublikowano w Monitorze Polskim w dniu 16.07.2019 r.
 30.07.2019: poinformowano o możliwości składania wniosków o nadanie uprawnień do certfikowania kwalifikacji. Oczekiwanie na wniosek podmiotu, który złożył wniosek o włączenie kwalifikacji do ZSK.</t>
  </si>
  <si>
    <t>KWALIFIKACJA WŁĄCZONA 
 Obwieszczenie zostało opublikowane w dniu 19.12.2018 r.
 16.07.2019: Na dzień 09.07.2019 r. zaplanowane było spotkanie MW - IC (Stowarzyszenie Księgowych w Polsce) - PZZJ (Grupa Gumułka Euroedukacja sp. z o.o.) ze wsparciem ekspertów IBE, poświęcone omówieniu kosztów zawarcia umowy z PZZJ. Spotkanie nie odbyło się ze względu na to, że nie wszystkie osoby, które miały wziąć w nim udział, mogły się na nim pojawić. Nowy termin spotkania został wyznaczony na 06.08.2019 r.</t>
  </si>
  <si>
    <t xml:space="preserve">KWALIFIKACJA WŁĄCZONA 
Obwieszczenie zostało opublikowane w dniu 19.12.2018 r.
11.06.2019: W dniu 09.07.2019 r. odbędzie się spotkanie MW - IC (Stowarzyszenie Księgowych w Polsce) - PZZJ (Grupa Gumułka Euroedukacja sp. z o.o.) ze wsparciem ekspertów IBE poświęcone omówieniu kosztów zawarcia umowy z PZZJ. (02.07.2019: bez zmian) </t>
  </si>
  <si>
    <t>KWALIFIKACJA WŁĄCZONA 
 Obwieszczenie zostało opublikowane w dniu 19.12.2018 r.
 11.06.2019: W dniu 09.07.2019 r. odbędzie się spotkanie MW - IC (Stowarzyszenie Księgowych w Polsce) - PZZJ (Grupa Gumułka Euroedukacja sp. z o.o.) ze wsparciem ekspertów IBE poświęcone omówieniu kosztów zawarcia umowy z PZZJ.</t>
  </si>
  <si>
    <t>KWALIFIKACJA WŁĄCZONA 
 Obwieszczenie zostało opublikowane w dniu 19.12.2018 r.
 14.05.2019: 24.04.2019 wskazano Grupę Gumułka Euroedukacja sp. z o.o. jako przyszły PZZJ dla IC - Stowarzyszenie Księgowych w Polsce. W dniu 17.05.2019 pracownicy ministerstwa wezmą udział w spotkaniu z IBE dot. zawierania umowy z PZZJ</t>
  </si>
  <si>
    <t>KWALIFIKACJA WŁĄCZONA 
 Obwieszczenie zostało opublikowane w dniu 19.12.2018 r.
 17.04.2019: uprawomocniła się decyzja o nadaniu uprawnień do certyfikowania kwalifikacji. W tygodniu 15-19.04.2019 planowane jest przedstawienie MW kandydatów na PZZJ.</t>
  </si>
  <si>
    <t>KWALIFIKACJA WŁĄCZONA 
 Obwieszczenie zostało opublikowane w dniu 19.12.2018 r.
 03.04.2019: PW wnioskujący o nadanie uprawnień do certyfikowania kwalifikacjio, odebrał 15.03.2019 decyzję z 12.03.2019 o nadaniu uprawnień. MW czeka do uprawomocnienia się tej decyzji (30 dni od dnia odioru decyzji przez PW) z wyborem PZZJ.</t>
  </si>
  <si>
    <t>KWALIFIKACJA WŁĄCZONA 
 Obwieszczenie zostało opublikowane w dniu 19.12.2018 r.
 20.03.2019: 12.03.2019 MW wydał decyzję o nadaniu uprawnień do certyfikowania kwalifikacji. Po otrzymaniu potwierdzenia odbioru decyzji przez PW o status instytucji certyfikującej, MW przystąpi do procesu wyboru PZZJ</t>
  </si>
  <si>
    <t>KWALIFIKACJA WŁĄCZONA 
 Obwieszczenie zostało opublikowane w dniu 19.12.2018 r.
 Wybrano PZZJ
 Trwa rozpatrywanie wniosku o IC - uzupełnianie braków formalnych</t>
  </si>
  <si>
    <t>Przygotowane i zatwierdzone zarządzenie o powołaniu ZE. Spotkanie ZE zaplanowano na 28.11.2018.listopada br.</t>
  </si>
  <si>
    <t>Przygotowane i zatwierdzone zarządzenie o powołaniu ZE. Spotkanie ZE nastąpi pomiędzy 26 a 30 listopada br.</t>
  </si>
  <si>
    <t>Eksperci IBE przeszkolą członków Zespołu Ekspertów w dniu 08.11.2018.</t>
  </si>
  <si>
    <t>Trwa oczekiwanie na podpisanie decyzji przez Ministra. W tym czasie trwa rekrutowanie ekspertów spośród kadry MW. IBE zobowiązał się przeszkolić członków ZE.</t>
  </si>
  <si>
    <t>Minister podejmuje ocenę na temat kwalifikacji; przed opiniami specjalistów decyzja miała być negatywna. opinie specjalistów wskazują na opinię pozytywną.
 Ze względu na obłożenie pilniejszymi zadaniami Departament nie zajmuje się obecnie ZSK. 
 (Prośba p. Pęcaka o kontakt w czwartek 25.10 po południu z pytaniem o bieżącą sytuację)</t>
  </si>
  <si>
    <t>Minister podjął decyzję o pozytywnym rozpatrzeniu wniosku w dniu 15.10.2018.</t>
  </si>
  <si>
    <t>Otrzymano 3 negatywne i 1 pozytywną opinie specjalistów. Trwa oczekiwanie na decyzję MW.</t>
  </si>
  <si>
    <t>KWALIFIKACJA WŁĄCZONA
 Obwieszczenie opublikowano w Monitorze Polskim w dniu 16.07.2019 r.
 01.10.2019: decyzja dotycząca wniosku o nadanie uprawnień IC znajduje się w podpisie MW.
 14.11.2019 podpisano umowę z PZZJ</t>
  </si>
  <si>
    <t>KWALIFIKACJA WŁĄCZONA
 Obwieszczenie opublikowano w Monitorze Polskim w dniu 16.07.2019 r.
 01.10.2019: decyzja dotycząca wniosku o nadanie uprawnień IC znajduje się w podpisie MW.</t>
  </si>
  <si>
    <t>KWALIFIKACJA WŁĄCZONA
 Obwieszczenie opublikowano w Monitorze Polskim w dniu 16.07.2019 r.
 20.08.2019: wniosek o nadanie uprawnień IC zawiera braki formalne - trwa uzupełnianie wniosku przez PW.</t>
  </si>
  <si>
    <t>10.07.2019: Obwieszczenie opublikowano w Monitorze Polskim w dniu 16.07.2019 r.</t>
  </si>
  <si>
    <t>02.07.2019: obwieszczenie zostało podpisane przez MW i najprawdopobniej znajduje się w drodze do RCL lub jest już przez nie opracowywane (brak informacji o akcie prawnym oczekującym na opublikowanie w Monitorze Polskim).</t>
  </si>
  <si>
    <t>30.05.2019: obwieszczenie znajduje się w podpisie MW. (10.06.2019: bez zmian)</t>
  </si>
  <si>
    <t>14.05.2019: trwa przygotowywanie projektu obwieszczenia w ramach Departamentu Turystyki.</t>
  </si>
  <si>
    <t>08.04.2019: rekomendacja poziomu PRK została wysłana do RI. (17.04.2019: bez zmian)</t>
  </si>
  <si>
    <t>02.04.2019: spotkanie Zespołu Ekspertów odbyło się 29.03.2019 przy współpracy ekspertki IBE. Przypisano poziom PRK i zgłoszono propozycje zmian w obszarze efektów uczenia się i kryteriów weryfikacji - propozycje przekazano PW z prośbą o zajęcie stanowiska.</t>
  </si>
  <si>
    <t>18.03.2019: posiedzenie zespołu ekspertów zaplanowano na 29.03.2019. Odbędzie się przy udziale ekspertów IBE.</t>
  </si>
  <si>
    <t>05.03.2019: Trwa zawieranie umów z ekspertami.</t>
  </si>
  <si>
    <t>19.02.2019: MW pozytywnie zaopiniował wniosek. Eksperci zostali już wyłonieni. W tygodniu 18-24.02.2019 prowdopodobnie zostanie podpisane zarządzenie o powołaniu zespołu ekspertów</t>
  </si>
  <si>
    <t>Pozyskano opinie specjalistów, trwa nanoszenie zmian we wniosku. MW prawdopodobnie zaopiniuje wniosek pozytywnie.</t>
  </si>
  <si>
    <t>Podpisano umowy ze specjalistami.
W dniu 23.11.2018 IBE i MW zrealizowali wspólnie seminarium dla sektora turystyki.</t>
  </si>
  <si>
    <t>Podpisano umowy ze specjalistami.
 W dniu 23.11.2018 IBE i MW zrealizowali wspólnie seminarium dla sektora turystyki.</t>
  </si>
  <si>
    <t>Kandydaci na specjalistów są wybrani, środki będą uruchamiane po zaakceptowaniu składu przez MW. 
 Na dzień 23.11.2018 IBE i MW zaplanowali wspólnie seminarium dla sektora turystyki.</t>
  </si>
  <si>
    <t>PW odniósł się do opinii złożonych w trakcie konsultacji środowiskowych.
 Trwa akceptowanie wniosku o uruchomienie środków na wynagrodzenia dla specjalistów - do tego czasu prace zostały wstrzymane.</t>
  </si>
  <si>
    <t>02.04.2019: W tygodniu 01.04-05.04, ale bardziej jest prawdopodobne, że w następnym tygodniu zostanie wydane zarządzenie o powołaniu zespołu ekspertów. Od dwóch miesięcy nie rozpoczęto pozyskiwania ekspertów.</t>
  </si>
  <si>
    <t>04.03.2019: MW pozytywnie zaopiniował wniosek, nie rozpoczął się jeszcze nabór na ekspertów</t>
  </si>
  <si>
    <t>18.02.2019: MW pozytywnie zaopiniował wniosek, nie rozpoczął się jeszcze nabór na ekspertów</t>
  </si>
  <si>
    <t>KWALIFIKACJA WŁĄCZONA
 Obwieszczenie zostało opublikowane w dniu 16.03.2020 r.
 07.07.2020: Wnioskodawca otrzymał pismo wzywające do uzupełnienia wniosku o nadanie uprawnień do certyfikowania kwalifikacji. Minister wyda decyzję ok. połowy sierpnia 2020 r.
 27.08.2020: Bez zmian</t>
  </si>
  <si>
    <t>KWALIFIKACJA WŁĄCZONA
 Obwieszczenie o włączeniu kwalifikacji do ZSK opublikowano w Monitorze Polskim w dniu 18.07.2019 r. 
 01.08.2019: MW nie podał jeszcze na portalu ZSK informacj o możliwości składania wniosków o nadanie uprawnień do certyfikowania kwalifikacji.</t>
  </si>
  <si>
    <t>KWALIFIKACJA WŁĄCZONA
 Obwieszczenie o włączeniu kwalifikacji do ZSK opublikowano w Monitorze Polskim w dniu 18.07.2019 r. 
 08.10.2019: Przyznano uprawnienia pierwszej IC - CHIC Warsaw sp. z o.o.
 20.02.2020 MW podpisał umowę z PZZJ - Wielkopolska Akademia Nauki i Rozwoju Jakub Michałowski</t>
  </si>
  <si>
    <t>KWALIFIKACJA WŁĄCZONA
 Obwieszczenie o włączeniu kwalifikacji do ZSK opublikowano w Monitorze Polskim w dniu 18.07.2019 r. 
 08.10.2019: Przyznano uprawnienia pierwszej IC - CHIC Warsaw sp. z o.o.
 30.01.2020: Umowa z PZZJ jest gotowa do podpisu.</t>
  </si>
  <si>
    <t>KWALIFIKACJA WŁĄCZONA
 Obwieszczenie o włączeniu kwalifikacji do ZSK opublikowano w Monitorze Polskim w dniu 18.07.2019 r. 
 08.10.2019: Przyznano uprawnienia pierwszej IC - CHIC Warsaw sp. z o.o.
 12.12.2019: Umowa z PZZJ zostanie podpisana najprawdopodbniej w styczniu 2020 r.</t>
  </si>
  <si>
    <t>KWALIFIKACJA WŁĄCZONA
 Obwieszczenie o włączeniu kwalifikacji do ZSK opublikowano w Monitorze Polskim w dniu 18.07.2019 r. 
 25.09.2019: PW złożył kolejne poprawki we wniosku o nadanie uprawnień do certyfikowania.</t>
  </si>
  <si>
    <t>KWALIFIKACJA WŁĄCZONA
 Obwieszczenie o włączeniu kwalifikacji do ZSK opublikowano w Monitorze Polskim w dniu 18.07.2019 r. 
 21.08.2019: PW złożył poprawiony wniosek o nadanie uprawnień do certyfikowania. (06.09.2019: bez zmian)</t>
  </si>
  <si>
    <t>14.06.2019: Konsultacje środowiskowe trwały od 03.06.2019 r. do 24.06.2019 r. (01.08.2019: bez zmian)</t>
  </si>
  <si>
    <t>03.07.2019: Najpóźniejszy termin opublikowania obwieszczenia w Monitorze Polskim ustalono na 19.07.2019 r. (18.07.2019: bez zmian)</t>
  </si>
  <si>
    <t>03.07.2019: Najpóźniejszy termin opublikowania obwieszczenia w Monitorze Polskim - w trakcie ustalania</t>
  </si>
  <si>
    <t>03.04.2019: PW wprowadza zmiany proponowane przez MW. Następnie opis zostanie skonsultowany ostatecznie z Politechniką Łódzką.</t>
  </si>
  <si>
    <t>08.06.2020: W dniu 09.06.2020 r. projekt obwieszczenia ma zostać przekazany do Dep. Prawnego. 
 (31.08.2020: bez zmian)</t>
  </si>
  <si>
    <t>08.06.2020: W dniu 09.06.2020 r. projekt obwieszczenia ma zostać przekazany do Dep. Prawnego. 
 (27.07.2020: bez zmian)</t>
  </si>
  <si>
    <t>08.06.2020: W dniu 9.06.2020 r. projekt obwieszczenia ma zostać przekazany do Dep. Prawnego.</t>
  </si>
  <si>
    <t>24.04.2020: Po pozyskaniu 9.04.2020 r. pozytywnej odpowiedzi RI trwają prace nad obwieszczeniem. (14.05.2020: bez zmian)</t>
  </si>
  <si>
    <t>24.04.2020: Po pozyskaniu 9.04.2020 r. pozytywnej odpowiedzi RI trwają prace nad obwieszczeniem.</t>
  </si>
  <si>
    <t>11.03.2020: Posiedzenie Zespołu Ekspertów miało miejsce w dniu 28.02.2020 r. Trwa wprowadzanie poprawek w obszarze efektów uczenia się we współpracy z PW. (31.03.2020: bez zmian)</t>
  </si>
  <si>
    <t>11.03.2020: Posiedzenie Zespołu Ekspertów miało miejsce w dniu 28.02.2020 r. Trwa wprowadzanie poprawek w obszarze efektów uczenia się we współpracy z PW.</t>
  </si>
  <si>
    <t>21.02.2020: Ekspert został wybrany, umowa w trakcie przygotowania. Posiedzenie Zespołu Ekspertów w lutym 2020 r.</t>
  </si>
  <si>
    <t>30.01.2020: Wyłoniono specjalistę, utrudnieniem w podpisaniu umowy są zmiany organizacyjne.</t>
  </si>
  <si>
    <t>04.12.2019: spotkanie Zespołu Ekspertów planowane jest w styczniu 2020 (08.01.2020: bez zmian)</t>
  </si>
  <si>
    <t>04.12.2019: spotkanie Zespołu Ekspertów planowane jest w styczniu 2020</t>
  </si>
  <si>
    <t>21.08.2019: Trwa nabór specjalistów. Zidentyfikowano specjalistów. Ze względu na okres wakacyjny specjaliści przystąpią do prac we wrześniu 2019. (25.09.2019: bez zmian; osoba odpowiedzialna czasowo nieobecna)</t>
  </si>
  <si>
    <t>21.08.2019: Zidentyfikowano specjalistów. Ze względu na okres wakacyjny prace specjaliści przystąpią do prac we wrześniu 2019. (06.09.2019: bez zmian)</t>
  </si>
  <si>
    <t>14.06.2019: konsultacje środowiskowe trwają w okresie 03-24.06.2019 r. (18.07.2019: bez zmian)</t>
  </si>
  <si>
    <t>14.06.2019: konsultacje środowiskowe trwają w okresie 03-24.06.2019 r. (03.07.2019: bez zmian)</t>
  </si>
  <si>
    <t>14.06.2019: konsultacje środowiskowe trwają w okresie 03-24.06.2019 r.</t>
  </si>
  <si>
    <t>16.04.2019:Zaproszenie do konsultacji środowiskowych oczekuje na podpis. (13.05.2019: bez zmian)</t>
  </si>
  <si>
    <t>16.04.2019:Zaproszenie do konsultacji środowiskowych oczekuje na podpis.</t>
  </si>
  <si>
    <t>31.08.2020: MW analizuje nadesłane przez specjalistów opinie. W trakcie przygotowania karty oceny wniosku.</t>
  </si>
  <si>
    <t>08.06.2020: Spcjaliści przystąpili do pracy. 
 (27.07.2020: bez zmian)</t>
  </si>
  <si>
    <t>08.06.2020: Spcjaliści przystąpili do pracy.</t>
  </si>
  <si>
    <t>14.05.2020: Wyłoniono specjalistów, trwa przygotowywanie umów.</t>
  </si>
  <si>
    <t>12.11.2019: wniosek przygotowywany jest do konsultacji. (08.01.2020: bez zmian)</t>
  </si>
  <si>
    <t>12.11.2019: wniosek przygotowywany jest do konsultacji. (12.12.2019: bez zmian)</t>
  </si>
  <si>
    <t>02.07.2019: Konsultacje środowiskow zakończone. Wpłynęła jedna odpowiedź. Trwa nabór na specjalistów. (29.07.2019: bez zmian)</t>
  </si>
  <si>
    <t>Wniosek został rozpatrzony negatywnie (pismo z dnia 02.03.2020 r.)</t>
  </si>
  <si>
    <t>31.12.2019: Ocena wniosku oczekuje na podpis przez ministra. (27.01.2020: bez zmian)</t>
  </si>
  <si>
    <t>31.12.2019: Ocena wniosku oczekuje na podpis przez ministra.</t>
  </si>
  <si>
    <t>09.12.2019: MW przystępuje do oceny wniosku. W związku z wątpliwościami dot. wniosku, MW rozważa organizację spotkania z Wnioskodawcą.</t>
  </si>
  <si>
    <t>16.09.2019: Trwa nabór specjalistów. Umowa ze specjalistą została podpisana. Specjalista będzie miał 21 dni na przygotowanie opinii. Nie wiadomo kiedy specjalista rozpocznie prace. Planowane jest wydanie opinii do końca października. 
 (30.09.2019: bez zmian)</t>
  </si>
  <si>
    <t>16.09.2019: Umowa ze specjalistą została podpisana. Specjalista będzie miał 21 dni na przygotowanie opinii. Nie wiadomo kiedy specjalista rozpocznie prace. Planowane jest wydanie opinii do końca października 2019 r.</t>
  </si>
  <si>
    <t>03.09.2019: Umowa ze specjalistą jest obecnie w podpisie MW.</t>
  </si>
  <si>
    <t>02.07.2019: Konsultacje środowiskow zakończone. Wpłynęła jedna odpowiedź. Trwa nabór na specjalistów. (15.07.2019: bez zmian)</t>
  </si>
  <si>
    <t>02.07.2019: Konsultacje środowiskow zakończone. Wpłynęła jedna odpowiedź. Trwa nabór na specjalistów.</t>
  </si>
  <si>
    <t>10.06.2019: rozpoczęły się konsultacje środowiskowe. Mają trwać 3 tygodnie.</t>
  </si>
  <si>
    <t>15.05.2019: przedłożono MW do podpisu pismo informujące o rozpoczęciu konsultacji środowiskowych</t>
  </si>
  <si>
    <t>08.06.2020: Specjaliści zakończyli prace. Wpłynęły 3 opinie (2 pozytywne, 1 negatywna). MW w trakcie przygotowania karty oceny wniosku. 
 (31.08.2020: bez zmian)</t>
  </si>
  <si>
    <t>14.05.2019: Wniosek został przyjęty do procedowania w Departamencie Turystyki. W dniu 15.05.2019 r. zrealizowano spotkanie trójstonne MSiT-MRPiPS (BON)-IBE poświęcone współpracy resortów przy procedowaniu wniosków skierowanych do osób niepełnosprawnych.</t>
  </si>
  <si>
    <t>Projekt ZSK 1 - od 19 stycznia 2016 do 31.12.2018 r. „Wspieranie realizacji I etapu wdrażania Zintegrowanego Systemu Kwalifikacji na poziomie administracji centralnej oraz instytucji nadających kwalifikacje i zapewniających jakość nadawania kwalifikacji”</t>
  </si>
  <si>
    <t>Projekt ZSK 2 - od 2 stycznia 2018 do 30 czerwca 2020 r. “Włączanie kwalifikacji innowacyjnych i potrzebnych społecznie do Zintegrowanego Systemu Kwalifikacji oraz ograniczenie barier w rozwoju ZSK przez wspieranie interesariuszy systemu na poziomie krajowym i regionalnym”</t>
  </si>
  <si>
    <t>Projekt ZSK 3 od 1 lipca 2018 do 31 grudnia 2020 r. „Wspieranie realizacji II etapu wdrażania Zintegrowanego Systemu Kwalifikacji na poziomie administracji centralnej oraz instytucji nadających kwalifikacje i zapewniających jakość nadawanych kwalifikacji”</t>
  </si>
  <si>
    <t>Projekt ZSK 4 od 1 lipca 2020 do 30 września 2023 r. „Wsparcie rozwoju ZSK w szczególności na poziomie regionalnym poprzez wdrażanie rozwiązań i inicjatyw skierowanych do użytkowników końcowych systemu”</t>
  </si>
  <si>
    <t>Projekt ZSK 5 od 1 stycznia 2021 r. do 30 września 2023 r. „Wspieranie funkcjonowania i doskonalenie ZSK na rzecz wykorzystania oferowanych w nim rozwiązań do realizacji celów strategii rozwoju kraju”</t>
  </si>
  <si>
    <t>ZSK 6</t>
  </si>
  <si>
    <t>ZSK 6 od 1 października do obecnie "Wspieranie dalszego rozwoju Zintegrowanego Systemu Kwalifikacji w Polsce”</t>
  </si>
  <si>
    <t>grupa kwalifikacji</t>
  </si>
  <si>
    <t>PZZJ wybrany</t>
  </si>
  <si>
    <t>Grupa Gumułka Euroedukacja Spółka z o.o</t>
  </si>
  <si>
    <t>Butra Consulting</t>
  </si>
  <si>
    <t>Fundacja Instytut Spraw Publicznych</t>
  </si>
  <si>
    <t>PZZJ mający uprawnienia do tej grupy</t>
  </si>
  <si>
    <t>Podsumowanie</t>
  </si>
  <si>
    <t>PTI</t>
  </si>
  <si>
    <t>Informatyzacja</t>
  </si>
  <si>
    <t>finanse publiczne czy instytucje finansowe?</t>
  </si>
  <si>
    <t>KSPRN</t>
  </si>
  <si>
    <t>Indigo Nails Spółka z ograniczoną odpowiedzialnością Spółka komandytowa</t>
  </si>
  <si>
    <t>POSH LASHES spółka z ograniczoną odpowiedzialnością Spółka Komandytowa</t>
  </si>
  <si>
    <t>Instytut Technologii Eksploatacji</t>
  </si>
  <si>
    <t>gospodarka?</t>
  </si>
  <si>
    <t>informatyzacja</t>
  </si>
  <si>
    <t>rozwój wsi</t>
  </si>
  <si>
    <t>Państwowa Wyższa Szkoła Zawodowa w Krośnie</t>
  </si>
  <si>
    <t>turystyka</t>
  </si>
  <si>
    <t>Planowanie i prowadzenie zajęć z Kiteboardingu w ramach cyklu szkoleniowego</t>
  </si>
  <si>
    <t>sport</t>
  </si>
  <si>
    <t>oświata i wychowanie</t>
  </si>
  <si>
    <t>Prowadzenie mediacji sądowych i pozasądowych</t>
  </si>
  <si>
    <t>sprawiedliwość</t>
  </si>
  <si>
    <t>Fundacja Centrum Rozwiązywania Sporów i Konfliktów</t>
  </si>
  <si>
    <t>Prowadzenie szkoleń, warsztatów i treningów dla osób dorosłych pracujących w organizacjach biznesowych i instytucjach administracji publicznej</t>
  </si>
  <si>
    <t>TKKF Toruń</t>
  </si>
  <si>
    <t>NESPERTA Sp. z o.o</t>
  </si>
  <si>
    <t>Wykonywanie działań ratowniczych realizowanych przez lotniskowe służby ratowniczo-gaśnicze (LSR-G)</t>
  </si>
  <si>
    <t>Zarządzanie procesami kadrowymi</t>
  </si>
  <si>
    <t>zatrudnienie, stosunki pracy, warunki pracy, wynagrodzenia i świadczenia pracownicze</t>
  </si>
  <si>
    <t>Zarządzenie procesami płacowymi</t>
  </si>
  <si>
    <t>Przygotowanie napojów mieszanych na bazie alkoholu i bezalkoholowych oraz przekąsek</t>
  </si>
  <si>
    <t>gastronomia</t>
  </si>
  <si>
    <t>Prowadzenie zajęć wg. systemu ćwiczeń yogi fizycznej (hatha yoga)</t>
  </si>
  <si>
    <t>Towarzystwo Krzewienia Kultury Fizycznej z Torunia</t>
  </si>
  <si>
    <t>Zarządzanie procesem dydaktyczno-szkoleniowym w kiteboardingu</t>
  </si>
  <si>
    <t>POLSKI ZWIĄZEK KITEBOARDINGU</t>
  </si>
  <si>
    <t>Prowadzenie tutoringu</t>
  </si>
  <si>
    <t>Animowanie czasu wolnego/sportowa na boiskach wielofunkcyjnych</t>
  </si>
  <si>
    <t>Fundacja Rozwoju Kultury Fizycznej</t>
  </si>
  <si>
    <t>Mechatronik</t>
  </si>
  <si>
    <t>Księgowy</t>
  </si>
  <si>
    <t>Specjalista ds. rachunkowości</t>
  </si>
  <si>
    <t>Główny księgowy</t>
  </si>
  <si>
    <t>Prowadzenie procesu poradnictwa edukacyjno-zawodowego</t>
  </si>
  <si>
    <t>Bilansowanie kompetencji</t>
  </si>
  <si>
    <t>Zarządzanie strategiczne procesem szkoleniowym w piłce siatkowej</t>
  </si>
  <si>
    <t>Centrum Dziedzictwa Szkła Sp. z o.o.</t>
  </si>
</sst>
</file>

<file path=xl/styles.xml><?xml version="1.0" encoding="utf-8"?>
<styleSheet xmlns="http://schemas.openxmlformats.org/spreadsheetml/2006/main" xmlns:x14ac="http://schemas.microsoft.com/office/spreadsheetml/2009/9/ac" xmlns:mc="http://schemas.openxmlformats.org/markup-compatibility/2006">
  <numFmts count="12">
    <numFmt numFmtId="164" formatCode="d\ mmmm\ yyyy"/>
    <numFmt numFmtId="165" formatCode="dd\.mm\.yyyy"/>
    <numFmt numFmtId="166" formatCode="yyyy\-mm\-dd"/>
    <numFmt numFmtId="167" formatCode="d\.m\.yyyy"/>
    <numFmt numFmtId="168" formatCode="mm\.yyyy"/>
    <numFmt numFmtId="169" formatCode="yyyy\.mm"/>
    <numFmt numFmtId="170" formatCode="yyyy&quot;.&quot;mm"/>
    <numFmt numFmtId="171" formatCode="yyyy\.mm\.dd"/>
    <numFmt numFmtId="172" formatCode="yyyy\.m"/>
    <numFmt numFmtId="173" formatCode="yyyy\.m\.d"/>
    <numFmt numFmtId="174" formatCode="yy\.mm\.dd"/>
    <numFmt numFmtId="175" formatCode="yy\.m\.d"/>
  </numFmts>
  <fonts count="69">
    <font>
      <sz val="10.0"/>
      <color rgb="FF000000"/>
      <name val="Calibri"/>
      <scheme val="minor"/>
    </font>
    <font>
      <sz val="9.0"/>
      <color rgb="FF000000"/>
      <name val="Arial"/>
    </font>
    <font>
      <sz val="11.0"/>
      <color rgb="FF000000"/>
      <name val="Arial"/>
    </font>
    <font>
      <b/>
      <sz val="11.0"/>
      <color rgb="FF000000"/>
      <name val="Calibri"/>
    </font>
    <font>
      <sz val="11.0"/>
      <color rgb="FF000000"/>
      <name val="Calibri"/>
    </font>
    <font>
      <sz val="10.0"/>
      <color theme="1"/>
      <name val="Arial"/>
    </font>
    <font>
      <b/>
      <sz val="14.0"/>
      <color theme="1"/>
      <name val="Arial"/>
    </font>
    <font>
      <b/>
      <sz val="11.0"/>
      <color rgb="FF000000"/>
      <name val="Arial"/>
    </font>
    <font>
      <b/>
      <sz val="10.0"/>
      <color theme="1"/>
      <name val="Arial"/>
    </font>
    <font/>
    <font>
      <sz val="11.0"/>
      <color theme="1"/>
      <name val="Arial"/>
    </font>
    <font>
      <b/>
      <sz val="14.0"/>
      <color rgb="FF000000"/>
      <name val="Arial"/>
    </font>
    <font>
      <b/>
      <sz val="8.0"/>
      <color rgb="FF000000"/>
      <name val="Arial"/>
    </font>
    <font>
      <i/>
      <sz val="11.0"/>
      <color rgb="FF000000"/>
      <name val="Arial"/>
    </font>
    <font>
      <b/>
      <i/>
      <sz val="8.0"/>
      <color rgb="FF000000"/>
      <name val="Arial"/>
    </font>
    <font>
      <b/>
      <i/>
      <sz val="11.0"/>
      <color rgb="FF000000"/>
      <name val="Arial"/>
    </font>
    <font>
      <i/>
      <sz val="11.0"/>
      <color theme="1"/>
      <name val="Arial"/>
    </font>
    <font>
      <b/>
      <sz val="10.0"/>
      <color theme="1"/>
      <name val="Calibri"/>
    </font>
    <font>
      <sz val="10.0"/>
      <color theme="1"/>
      <name val="Calibri"/>
    </font>
    <font>
      <sz val="10.0"/>
      <color rgb="FF000000"/>
      <name val="Arial"/>
    </font>
    <font>
      <sz val="11.0"/>
      <color rgb="FF222222"/>
      <name val="Arial"/>
    </font>
    <font>
      <sz val="10.0"/>
      <color rgb="FF000000"/>
      <name val="Roboto"/>
    </font>
    <font>
      <sz val="10.0"/>
      <color rgb="FF222222"/>
      <name val="Arial"/>
    </font>
    <font>
      <b/>
      <sz val="10.0"/>
      <color rgb="FF000000"/>
      <name val="Arial"/>
    </font>
    <font>
      <sz val="9.0"/>
      <color rgb="FF1F1F1F"/>
      <name val="Arial"/>
    </font>
    <font>
      <i/>
      <sz val="8.0"/>
      <color rgb="FF000000"/>
      <name val="Calibri"/>
    </font>
    <font>
      <i/>
      <sz val="9.0"/>
      <color rgb="FF000000"/>
      <name val="Calibri"/>
    </font>
    <font>
      <i/>
      <sz val="11.0"/>
      <color rgb="FF000000"/>
      <name val="Calibri"/>
    </font>
    <font>
      <sz val="11.0"/>
      <color rgb="FF000000"/>
      <name val="Inconsolata"/>
    </font>
    <font>
      <sz val="8.0"/>
      <color rgb="FF000000"/>
      <name val="Calibri"/>
    </font>
    <font>
      <sz val="11.0"/>
      <color theme="1"/>
      <name val="Calibri"/>
    </font>
    <font>
      <sz val="11.0"/>
      <color rgb="FF000000"/>
      <name val="&quot;czcionka tekstu podstawowego&quot;"/>
    </font>
    <font>
      <color theme="1"/>
      <name val="Calibri"/>
      <scheme val="minor"/>
    </font>
    <font>
      <sz val="10.0"/>
      <color rgb="FF000000"/>
      <name val="Times New Roman"/>
    </font>
    <font>
      <sz val="10.0"/>
      <color rgb="FFFF0000"/>
      <name val="Arial"/>
    </font>
    <font>
      <sz val="11.0"/>
      <color rgb="FF222222"/>
      <name val="Calibri"/>
    </font>
    <font>
      <sz val="10.0"/>
      <color theme="0"/>
      <name val="Arial"/>
    </font>
    <font>
      <sz val="10.0"/>
      <color theme="0"/>
      <name val="Calibri"/>
    </font>
    <font>
      <b/>
      <sz val="10.0"/>
      <color rgb="FF000000"/>
      <name val="Roboto"/>
    </font>
    <font>
      <sz val="10.0"/>
      <color rgb="FF000000"/>
      <name val="Open Sans"/>
    </font>
    <font>
      <sz val="11.0"/>
      <color rgb="FF212529"/>
      <name val="&quot;source sans pro&quot;"/>
    </font>
    <font>
      <sz val="12.0"/>
      <color rgb="FF000000"/>
      <name val="Calibri"/>
    </font>
    <font>
      <sz val="10.0"/>
      <color rgb="FF1F1F1F"/>
      <name val="Arial"/>
    </font>
    <font>
      <sz val="8.0"/>
      <color rgb="FF000000"/>
      <name val="Arial"/>
    </font>
    <font>
      <sz val="10.0"/>
      <color rgb="FF333333"/>
      <name val="Arial"/>
    </font>
    <font>
      <sz val="11.0"/>
      <color rgb="FF3C4043"/>
      <name val="Arial"/>
    </font>
    <font>
      <b/>
      <sz val="11.0"/>
      <color theme="1"/>
      <name val="Arial"/>
    </font>
    <font>
      <sz val="11.0"/>
      <color rgb="FF3C4043"/>
      <name val="Roboto"/>
    </font>
    <font>
      <u/>
      <sz val="10.0"/>
      <color rgb="FF000000"/>
      <name val="Arial"/>
    </font>
    <font>
      <u/>
      <sz val="10.0"/>
      <color rgb="FF000000"/>
      <name val="Arial"/>
    </font>
    <font>
      <u/>
      <sz val="10.0"/>
      <color rgb="FF000000"/>
      <name val="Arial"/>
    </font>
    <font>
      <sz val="11.0"/>
      <color rgb="FF000000"/>
      <name val="Roboto"/>
    </font>
    <font>
      <b/>
      <sz val="10.0"/>
      <color rgb="FF000000"/>
      <name val="Times New Roman"/>
    </font>
    <font>
      <i/>
      <sz val="11.0"/>
      <color rgb="FF3C4043"/>
      <name val="Roboto"/>
    </font>
    <font>
      <sz val="10.0"/>
      <color rgb="FF1B1B1B"/>
      <name val="Arial"/>
    </font>
    <font>
      <sz val="11.0"/>
      <color rgb="FF333333"/>
      <name val="Helvetica Neue"/>
    </font>
    <font>
      <sz val="11.0"/>
      <color theme="1"/>
      <name val="Arial Narrow"/>
    </font>
    <font>
      <sz val="10.0"/>
      <color rgb="FF000000"/>
      <name val="Arial Narrow"/>
    </font>
    <font>
      <sz val="10.0"/>
      <color rgb="FF333333"/>
      <name val="Helvetica Neue"/>
    </font>
    <font>
      <sz val="11.0"/>
      <color rgb="FF000000"/>
      <name val="Arial Narrow"/>
    </font>
    <font>
      <sz val="11.0"/>
      <color rgb="FF000000"/>
      <name val="Lato"/>
    </font>
    <font>
      <sz val="11.0"/>
      <color rgb="FF1F1F1F"/>
      <name val="Arial"/>
    </font>
    <font>
      <b/>
      <color theme="1"/>
      <name val="Calibri"/>
      <scheme val="minor"/>
    </font>
    <font>
      <b/>
      <sz val="8.0"/>
      <color theme="1"/>
      <name val="Arial"/>
    </font>
    <font>
      <b/>
      <i/>
      <sz val="8.0"/>
      <color theme="1"/>
      <name val="Arial"/>
    </font>
    <font>
      <sz val="11.0"/>
      <color rgb="FFFF0000"/>
      <name val="Arial"/>
    </font>
    <font>
      <sz val="10.0"/>
      <color rgb="FF000000"/>
      <name val="Calibri"/>
    </font>
    <font>
      <sz val="11.0"/>
      <color rgb="FF444746"/>
      <name val="Arial"/>
    </font>
    <font>
      <sz val="8.0"/>
      <color theme="1"/>
      <name val="Arial"/>
    </font>
  </fonts>
  <fills count="35">
    <fill>
      <patternFill patternType="none"/>
    </fill>
    <fill>
      <patternFill patternType="lightGray"/>
    </fill>
    <fill>
      <patternFill patternType="solid">
        <fgColor rgb="FFDEEAF6"/>
        <bgColor rgb="FFDEEAF6"/>
      </patternFill>
    </fill>
    <fill>
      <patternFill patternType="solid">
        <fgColor rgb="FFFFFF00"/>
        <bgColor rgb="FFFFFF00"/>
      </patternFill>
    </fill>
    <fill>
      <patternFill patternType="solid">
        <fgColor rgb="FFA9D08E"/>
        <bgColor rgb="FFA9D08E"/>
      </patternFill>
    </fill>
    <fill>
      <patternFill patternType="solid">
        <fgColor rgb="FFCCCCCC"/>
        <bgColor rgb="FFCCCCCC"/>
      </patternFill>
    </fill>
    <fill>
      <patternFill patternType="solid">
        <fgColor rgb="FFD9D2E9"/>
        <bgColor rgb="FFD9D2E9"/>
      </patternFill>
    </fill>
    <fill>
      <patternFill patternType="solid">
        <fgColor rgb="FFD0E0E3"/>
        <bgColor rgb="FFD0E0E3"/>
      </patternFill>
    </fill>
    <fill>
      <patternFill patternType="solid">
        <fgColor rgb="FFEA9999"/>
        <bgColor rgb="FFEA9999"/>
      </patternFill>
    </fill>
    <fill>
      <patternFill patternType="solid">
        <fgColor rgb="FFFFFFFF"/>
        <bgColor rgb="FFFFFFFF"/>
      </patternFill>
    </fill>
    <fill>
      <patternFill patternType="solid">
        <fgColor rgb="FFFF0000"/>
        <bgColor rgb="FFFF0000"/>
      </patternFill>
    </fill>
    <fill>
      <patternFill patternType="solid">
        <fgColor rgb="FFFFF9F9"/>
        <bgColor rgb="FFFFF9F9"/>
      </patternFill>
    </fill>
    <fill>
      <patternFill patternType="solid">
        <fgColor rgb="FFF9F9F9"/>
        <bgColor rgb="FFF9F9F9"/>
      </patternFill>
    </fill>
    <fill>
      <patternFill patternType="solid">
        <fgColor rgb="FFBFBFBF"/>
        <bgColor rgb="FFBFBFBF"/>
      </patternFill>
    </fill>
    <fill>
      <patternFill patternType="solid">
        <fgColor rgb="FFD5A6BD"/>
        <bgColor rgb="FFD5A6BD"/>
      </patternFill>
    </fill>
    <fill>
      <patternFill patternType="solid">
        <fgColor rgb="FFB7B7B7"/>
        <bgColor rgb="FFB7B7B7"/>
      </patternFill>
    </fill>
    <fill>
      <patternFill patternType="solid">
        <fgColor rgb="FFDAEEF3"/>
        <bgColor rgb="FFDAEEF3"/>
      </patternFill>
    </fill>
    <fill>
      <patternFill patternType="solid">
        <fgColor rgb="FFA6A6A6"/>
        <bgColor rgb="FFA6A6A6"/>
      </patternFill>
    </fill>
    <fill>
      <patternFill patternType="solid">
        <fgColor rgb="FFCFE2F3"/>
        <bgColor rgb="FFCFE2F3"/>
      </patternFill>
    </fill>
    <fill>
      <patternFill patternType="solid">
        <fgColor rgb="FFC9DAF8"/>
        <bgColor rgb="FFC9DAF8"/>
      </patternFill>
    </fill>
    <fill>
      <patternFill patternType="solid">
        <fgColor rgb="FFFAFAFA"/>
        <bgColor rgb="FFFAFAFA"/>
      </patternFill>
    </fill>
    <fill>
      <patternFill patternType="solid">
        <fgColor rgb="FFEAEAEA"/>
        <bgColor rgb="FFEAEAEA"/>
      </patternFill>
    </fill>
    <fill>
      <patternFill patternType="solid">
        <fgColor rgb="FFFFE599"/>
        <bgColor rgb="FFFFE599"/>
      </patternFill>
    </fill>
    <fill>
      <patternFill patternType="solid">
        <fgColor rgb="FFFFF2CC"/>
        <bgColor rgb="FFFFF2CC"/>
      </patternFill>
    </fill>
    <fill>
      <patternFill patternType="solid">
        <fgColor theme="7"/>
        <bgColor theme="7"/>
      </patternFill>
    </fill>
    <fill>
      <patternFill patternType="solid">
        <fgColor rgb="FFFFC000"/>
        <bgColor rgb="FFFFC000"/>
      </patternFill>
    </fill>
    <fill>
      <patternFill patternType="solid">
        <fgColor rgb="FFD9EAD3"/>
        <bgColor rgb="FFD9EAD3"/>
      </patternFill>
    </fill>
    <fill>
      <patternFill patternType="solid">
        <fgColor rgb="FF00FFFF"/>
        <bgColor rgb="FF00FFFF"/>
      </patternFill>
    </fill>
    <fill>
      <patternFill patternType="solid">
        <fgColor rgb="FF999999"/>
        <bgColor rgb="FF999999"/>
      </patternFill>
    </fill>
    <fill>
      <patternFill patternType="solid">
        <fgColor rgb="FFFF9900"/>
        <bgColor rgb="FFFF9900"/>
      </patternFill>
    </fill>
    <fill>
      <patternFill patternType="solid">
        <fgColor rgb="FFFFFBFB"/>
        <bgColor rgb="FFFFFBFB"/>
      </patternFill>
    </fill>
    <fill>
      <patternFill patternType="solid">
        <fgColor rgb="FFE69138"/>
        <bgColor rgb="FFE69138"/>
      </patternFill>
    </fill>
    <fill>
      <patternFill patternType="solid">
        <fgColor rgb="FFFFFDFD"/>
        <bgColor rgb="FFFFFDFD"/>
      </patternFill>
    </fill>
    <fill>
      <patternFill patternType="solid">
        <fgColor rgb="FF92D050"/>
        <bgColor rgb="FF92D050"/>
      </patternFill>
    </fill>
    <fill>
      <patternFill patternType="solid">
        <fgColor rgb="FFD9D9D9"/>
        <bgColor rgb="FFD9D9D9"/>
      </patternFill>
    </fill>
  </fills>
  <borders count="125">
    <border/>
    <border>
      <left style="thin">
        <color rgb="FF000000"/>
      </left>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right/>
      <top style="thin">
        <color rgb="FF000000"/>
      </top>
      <bottom style="thin">
        <color rgb="FF000000"/>
      </bottom>
    </border>
    <border>
      <left style="thin">
        <color rgb="FF000000"/>
      </left>
      <right/>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bottom style="thin">
        <color rgb="FF000000"/>
      </bottom>
    </border>
    <border>
      <left style="thin">
        <color rgb="FF000000"/>
      </left>
      <right/>
      <top/>
      <bottom/>
    </border>
    <border>
      <left style="thin">
        <color rgb="FF000000"/>
      </left>
      <right style="thin">
        <color rgb="FF000000"/>
      </right>
    </border>
    <border>
      <right style="thin">
        <color rgb="FF000000"/>
      </right>
    </border>
    <border>
      <right style="thin">
        <color rgb="FF000000"/>
      </right>
      <top style="thin">
        <color rgb="FF000000"/>
      </top>
      <bottom style="thin">
        <color rgb="FF000000"/>
      </bottom>
    </border>
    <border>
      <left style="thin">
        <color rgb="FF000000"/>
      </left>
      <right style="thin">
        <color rgb="FF000000"/>
      </right>
      <top/>
      <bottom style="thin">
        <color rgb="FF000000"/>
      </bottom>
    </border>
    <border>
      <left/>
      <right style="thin">
        <color rgb="FF000000"/>
      </right>
      <top/>
      <bottom style="thin">
        <color rgb="FF000000"/>
      </bottom>
    </border>
    <border>
      <left/>
      <right/>
      <top/>
      <bottom style="thin">
        <color rgb="FF000000"/>
      </bottom>
    </border>
    <border>
      <top style="thick">
        <color rgb="FF000000"/>
      </top>
    </border>
    <border>
      <left style="thin">
        <color rgb="FF000000"/>
      </left>
      <right style="thin">
        <color rgb="FF000000"/>
      </right>
      <top style="thick">
        <color rgb="FF000000"/>
      </top>
    </border>
    <border>
      <left style="thin">
        <color rgb="FF000000"/>
      </left>
      <right style="thin">
        <color rgb="FF000000"/>
      </right>
      <top style="thin">
        <color rgb="FF000000"/>
      </top>
    </border>
    <border>
      <right style="thin">
        <color rgb="FF000000"/>
      </right>
      <top style="thin">
        <color rgb="FF000000"/>
      </top>
    </border>
    <border>
      <top style="thin">
        <color rgb="FF000000"/>
      </top>
    </border>
    <border>
      <left style="thick">
        <color rgb="FF000000"/>
      </left>
      <right/>
      <top style="thick">
        <color rgb="FF000000"/>
      </top>
    </border>
    <border>
      <left style="thick">
        <color rgb="FF000000"/>
      </left>
      <right style="thin">
        <color rgb="FF000000"/>
      </right>
      <top style="thick">
        <color rgb="FF000000"/>
      </top>
      <bottom style="thin">
        <color rgb="FF000000"/>
      </bottom>
    </border>
    <border>
      <left style="thin">
        <color rgb="FF000000"/>
      </left>
      <right style="thin">
        <color rgb="FF000000"/>
      </right>
      <top style="thick">
        <color rgb="FF000000"/>
      </top>
      <bottom style="thin">
        <color rgb="FF000000"/>
      </bottom>
    </border>
    <border>
      <top style="thin">
        <color rgb="FF000000"/>
      </top>
      <bottom style="thin">
        <color rgb="FF000000"/>
      </bottom>
    </border>
    <border>
      <left style="thick">
        <color rgb="FF000000"/>
      </left>
      <right/>
    </border>
    <border>
      <left style="thick">
        <color rgb="FF000000"/>
      </left>
      <right style="thin">
        <color rgb="FF000000"/>
      </right>
      <top style="thin">
        <color rgb="FF000000"/>
      </top>
      <bottom style="thin">
        <color rgb="FF000000"/>
      </bottom>
    </border>
    <border>
      <left style="thick">
        <color rgb="FF000000"/>
      </left>
      <right/>
      <bottom style="thick">
        <color rgb="FF000000"/>
      </bottom>
    </border>
    <border>
      <left style="thick">
        <color rgb="FF000000"/>
      </left>
      <right style="thin">
        <color rgb="FF000000"/>
      </right>
      <top style="thin">
        <color rgb="FF000000"/>
      </top>
      <bottom style="thick">
        <color rgb="FF000000"/>
      </bottom>
    </border>
    <border>
      <left style="thin">
        <color rgb="FF000000"/>
      </left>
      <right style="thin">
        <color rgb="FF000000"/>
      </right>
      <top style="thin">
        <color rgb="FF000000"/>
      </top>
      <bottom style="thick">
        <color rgb="FF000000"/>
      </bottom>
    </border>
    <border>
      <left style="thick">
        <color rgb="FF000000"/>
      </left>
      <top style="thick">
        <color rgb="FF000000"/>
      </top>
      <bottom style="thick">
        <color rgb="FF000000"/>
      </bottom>
    </border>
    <border>
      <top style="thick">
        <color rgb="FF000000"/>
      </top>
      <bottom style="thick">
        <color rgb="FF000000"/>
      </bottom>
    </border>
    <border>
      <left style="thin">
        <color rgb="FF000000"/>
      </left>
    </border>
    <border>
      <left style="thick">
        <color rgb="FF000000"/>
      </left>
      <top style="thick">
        <color rgb="FF000000"/>
      </top>
    </border>
    <border>
      <left style="thick">
        <color rgb="FF000000"/>
      </left>
      <right style="thin">
        <color rgb="FF000000"/>
      </right>
      <top style="thin">
        <color rgb="FF000000"/>
      </top>
    </border>
    <border>
      <left style="thin">
        <color rgb="FF000000"/>
      </left>
      <bottom style="thick">
        <color rgb="FF000000"/>
      </bottom>
    </border>
    <border>
      <right style="thin">
        <color rgb="FF000000"/>
      </right>
      <bottom style="thick">
        <color rgb="FF000000"/>
      </bottom>
    </border>
    <border>
      <left style="thin">
        <color rgb="FF000000"/>
      </left>
      <right style="thin">
        <color rgb="FF000000"/>
      </right>
      <bottom style="thick">
        <color rgb="FF000000"/>
      </bottom>
    </border>
    <border>
      <bottom style="thick">
        <color rgb="FF000000"/>
      </bottom>
    </border>
    <border>
      <left style="thin">
        <color rgb="FF000000"/>
      </left>
      <top/>
      <bottom style="thick">
        <color rgb="FF000000"/>
      </bottom>
    </border>
    <border>
      <right style="thin">
        <color rgb="FF000000"/>
      </right>
      <top/>
      <bottom style="thick">
        <color rgb="FF000000"/>
      </bottom>
    </border>
    <border>
      <left style="thin">
        <color rgb="FF000000"/>
      </left>
      <right style="thin">
        <color rgb="FF000000"/>
      </right>
      <top/>
      <bottom style="thick">
        <color rgb="FF000000"/>
      </bottom>
    </border>
    <border>
      <left style="thick">
        <color rgb="FF000000"/>
      </left>
    </border>
    <border>
      <left style="thick">
        <color rgb="FF000000"/>
      </left>
      <right/>
      <top style="thick">
        <color rgb="FF000000"/>
      </top>
      <bottom style="thick">
        <color rgb="FF000000"/>
      </bottom>
    </border>
    <border>
      <left style="thin">
        <color rgb="FF000000"/>
      </left>
      <right style="thin">
        <color rgb="FF000000"/>
      </right>
      <top style="thick">
        <color rgb="FF000000"/>
      </top>
      <bottom style="thick">
        <color rgb="FF000000"/>
      </bottom>
    </border>
    <border>
      <left style="thick">
        <color rgb="FF000000"/>
      </left>
      <bottom style="thick">
        <color rgb="FF000000"/>
      </bottom>
    </border>
    <border>
      <left style="thin">
        <color rgb="FF000000"/>
      </left>
      <right style="thin">
        <color rgb="FF000000"/>
      </right>
      <top/>
      <bottom/>
    </border>
    <border>
      <left/>
      <right style="thin">
        <color rgb="FF000000"/>
      </right>
      <top/>
      <bottom/>
    </border>
    <border>
      <left/>
      <right style="thin">
        <color rgb="FF000000"/>
      </right>
      <top style="thin">
        <color rgb="FF000000"/>
      </top>
      <bottom/>
    </border>
    <border>
      <left style="thin">
        <color rgb="FF000000"/>
      </left>
      <top style="thin">
        <color rgb="FF000000"/>
      </top>
      <bottom style="thin">
        <color rgb="FF000000"/>
      </bottom>
    </border>
    <border>
      <left style="thin">
        <color rgb="FF000000"/>
      </left>
      <right style="thin">
        <color rgb="FF000000"/>
      </right>
      <top style="thin">
        <color rgb="FF000000"/>
      </top>
      <bottom/>
    </border>
    <border>
      <left style="thick">
        <color rgb="FF000000"/>
      </left>
      <right/>
      <top/>
      <bottom style="thick">
        <color rgb="FF000000"/>
      </bottom>
    </border>
    <border>
      <left style="thin">
        <color rgb="FF000000"/>
      </left>
      <bottom style="thin">
        <color rgb="FF000000"/>
      </bottom>
    </border>
    <border>
      <left/>
      <right/>
      <top/>
      <bottom/>
    </border>
    <border>
      <left style="thin">
        <color rgb="FF000000"/>
      </left>
      <top style="thin">
        <color rgb="FF000000"/>
      </top>
    </border>
    <border>
      <left style="thin">
        <color rgb="FF000000"/>
      </left>
      <right style="thin">
        <color rgb="FF000000"/>
      </right>
      <top/>
    </border>
    <border>
      <left style="thick">
        <color rgb="FF000000"/>
      </left>
      <right style="thin">
        <color rgb="FF000000"/>
      </right>
      <top style="thick">
        <color rgb="FF000000"/>
      </top>
      <bottom/>
    </border>
    <border>
      <left style="thin">
        <color rgb="FF000000"/>
      </left>
      <right style="thin">
        <color rgb="FF000000"/>
      </right>
      <top style="thick">
        <color rgb="FF000000"/>
      </top>
      <bottom/>
    </border>
    <border>
      <left style="thin">
        <color rgb="FF000000"/>
      </left>
      <top style="thick">
        <color rgb="FF000000"/>
      </top>
      <bottom/>
    </border>
    <border>
      <top style="thick">
        <color rgb="FF000000"/>
      </top>
      <bottom/>
    </border>
    <border>
      <right style="thin">
        <color rgb="FF000000"/>
      </right>
      <top style="thick">
        <color rgb="FF000000"/>
      </top>
      <bottom/>
    </border>
    <border>
      <left style="thick">
        <color rgb="FF000000"/>
      </left>
      <right/>
      <top style="thick">
        <color rgb="FF000000"/>
      </top>
      <bottom style="thin">
        <color rgb="FF000000"/>
      </bottom>
    </border>
    <border>
      <left/>
      <right/>
      <top style="thick">
        <color rgb="FF000000"/>
      </top>
      <bottom style="thin">
        <color rgb="FF000000"/>
      </bottom>
    </border>
    <border>
      <left style="thin">
        <color rgb="FF000000"/>
      </left>
      <right style="thick">
        <color rgb="FF000000"/>
      </right>
      <top style="thick">
        <color rgb="FF000000"/>
      </top>
      <bottom style="thin">
        <color rgb="FF000000"/>
      </bottom>
    </border>
    <border>
      <left style="thick">
        <color rgb="FF000000"/>
      </left>
      <bottom style="thin">
        <color rgb="FF000000"/>
      </bottom>
    </border>
    <border>
      <left style="thick">
        <color rgb="FF000000"/>
      </left>
      <right style="thin">
        <color rgb="FF000000"/>
      </right>
      <bottom style="thin">
        <color rgb="FF000000"/>
      </bottom>
    </border>
    <border>
      <left style="thick">
        <color rgb="FF000000"/>
      </left>
      <right style="thin">
        <color rgb="FF000000"/>
      </right>
      <bottom style="thick">
        <color rgb="FF000000"/>
      </bottom>
    </border>
    <border>
      <left style="thin">
        <color rgb="FF000000"/>
      </left>
      <right/>
      <top style="thick">
        <color rgb="FF000000"/>
      </top>
      <bottom style="thin">
        <color rgb="FF000000"/>
      </bottom>
    </border>
    <border>
      <left style="thick">
        <color rgb="FF000000"/>
      </left>
      <right style="thin">
        <color rgb="FF000000"/>
      </right>
      <top/>
      <bottom style="thin">
        <color rgb="FF000000"/>
      </bottom>
    </border>
    <border>
      <left style="thick">
        <color rgb="FF000000"/>
      </left>
      <right/>
      <top style="thin">
        <color rgb="FF000000"/>
      </top>
      <bottom/>
    </border>
    <border>
      <left style="thick">
        <color rgb="FF000000"/>
      </left>
      <right/>
      <top/>
      <bottom/>
    </border>
    <border>
      <left style="thin">
        <color rgb="FF000000"/>
      </left>
      <right style="thick">
        <color rgb="FF000000"/>
      </right>
      <top/>
      <bottom/>
    </border>
    <border>
      <left style="thin">
        <color rgb="FF000000"/>
      </left>
      <right style="thick">
        <color rgb="FF000000"/>
      </right>
    </border>
    <border>
      <left/>
      <right style="thin">
        <color rgb="FF000000"/>
      </right>
      <top style="thin">
        <color rgb="FF000000"/>
      </top>
      <bottom style="thick">
        <color rgb="FF000000"/>
      </bottom>
    </border>
    <border>
      <right/>
      <top/>
      <bottom/>
    </border>
    <border>
      <left style="thick">
        <color rgb="FF000000"/>
      </left>
      <right style="thick">
        <color rgb="FF000000"/>
      </right>
      <top style="thick">
        <color rgb="FF000000"/>
      </top>
      <bottom style="thick">
        <color rgb="FF000000"/>
      </bottom>
    </border>
    <border>
      <right style="thick">
        <color rgb="FF000000"/>
      </right>
      <top style="thick">
        <color rgb="FF000000"/>
      </top>
    </border>
    <border>
      <left style="thick">
        <color rgb="FF000000"/>
      </left>
      <right style="thick">
        <color rgb="FF000000"/>
      </right>
      <top style="thick">
        <color rgb="FF000000"/>
      </top>
    </border>
    <border>
      <right style="thick">
        <color rgb="FF000000"/>
      </right>
      <top style="thick">
        <color rgb="FF000000"/>
      </top>
      <bottom style="thick">
        <color rgb="FF000000"/>
      </bottom>
    </border>
    <border>
      <left style="thick">
        <color rgb="FF000000"/>
      </left>
      <right style="thick">
        <color rgb="FF000000"/>
      </right>
    </border>
    <border>
      <left style="thick">
        <color rgb="FF000000"/>
      </left>
      <right style="thick">
        <color rgb="FF000000"/>
      </right>
      <bottom style="thick">
        <color rgb="FF000000"/>
      </bottom>
    </border>
    <border>
      <left style="thin">
        <color rgb="FF000000"/>
      </left>
      <right style="thick">
        <color rgb="FF000000"/>
      </right>
      <bottom style="thin">
        <color rgb="FF000000"/>
      </bottom>
    </border>
    <border>
      <left style="thin">
        <color rgb="FF000000"/>
      </left>
      <righ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right style="thin">
        <color rgb="FF000000"/>
      </right>
      <top style="medium">
        <color rgb="FF000000"/>
      </top>
      <bottom style="thin">
        <color rgb="FF000000"/>
      </bottom>
    </border>
    <border>
      <left/>
      <right style="medium">
        <color rgb="FF000000"/>
      </right>
      <top style="medium">
        <color rgb="FF000000"/>
      </top>
      <bottom style="thin">
        <color rgb="FF000000"/>
      </bottom>
    </border>
    <border>
      <left/>
      <right style="thin">
        <color rgb="FF000000"/>
      </right>
      <top style="thick">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ck">
        <color rgb="FF000000"/>
      </top>
      <bottom style="thin">
        <color rgb="FF000000"/>
      </bottom>
    </border>
    <border>
      <right style="thick">
        <color rgb="FF000000"/>
      </right>
      <top style="thick">
        <color rgb="FF000000"/>
      </top>
      <bottom style="thin">
        <color rgb="FF000000"/>
      </bottom>
    </border>
    <border>
      <left/>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ck">
        <color rgb="FF000000"/>
      </right>
      <top style="thin">
        <color rgb="FF000000"/>
      </top>
      <bottom style="thin">
        <color rgb="FF000000"/>
      </bottom>
    </border>
    <border>
      <left style="medium">
        <color rgb="FF000000"/>
      </left>
      <right/>
      <top style="thin">
        <color rgb="FF000000"/>
      </top>
      <bottom style="thin">
        <color rgb="FF000000"/>
      </bottom>
    </border>
    <border>
      <left/>
      <right style="medium">
        <color rgb="FF000000"/>
      </right>
      <top/>
      <bottom style="thin">
        <color rgb="FF000000"/>
      </bottom>
    </border>
    <border>
      <right style="medium">
        <color rgb="FF000000"/>
      </right>
      <bottom style="thin">
        <color rgb="FF000000"/>
      </bottom>
    </border>
    <border>
      <left style="medium">
        <color rgb="FF000000"/>
      </left>
      <top style="thin">
        <color rgb="FF000000"/>
      </top>
      <bottom style="thin">
        <color rgb="FF000000"/>
      </bottom>
    </border>
    <border>
      <left/>
      <right style="medium">
        <color rgb="FF000000"/>
      </right>
      <top style="thin">
        <color rgb="FF000000"/>
      </top>
      <bottom style="thin">
        <color rgb="FF000000"/>
      </bottom>
    </border>
    <border>
      <left style="medium">
        <color rgb="FF000000"/>
      </left>
      <right style="thin">
        <color rgb="FF000000"/>
      </right>
      <top style="thin">
        <color rgb="FF000000"/>
      </top>
    </border>
    <border>
      <left style="thin">
        <color rgb="FF000000"/>
      </left>
      <top style="thin">
        <color rgb="FF000000"/>
      </top>
      <bottom style="thick">
        <color rgb="FF000000"/>
      </bottom>
    </border>
    <border>
      <left style="medium">
        <color rgb="FF000000"/>
      </left>
      <right style="thin">
        <color rgb="FF000000"/>
      </right>
      <top style="thin">
        <color rgb="FF000000"/>
      </top>
      <bottom style="thick">
        <color rgb="FF000000"/>
      </bottom>
    </border>
    <border>
      <left style="thin">
        <color rgb="FF000000"/>
      </left>
      <right style="medium">
        <color rgb="FF000000"/>
      </right>
      <top style="thin">
        <color rgb="FF000000"/>
      </top>
      <bottom style="thick">
        <color rgb="FF000000"/>
      </bottom>
    </border>
    <border>
      <right style="thin">
        <color rgb="FF000000"/>
      </right>
      <top style="thin">
        <color rgb="FF000000"/>
      </top>
      <bottom style="thick">
        <color rgb="FF000000"/>
      </bottom>
    </border>
    <border>
      <left style="thin">
        <color rgb="FF000000"/>
      </left>
      <top style="thick">
        <color rgb="FF000000"/>
      </top>
      <bottom style="thin">
        <color rgb="FF000000"/>
      </bottom>
    </border>
    <border>
      <left style="medium">
        <color rgb="FF000000"/>
      </left>
      <right style="thin">
        <color rgb="FF000000"/>
      </right>
      <top style="thick">
        <color rgb="FF000000"/>
      </top>
      <bottom style="thin">
        <color rgb="FF000000"/>
      </bottom>
    </border>
    <border>
      <left style="thin">
        <color rgb="FF000000"/>
      </left>
      <right style="medium">
        <color rgb="FF000000"/>
      </right>
      <top style="thick">
        <color rgb="FF000000"/>
      </top>
      <bottom style="thin">
        <color rgb="FF000000"/>
      </bottom>
    </border>
    <border>
      <left style="thin">
        <color rgb="FF000000"/>
      </left>
      <right style="medium">
        <color rgb="FF000000"/>
      </right>
      <bottom style="thin">
        <color rgb="FF000000"/>
      </bottom>
    </border>
    <border>
      <right style="thick">
        <color rgb="FF000000"/>
      </right>
    </border>
    <border>
      <left/>
      <right style="medium">
        <color rgb="FF000000"/>
      </right>
      <top/>
      <bottom/>
    </border>
    <border>
      <right style="medium">
        <color rgb="FF000000"/>
      </right>
    </border>
    <border>
      <left style="medium">
        <color rgb="FF000000"/>
      </left>
      <right/>
      <top/>
      <bottom/>
    </border>
    <border>
      <left/>
      <right style="thick">
        <color rgb="FF000000"/>
      </right>
      <top/>
      <bottom/>
    </border>
    <border>
      <left style="thick">
        <color rgb="FF000000"/>
      </left>
      <right/>
      <top/>
      <bottom style="thin">
        <color rgb="FF000000"/>
      </bottom>
    </border>
    <border>
      <left/>
      <right style="thick">
        <color rgb="FF000000"/>
      </right>
      <top/>
      <bottom style="thin">
        <color rgb="FF000000"/>
      </bottom>
    </border>
    <border>
      <left style="medium">
        <color rgb="FF000000"/>
      </left>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right style="thin">
        <color rgb="FF000000"/>
      </right>
      <bottom style="medium">
        <color rgb="FF000000"/>
      </bottom>
    </border>
    <border>
      <right style="medium">
        <color rgb="FF000000"/>
      </right>
      <bottom style="medium">
        <color rgb="FF000000"/>
      </bottom>
    </border>
    <border>
      <left/>
      <right style="thin">
        <color rgb="FF000000"/>
      </right>
      <top style="thin">
        <color rgb="FF000000"/>
      </top>
      <bottom style="medium">
        <color rgb="FF000000"/>
      </bottom>
    </border>
  </borders>
  <cellStyleXfs count="1">
    <xf borderId="0" fillId="0" fontId="0" numFmtId="0" applyAlignment="1" applyFont="1"/>
  </cellStyleXfs>
  <cellXfs count="1388">
    <xf borderId="0" fillId="0" fontId="0" numFmtId="0" xfId="0" applyAlignment="1" applyFont="1">
      <alignment readingOrder="0" shrinkToFit="0" vertical="bottom" wrapText="0"/>
    </xf>
    <xf borderId="0" fillId="0" fontId="1" numFmtId="0" xfId="0" applyFont="1"/>
    <xf borderId="0" fillId="0" fontId="1" numFmtId="164" xfId="0" applyFont="1" applyNumberFormat="1"/>
    <xf borderId="0" fillId="0" fontId="2" numFmtId="0" xfId="0" applyFont="1"/>
    <xf borderId="1" fillId="2" fontId="3" numFmtId="0" xfId="0" applyAlignment="1" applyBorder="1" applyFill="1" applyFont="1">
      <alignment shrinkToFit="0" vertical="top" wrapText="1"/>
    </xf>
    <xf borderId="2" fillId="2" fontId="4" numFmtId="0" xfId="0" applyAlignment="1" applyBorder="1" applyFont="1">
      <alignment shrinkToFit="0" vertical="top" wrapText="1"/>
    </xf>
    <xf borderId="3" fillId="2" fontId="4" numFmtId="0" xfId="0" applyAlignment="1" applyBorder="1" applyFont="1">
      <alignment shrinkToFit="0" vertical="top" wrapText="1"/>
    </xf>
    <xf borderId="4" fillId="2" fontId="4" numFmtId="0" xfId="0" applyAlignment="1" applyBorder="1" applyFont="1">
      <alignment shrinkToFit="0" vertical="top" wrapText="1"/>
    </xf>
    <xf borderId="0" fillId="0" fontId="5" numFmtId="0" xfId="0" applyAlignment="1" applyFont="1">
      <alignment shrinkToFit="0" vertical="top" wrapText="1"/>
    </xf>
    <xf borderId="5" fillId="2" fontId="3" numFmtId="0" xfId="0" applyBorder="1" applyFont="1"/>
    <xf borderId="6" fillId="0" fontId="4" numFmtId="0" xfId="0" applyAlignment="1" applyBorder="1" applyFont="1">
      <alignment horizontal="right"/>
    </xf>
    <xf borderId="7" fillId="0" fontId="4" numFmtId="0" xfId="0" applyAlignment="1" applyBorder="1" applyFont="1">
      <alignment horizontal="right"/>
    </xf>
    <xf borderId="7" fillId="0" fontId="4" numFmtId="9" xfId="0" applyAlignment="1" applyBorder="1" applyFont="1" applyNumberFormat="1">
      <alignment horizontal="right"/>
    </xf>
    <xf borderId="8" fillId="0" fontId="4" numFmtId="0" xfId="0" applyAlignment="1" applyBorder="1" applyFont="1">
      <alignment horizontal="right"/>
    </xf>
    <xf borderId="6" fillId="0" fontId="4" numFmtId="9" xfId="0" applyAlignment="1" applyBorder="1" applyFont="1" applyNumberFormat="1">
      <alignment horizontal="right"/>
    </xf>
    <xf borderId="7" fillId="0" fontId="4" numFmtId="0" xfId="0" applyAlignment="1" applyBorder="1" applyFont="1">
      <alignment shrinkToFit="0" wrapText="1"/>
    </xf>
    <xf borderId="9" fillId="2" fontId="3" numFmtId="0" xfId="0" applyBorder="1" applyFont="1"/>
    <xf borderId="10" fillId="0" fontId="4" numFmtId="0" xfId="0" applyAlignment="1" applyBorder="1" applyFont="1">
      <alignment horizontal="right"/>
    </xf>
    <xf borderId="11" fillId="0" fontId="4" numFmtId="0" xfId="0" applyAlignment="1" applyBorder="1" applyFont="1">
      <alignment horizontal="right"/>
    </xf>
    <xf borderId="0" fillId="0" fontId="4" numFmtId="0" xfId="0" applyAlignment="1" applyFont="1">
      <alignment horizontal="right"/>
    </xf>
    <xf borderId="11" fillId="0" fontId="4" numFmtId="0" xfId="0" applyAlignment="1" applyBorder="1" applyFont="1">
      <alignment shrinkToFit="0" wrapText="1"/>
    </xf>
    <xf borderId="1" fillId="2" fontId="3" numFmtId="0" xfId="0" applyBorder="1" applyFont="1"/>
    <xf borderId="2" fillId="3" fontId="3" numFmtId="0" xfId="0" applyAlignment="1" applyBorder="1" applyFill="1" applyFont="1">
      <alignment horizontal="right"/>
    </xf>
    <xf borderId="3" fillId="3" fontId="3" numFmtId="0" xfId="0" applyAlignment="1" applyBorder="1" applyFont="1">
      <alignment horizontal="right"/>
    </xf>
    <xf borderId="3" fillId="3" fontId="3" numFmtId="9" xfId="0" applyAlignment="1" applyBorder="1" applyFont="1" applyNumberFormat="1">
      <alignment horizontal="right"/>
    </xf>
    <xf borderId="4" fillId="3" fontId="3" numFmtId="0" xfId="0" applyAlignment="1" applyBorder="1" applyFont="1">
      <alignment horizontal="right"/>
    </xf>
    <xf borderId="2" fillId="3" fontId="3" numFmtId="9" xfId="0" applyAlignment="1" applyBorder="1" applyFont="1" applyNumberFormat="1">
      <alignment horizontal="right"/>
    </xf>
    <xf borderId="12" fillId="0" fontId="4" numFmtId="0" xfId="0" applyBorder="1" applyFont="1"/>
    <xf borderId="5" fillId="2" fontId="3" numFmtId="0" xfId="0" applyAlignment="1" applyBorder="1" applyFont="1">
      <alignment shrinkToFit="0" wrapText="1"/>
    </xf>
    <xf borderId="13" fillId="4" fontId="4" numFmtId="0" xfId="0" applyAlignment="1" applyBorder="1" applyFill="1" applyFont="1">
      <alignment horizontal="right" vertical="top"/>
    </xf>
    <xf borderId="14" fillId="4" fontId="4" numFmtId="0" xfId="0" applyAlignment="1" applyBorder="1" applyFont="1">
      <alignment vertical="top"/>
    </xf>
    <xf borderId="14" fillId="4" fontId="4" numFmtId="9" xfId="0" applyAlignment="1" applyBorder="1" applyFont="1" applyNumberFormat="1">
      <alignment horizontal="right" vertical="top"/>
    </xf>
    <xf borderId="14" fillId="4" fontId="4" numFmtId="0" xfId="0" applyAlignment="1" applyBorder="1" applyFont="1">
      <alignment horizontal="right" vertical="top"/>
    </xf>
    <xf borderId="15" fillId="4" fontId="4" numFmtId="0" xfId="0" applyAlignment="1" applyBorder="1" applyFont="1">
      <alignment vertical="top"/>
    </xf>
    <xf borderId="13" fillId="4" fontId="4" numFmtId="9" xfId="0" applyAlignment="1" applyBorder="1" applyFont="1" applyNumberFormat="1">
      <alignment horizontal="right" vertical="top"/>
    </xf>
    <xf borderId="7" fillId="0" fontId="4" numFmtId="0" xfId="0" applyBorder="1" applyFont="1"/>
    <xf borderId="0" fillId="0" fontId="5" numFmtId="0" xfId="0" applyFont="1"/>
    <xf borderId="0" fillId="0" fontId="6" numFmtId="0" xfId="0" applyAlignment="1" applyFont="1">
      <alignment horizontal="left" shrinkToFit="0" vertical="center" wrapText="1"/>
    </xf>
    <xf borderId="0" fillId="0" fontId="7" numFmtId="0" xfId="0" applyAlignment="1" applyFont="1">
      <alignment horizontal="right" shrinkToFit="0" vertical="top" wrapText="1"/>
    </xf>
    <xf borderId="0" fillId="0" fontId="8" numFmtId="0" xfId="0" applyAlignment="1" applyFont="1">
      <alignment shrinkToFit="0" wrapText="1"/>
    </xf>
    <xf borderId="16" fillId="0" fontId="6" numFmtId="0" xfId="0" applyAlignment="1" applyBorder="1" applyFont="1">
      <alignment horizontal="left" shrinkToFit="0" vertical="center" wrapText="1"/>
    </xf>
    <xf borderId="16" fillId="0" fontId="9" numFmtId="0" xfId="0" applyBorder="1" applyFont="1"/>
    <xf borderId="17" fillId="0" fontId="7" numFmtId="0" xfId="0" applyAlignment="1" applyBorder="1" applyFont="1">
      <alignment horizontal="right" shrinkToFit="0" vertical="top" wrapText="1"/>
    </xf>
    <xf borderId="18" fillId="0" fontId="7" numFmtId="0" xfId="0" applyAlignment="1" applyBorder="1" applyFont="1">
      <alignment horizontal="right" shrinkToFit="0" vertical="top" wrapText="1"/>
    </xf>
    <xf borderId="19" fillId="0" fontId="7" numFmtId="0" xfId="0" applyAlignment="1" applyBorder="1" applyFont="1">
      <alignment horizontal="right" shrinkToFit="0" vertical="top" wrapText="1"/>
    </xf>
    <xf borderId="20" fillId="0" fontId="7" numFmtId="0" xfId="0" applyAlignment="1" applyBorder="1" applyFont="1">
      <alignment horizontal="right" shrinkToFit="0" vertical="top" wrapText="1"/>
    </xf>
    <xf borderId="21" fillId="5" fontId="8" numFmtId="0" xfId="0" applyAlignment="1" applyBorder="1" applyFill="1" applyFont="1">
      <alignment horizontal="center" shrinkToFit="0" textRotation="90" wrapText="1"/>
    </xf>
    <xf borderId="22" fillId="0" fontId="5" numFmtId="0" xfId="0" applyAlignment="1" applyBorder="1" applyFont="1">
      <alignment horizontal="left"/>
    </xf>
    <xf borderId="23" fillId="0" fontId="2" numFmtId="0" xfId="0" applyBorder="1" applyFont="1"/>
    <xf borderId="2" fillId="0" fontId="2" numFmtId="0" xfId="0" applyAlignment="1" applyBorder="1" applyFont="1">
      <alignment horizontal="right" shrinkToFit="0" wrapText="1"/>
    </xf>
    <xf borderId="12" fillId="0" fontId="2" numFmtId="0" xfId="0" applyAlignment="1" applyBorder="1" applyFont="1">
      <alignment horizontal="right" shrinkToFit="0" wrapText="1"/>
    </xf>
    <xf borderId="24" fillId="0" fontId="2" numFmtId="0" xfId="0" applyAlignment="1" applyBorder="1" applyFont="1">
      <alignment horizontal="right" shrinkToFit="0" wrapText="1"/>
    </xf>
    <xf borderId="25" fillId="0" fontId="9" numFmtId="0" xfId="0" applyBorder="1" applyFont="1"/>
    <xf borderId="26" fillId="0" fontId="5" numFmtId="0" xfId="0" applyAlignment="1" applyBorder="1" applyFont="1">
      <alignment horizontal="left"/>
    </xf>
    <xf borderId="2" fillId="0" fontId="2" numFmtId="0" xfId="0" applyBorder="1" applyFont="1"/>
    <xf borderId="6" fillId="0" fontId="2" numFmtId="0" xfId="0" applyAlignment="1" applyBorder="1" applyFont="1">
      <alignment horizontal="right" shrinkToFit="0" wrapText="1"/>
    </xf>
    <xf borderId="7" fillId="0" fontId="2" numFmtId="0" xfId="0" applyAlignment="1" applyBorder="1" applyFont="1">
      <alignment horizontal="right" shrinkToFit="0" wrapText="1"/>
    </xf>
    <xf borderId="8" fillId="0" fontId="2" numFmtId="0" xfId="0" applyAlignment="1" applyBorder="1" applyFont="1">
      <alignment horizontal="right" shrinkToFit="0" wrapText="1"/>
    </xf>
    <xf borderId="6" fillId="0" fontId="7" numFmtId="0" xfId="0" applyAlignment="1" applyBorder="1" applyFont="1">
      <alignment horizontal="right" shrinkToFit="0" wrapText="1"/>
    </xf>
    <xf borderId="7" fillId="0" fontId="7" numFmtId="0" xfId="0" applyAlignment="1" applyBorder="1" applyFont="1">
      <alignment horizontal="right" shrinkToFit="0" wrapText="1"/>
    </xf>
    <xf borderId="8" fillId="0" fontId="7" numFmtId="0" xfId="0" applyAlignment="1" applyBorder="1" applyFont="1">
      <alignment horizontal="right" shrinkToFit="0" wrapText="1"/>
    </xf>
    <xf borderId="26" fillId="6" fontId="8" numFmtId="0" xfId="0" applyAlignment="1" applyBorder="1" applyFill="1" applyFont="1">
      <alignment horizontal="left"/>
    </xf>
    <xf borderId="2" fillId="6" fontId="7" numFmtId="0" xfId="0" applyBorder="1" applyFont="1"/>
    <xf borderId="13" fillId="6" fontId="7" numFmtId="0" xfId="0" applyAlignment="1" applyBorder="1" applyFont="1">
      <alignment horizontal="right" shrinkToFit="0" wrapText="1"/>
    </xf>
    <xf borderId="14" fillId="6" fontId="7" numFmtId="0" xfId="0" applyAlignment="1" applyBorder="1" applyFont="1">
      <alignment horizontal="right" shrinkToFit="0" wrapText="1"/>
    </xf>
    <xf borderId="15" fillId="6" fontId="7" numFmtId="0" xfId="0" applyAlignment="1" applyBorder="1" applyFont="1">
      <alignment horizontal="right" shrinkToFit="0" wrapText="1"/>
    </xf>
    <xf borderId="0" fillId="0" fontId="10" numFmtId="0" xfId="0" applyFont="1"/>
    <xf borderId="27" fillId="0" fontId="9" numFmtId="0" xfId="0" applyBorder="1" applyFont="1"/>
    <xf borderId="28" fillId="6" fontId="8" numFmtId="0" xfId="0" applyAlignment="1" applyBorder="1" applyFont="1">
      <alignment horizontal="left"/>
    </xf>
    <xf borderId="29" fillId="6" fontId="7" numFmtId="0" xfId="0" applyBorder="1" applyFont="1"/>
    <xf borderId="30" fillId="0" fontId="7" numFmtId="0" xfId="0" applyBorder="1" applyFont="1"/>
    <xf borderId="31" fillId="0" fontId="7" numFmtId="0" xfId="0" applyAlignment="1" applyBorder="1" applyFont="1">
      <alignment shrinkToFit="0" wrapText="1"/>
    </xf>
    <xf borderId="31" fillId="0" fontId="7" numFmtId="0" xfId="0" applyBorder="1" applyFont="1"/>
    <xf borderId="8" fillId="0" fontId="7" numFmtId="0" xfId="0" applyAlignment="1" applyBorder="1" applyFont="1">
      <alignment shrinkToFit="0" wrapText="1"/>
    </xf>
    <xf borderId="7" fillId="0" fontId="7" numFmtId="0" xfId="0" applyAlignment="1" applyBorder="1" applyFont="1">
      <alignment shrinkToFit="0" wrapText="1"/>
    </xf>
    <xf borderId="32" fillId="0" fontId="7" numFmtId="0" xfId="0" applyAlignment="1" applyBorder="1" applyFont="1">
      <alignment shrinkToFit="0" wrapText="1"/>
    </xf>
    <xf borderId="11" fillId="0" fontId="9" numFmtId="0" xfId="0" applyBorder="1" applyFont="1"/>
    <xf borderId="10" fillId="0" fontId="7" numFmtId="0" xfId="0" applyBorder="1" applyFont="1"/>
    <xf borderId="10" fillId="0" fontId="7" numFmtId="0" xfId="0" applyAlignment="1" applyBorder="1" applyFont="1">
      <alignment horizontal="right" shrinkToFit="0" wrapText="1"/>
    </xf>
    <xf borderId="11" fillId="0" fontId="7" numFmtId="0" xfId="0" applyAlignment="1" applyBorder="1" applyFont="1">
      <alignment horizontal="right" shrinkToFit="0" wrapText="1"/>
    </xf>
    <xf borderId="33" fillId="0" fontId="7" numFmtId="0" xfId="0" applyBorder="1" applyFont="1"/>
    <xf borderId="16" fillId="0" fontId="7" numFmtId="0" xfId="0" applyAlignment="1" applyBorder="1" applyFont="1">
      <alignment shrinkToFit="0" wrapText="1"/>
    </xf>
    <xf borderId="16" fillId="0" fontId="7" numFmtId="0" xfId="0" applyBorder="1" applyFont="1"/>
    <xf borderId="24" fillId="0" fontId="7" numFmtId="0" xfId="0" applyAlignment="1" applyBorder="1" applyFont="1">
      <alignment shrinkToFit="0" wrapText="1"/>
    </xf>
    <xf borderId="12" fillId="0" fontId="7" numFmtId="0" xfId="0" applyAlignment="1" applyBorder="1" applyFont="1">
      <alignment shrinkToFit="0" wrapText="1"/>
    </xf>
    <xf borderId="22" fillId="6" fontId="5" numFmtId="0" xfId="0" applyAlignment="1" applyBorder="1" applyFont="1">
      <alignment horizontal="left"/>
    </xf>
    <xf borderId="13" fillId="6" fontId="2" numFmtId="0" xfId="0" applyAlignment="1" applyBorder="1" applyFont="1">
      <alignment horizontal="right" shrinkToFit="0" wrapText="1"/>
    </xf>
    <xf borderId="2" fillId="6" fontId="2" numFmtId="0" xfId="0" applyAlignment="1" applyBorder="1" applyFont="1">
      <alignment horizontal="right" shrinkToFit="0" wrapText="1"/>
    </xf>
    <xf borderId="3" fillId="6" fontId="2" numFmtId="0" xfId="0" applyAlignment="1" applyBorder="1" applyFont="1">
      <alignment horizontal="right" shrinkToFit="0" wrapText="1"/>
    </xf>
    <xf borderId="26" fillId="6" fontId="5" numFmtId="0" xfId="0" applyAlignment="1" applyBorder="1" applyFont="1">
      <alignment horizontal="left"/>
    </xf>
    <xf borderId="14" fillId="6" fontId="2" numFmtId="0" xfId="0" applyAlignment="1" applyBorder="1" applyFont="1">
      <alignment horizontal="right" shrinkToFit="0" wrapText="1"/>
    </xf>
    <xf borderId="34" fillId="0" fontId="5" numFmtId="0" xfId="0" applyAlignment="1" applyBorder="1" applyFont="1">
      <alignment horizontal="left"/>
    </xf>
    <xf borderId="18" fillId="0" fontId="2" numFmtId="0" xfId="0" applyBorder="1" applyFont="1"/>
    <xf borderId="35" fillId="0" fontId="7" numFmtId="0" xfId="0" applyAlignment="1" applyBorder="1" applyFont="1">
      <alignment shrinkToFit="0" wrapText="1"/>
    </xf>
    <xf borderId="36" fillId="0" fontId="9" numFmtId="0" xfId="0" applyBorder="1" applyFont="1"/>
    <xf borderId="37" fillId="0" fontId="7" numFmtId="0" xfId="0" applyBorder="1" applyFont="1"/>
    <xf borderId="37" fillId="0" fontId="7" numFmtId="0" xfId="0" applyAlignment="1" applyBorder="1" applyFont="1">
      <alignment horizontal="right" shrinkToFit="0" wrapText="1"/>
    </xf>
    <xf borderId="36" fillId="0" fontId="7" numFmtId="0" xfId="0" applyAlignment="1" applyBorder="1" applyFont="1">
      <alignment horizontal="right" shrinkToFit="0" wrapText="1"/>
    </xf>
    <xf borderId="8" fillId="0" fontId="7" numFmtId="0" xfId="0" applyBorder="1" applyFont="1"/>
    <xf borderId="38" fillId="0" fontId="7" numFmtId="0" xfId="0" applyBorder="1" applyFont="1"/>
    <xf borderId="38" fillId="0" fontId="7" numFmtId="0" xfId="0" applyAlignment="1" applyBorder="1" applyFont="1">
      <alignment shrinkToFit="0" wrapText="1"/>
    </xf>
    <xf borderId="39" fillId="7" fontId="11" numFmtId="0" xfId="0" applyAlignment="1" applyBorder="1" applyFill="1" applyFont="1">
      <alignment shrinkToFit="0" vertical="center" wrapText="1"/>
    </xf>
    <xf borderId="40" fillId="0" fontId="9" numFmtId="0" xfId="0" applyBorder="1" applyFont="1"/>
    <xf borderId="41" fillId="7" fontId="7" numFmtId="0" xfId="0" applyAlignment="1" applyBorder="1" applyFont="1">
      <alignment horizontal="right" shrinkToFit="0" vertical="top" wrapText="1"/>
    </xf>
    <xf borderId="13" fillId="7" fontId="7" numFmtId="0" xfId="0" applyAlignment="1" applyBorder="1" applyFont="1">
      <alignment horizontal="right" shrinkToFit="0" vertical="top" wrapText="1"/>
    </xf>
    <xf borderId="14" fillId="7" fontId="7" numFmtId="0" xfId="0" applyAlignment="1" applyBorder="1" applyFont="1">
      <alignment horizontal="right" shrinkToFit="0" vertical="top" wrapText="1"/>
    </xf>
    <xf borderId="42" fillId="0" fontId="2" numFmtId="0" xfId="0" applyAlignment="1" applyBorder="1" applyFont="1">
      <alignment shrinkToFit="0" wrapText="1"/>
    </xf>
    <xf borderId="10" fillId="0" fontId="7" numFmtId="0" xfId="0" applyAlignment="1" applyBorder="1" applyFont="1">
      <alignment shrinkToFit="0" wrapText="1"/>
    </xf>
    <xf borderId="10" fillId="0" fontId="7" numFmtId="0" xfId="0" applyAlignment="1" applyBorder="1" applyFont="1">
      <alignment vertical="center"/>
    </xf>
    <xf borderId="43" fillId="7" fontId="12" numFmtId="0" xfId="0" applyAlignment="1" applyBorder="1" applyFont="1">
      <alignment horizontal="center" shrinkToFit="0" textRotation="90" vertical="center" wrapText="1"/>
    </xf>
    <xf borderId="44" fillId="7" fontId="13" numFmtId="0" xfId="0" applyAlignment="1" applyBorder="1" applyFont="1">
      <alignment vertical="center"/>
    </xf>
    <xf borderId="44" fillId="7" fontId="7" numFmtId="0" xfId="0" applyAlignment="1" applyBorder="1" applyFont="1">
      <alignment vertical="center"/>
    </xf>
    <xf borderId="2" fillId="7" fontId="2" numFmtId="0" xfId="0" applyAlignment="1" applyBorder="1" applyFont="1">
      <alignment horizontal="right" shrinkToFit="0" wrapText="1"/>
    </xf>
    <xf borderId="3" fillId="7" fontId="2" numFmtId="0" xfId="0" applyAlignment="1" applyBorder="1" applyFont="1">
      <alignment horizontal="right" shrinkToFit="0" wrapText="1"/>
    </xf>
    <xf borderId="33" fillId="0" fontId="14" numFmtId="0" xfId="0" applyAlignment="1" applyBorder="1" applyFont="1">
      <alignment horizontal="center" shrinkToFit="0" textRotation="90" vertical="center" wrapText="1"/>
    </xf>
    <xf borderId="23" fillId="0" fontId="13" numFmtId="0" xfId="0" applyBorder="1" applyFont="1"/>
    <xf borderId="23" fillId="0" fontId="7" numFmtId="0" xfId="0" applyBorder="1" applyFont="1"/>
    <xf borderId="45" fillId="0" fontId="9" numFmtId="0" xfId="0" applyBorder="1" applyFont="1"/>
    <xf borderId="29" fillId="0" fontId="13" numFmtId="0" xfId="0" applyBorder="1" applyFont="1"/>
    <xf borderId="29" fillId="0" fontId="7" numFmtId="0" xfId="0" applyBorder="1" applyFont="1"/>
    <xf borderId="21" fillId="7" fontId="14" numFmtId="0" xfId="0" applyAlignment="1" applyBorder="1" applyFont="1">
      <alignment horizontal="center" shrinkToFit="0" textRotation="90" vertical="center" wrapText="1"/>
    </xf>
    <xf borderId="23" fillId="7" fontId="13" numFmtId="0" xfId="0" applyBorder="1" applyFont="1"/>
    <xf borderId="23" fillId="7" fontId="7" numFmtId="0" xfId="0" applyBorder="1" applyFont="1"/>
    <xf borderId="13" fillId="7" fontId="2" numFmtId="0" xfId="0" applyAlignment="1" applyBorder="1" applyFont="1">
      <alignment horizontal="right" shrinkToFit="0" wrapText="1"/>
    </xf>
    <xf borderId="14" fillId="7" fontId="2" numFmtId="0" xfId="0" applyAlignment="1" applyBorder="1" applyFont="1">
      <alignment horizontal="right" shrinkToFit="0" wrapText="1"/>
    </xf>
    <xf borderId="2" fillId="7" fontId="13" numFmtId="0" xfId="0" applyBorder="1" applyFont="1"/>
    <xf borderId="2" fillId="7" fontId="7" numFmtId="0" xfId="0" applyBorder="1" applyFont="1"/>
    <xf borderId="29" fillId="7" fontId="13" numFmtId="0" xfId="0" applyBorder="1" applyFont="1"/>
    <xf borderId="29" fillId="7" fontId="7" numFmtId="0" xfId="0" applyBorder="1" applyFont="1"/>
    <xf borderId="42" fillId="0" fontId="9" numFmtId="0" xfId="0" applyBorder="1" applyFont="1"/>
    <xf borderId="2" fillId="0" fontId="13" numFmtId="0" xfId="0" applyBorder="1" applyFont="1"/>
    <xf borderId="2" fillId="0" fontId="7" numFmtId="0" xfId="0" applyBorder="1" applyFont="1"/>
    <xf borderId="45" fillId="0" fontId="14" numFmtId="0" xfId="0" applyAlignment="1" applyBorder="1" applyFont="1">
      <alignment horizontal="center" shrinkToFit="0" textRotation="90" vertical="center" wrapText="1"/>
    </xf>
    <xf borderId="37" fillId="0" fontId="13" numFmtId="0" xfId="0" applyAlignment="1" applyBorder="1" applyFont="1">
      <alignment horizontal="left" vertical="center"/>
    </xf>
    <xf borderId="37" fillId="0" fontId="7" numFmtId="0" xfId="0" applyAlignment="1" applyBorder="1" applyFont="1">
      <alignment horizontal="right" vertical="center"/>
    </xf>
    <xf borderId="33" fillId="0" fontId="12" numFmtId="0" xfId="0" applyAlignment="1" applyBorder="1" applyFont="1">
      <alignment horizontal="center" shrinkToFit="0" textRotation="90" vertical="center" wrapText="1"/>
    </xf>
    <xf borderId="44" fillId="0" fontId="7" numFmtId="0" xfId="0" applyAlignment="1" applyBorder="1" applyFont="1">
      <alignment vertical="center"/>
    </xf>
    <xf borderId="21" fillId="8" fontId="14" numFmtId="0" xfId="0" applyAlignment="1" applyBorder="1" applyFill="1" applyFont="1">
      <alignment horizontal="center" shrinkToFit="0" textRotation="90" vertical="center" wrapText="1"/>
    </xf>
    <xf borderId="23" fillId="8" fontId="7" numFmtId="0" xfId="0" applyBorder="1" applyFont="1"/>
    <xf borderId="46" fillId="8" fontId="2" numFmtId="0" xfId="0" applyAlignment="1" applyBorder="1" applyFont="1">
      <alignment horizontal="right" shrinkToFit="0" wrapText="1"/>
    </xf>
    <xf borderId="47" fillId="8" fontId="2" numFmtId="0" xfId="0" applyAlignment="1" applyBorder="1" applyFont="1">
      <alignment horizontal="right" shrinkToFit="0" wrapText="1"/>
    </xf>
    <xf borderId="2" fillId="8" fontId="7" numFmtId="0" xfId="0" applyBorder="1" applyFont="1"/>
    <xf borderId="13" fillId="8" fontId="7" numFmtId="0" xfId="0" applyBorder="1" applyFont="1"/>
    <xf borderId="2" fillId="8" fontId="2" numFmtId="0" xfId="0" applyAlignment="1" applyBorder="1" applyFont="1">
      <alignment horizontal="right" shrinkToFit="0" wrapText="1"/>
    </xf>
    <xf borderId="48" fillId="8" fontId="2" numFmtId="0" xfId="0" applyAlignment="1" applyBorder="1" applyFont="1">
      <alignment horizontal="right" shrinkToFit="0" wrapText="1"/>
    </xf>
    <xf borderId="29" fillId="8" fontId="7" numFmtId="0" xfId="0" applyBorder="1" applyFont="1"/>
    <xf borderId="29" fillId="8" fontId="7" numFmtId="0" xfId="0" applyAlignment="1" applyBorder="1" applyFont="1">
      <alignment horizontal="right"/>
    </xf>
    <xf borderId="13" fillId="8" fontId="2" numFmtId="0" xfId="0" applyAlignment="1" applyBorder="1" applyFont="1">
      <alignment horizontal="right" shrinkToFit="0" wrapText="1"/>
    </xf>
    <xf borderId="3" fillId="8" fontId="2" numFmtId="0" xfId="0" applyAlignment="1" applyBorder="1" applyFont="1">
      <alignment horizontal="right" shrinkToFit="0" wrapText="1"/>
    </xf>
    <xf borderId="2" fillId="7" fontId="13" numFmtId="0" xfId="0" applyAlignment="1" applyBorder="1" applyFont="1">
      <alignment horizontal="right" shrinkToFit="0" wrapText="1"/>
    </xf>
    <xf borderId="3" fillId="7" fontId="13" numFmtId="0" xfId="0" applyAlignment="1" applyBorder="1" applyFont="1">
      <alignment horizontal="right" shrinkToFit="0" wrapText="1"/>
    </xf>
    <xf borderId="0" fillId="0" fontId="2" numFmtId="0" xfId="0" applyAlignment="1" applyFont="1">
      <alignment shrinkToFit="0" wrapText="1"/>
    </xf>
    <xf borderId="23" fillId="0" fontId="15" numFmtId="0" xfId="0" applyBorder="1" applyFont="1"/>
    <xf borderId="6" fillId="0" fontId="13" numFmtId="0" xfId="0" applyAlignment="1" applyBorder="1" applyFont="1">
      <alignment horizontal="right" shrinkToFit="0" wrapText="1"/>
    </xf>
    <xf borderId="7" fillId="0" fontId="13" numFmtId="0" xfId="0" applyAlignment="1" applyBorder="1" applyFont="1">
      <alignment horizontal="right" shrinkToFit="0" wrapText="1"/>
    </xf>
    <xf borderId="2" fillId="0" fontId="13" numFmtId="0" xfId="0" applyAlignment="1" applyBorder="1" applyFont="1">
      <alignment shrinkToFit="0" wrapText="1"/>
    </xf>
    <xf borderId="10" fillId="0" fontId="15" numFmtId="0" xfId="0" applyBorder="1" applyFont="1"/>
    <xf borderId="2" fillId="0" fontId="15" numFmtId="0" xfId="0" applyBorder="1" applyFont="1"/>
    <xf borderId="10" fillId="0" fontId="13" numFmtId="0" xfId="0" applyAlignment="1" applyBorder="1" applyFont="1">
      <alignment horizontal="right" shrinkToFit="0" wrapText="1"/>
    </xf>
    <xf borderId="11" fillId="0" fontId="13" numFmtId="0" xfId="0" applyAlignment="1" applyBorder="1" applyFont="1">
      <alignment horizontal="right" shrinkToFit="0" wrapText="1"/>
    </xf>
    <xf borderId="49" fillId="0" fontId="16" numFmtId="0" xfId="0" applyBorder="1" applyFont="1"/>
    <xf borderId="2" fillId="0" fontId="17" numFmtId="0" xfId="0" applyBorder="1" applyFont="1"/>
    <xf borderId="2" fillId="0" fontId="18" numFmtId="0" xfId="0" applyBorder="1" applyFont="1"/>
    <xf borderId="2" fillId="0" fontId="13" numFmtId="0" xfId="0" applyAlignment="1" applyBorder="1" applyFont="1">
      <alignment horizontal="right" shrinkToFit="0" wrapText="1"/>
    </xf>
    <xf borderId="6" fillId="0" fontId="16" numFmtId="0" xfId="0" applyBorder="1" applyFont="1"/>
    <xf borderId="38" fillId="0" fontId="17" numFmtId="0" xfId="0" applyBorder="1" applyFont="1"/>
    <xf borderId="13" fillId="7" fontId="15" numFmtId="0" xfId="0" applyBorder="1" applyFont="1"/>
    <xf borderId="13" fillId="7" fontId="13" numFmtId="0" xfId="0" applyAlignment="1" applyBorder="1" applyFont="1">
      <alignment horizontal="right" shrinkToFit="0" wrapText="1"/>
    </xf>
    <xf borderId="14" fillId="7" fontId="13" numFmtId="0" xfId="0" applyAlignment="1" applyBorder="1" applyFont="1">
      <alignment horizontal="right" shrinkToFit="0" wrapText="1"/>
    </xf>
    <xf borderId="13" fillId="7" fontId="13" numFmtId="0" xfId="0" applyBorder="1" applyFont="1"/>
    <xf borderId="2" fillId="7" fontId="15" numFmtId="0" xfId="0" applyBorder="1" applyFont="1"/>
    <xf borderId="50" fillId="7" fontId="13" numFmtId="0" xfId="0" applyBorder="1" applyFont="1"/>
    <xf borderId="50" fillId="7" fontId="15" numFmtId="0" xfId="0" applyBorder="1" applyFont="1"/>
    <xf borderId="29" fillId="7" fontId="15" numFmtId="0" xfId="0" applyBorder="1" applyFont="1"/>
    <xf borderId="6" fillId="0" fontId="13" numFmtId="0" xfId="0" applyBorder="1" applyFont="1"/>
    <xf borderId="6" fillId="0" fontId="15" numFmtId="0" xfId="0" applyBorder="1" applyFont="1"/>
    <xf borderId="29" fillId="0" fontId="15" numFmtId="0" xfId="0" applyBorder="1" applyFont="1"/>
    <xf borderId="23" fillId="7" fontId="15" numFmtId="0" xfId="0" applyBorder="1" applyFont="1"/>
    <xf borderId="42" fillId="0" fontId="14" numFmtId="0" xfId="0" applyAlignment="1" applyBorder="1" applyFont="1">
      <alignment horizontal="center" shrinkToFit="0" textRotation="90" vertical="center" wrapText="1"/>
    </xf>
    <xf borderId="6" fillId="0" fontId="13" numFmtId="0" xfId="0" applyAlignment="1" applyBorder="1" applyFont="1">
      <alignment horizontal="left" vertical="center"/>
    </xf>
    <xf borderId="6" fillId="0" fontId="15" numFmtId="0" xfId="0" applyAlignment="1" applyBorder="1" applyFont="1">
      <alignment horizontal="right" vertical="center"/>
    </xf>
    <xf borderId="29" fillId="0" fontId="13" numFmtId="0" xfId="0" applyAlignment="1" applyBorder="1" applyFont="1">
      <alignment horizontal="left" vertical="center"/>
    </xf>
    <xf borderId="29" fillId="0" fontId="15" numFmtId="0" xfId="0" applyAlignment="1" applyBorder="1" applyFont="1">
      <alignment horizontal="right" vertical="center"/>
    </xf>
    <xf borderId="51" fillId="7" fontId="14" numFmtId="0" xfId="0" applyAlignment="1" applyBorder="1" applyFont="1">
      <alignment horizontal="center" shrinkToFit="0" textRotation="90" vertical="center" wrapText="1"/>
    </xf>
    <xf borderId="41" fillId="7" fontId="13" numFmtId="0" xfId="0" applyAlignment="1" applyBorder="1" applyFont="1">
      <alignment horizontal="left" vertical="center"/>
    </xf>
    <xf borderId="41" fillId="7" fontId="15" numFmtId="0" xfId="0" applyAlignment="1" applyBorder="1" applyFont="1">
      <alignment horizontal="right" vertical="center"/>
    </xf>
    <xf borderId="2" fillId="0" fontId="7" numFmtId="0" xfId="0" applyAlignment="1" applyBorder="1" applyFont="1">
      <alignment vertical="center"/>
    </xf>
    <xf borderId="2" fillId="0" fontId="7" numFmtId="0" xfId="0" applyAlignment="1" applyBorder="1" applyFont="1">
      <alignment horizontal="right" shrinkToFit="0" wrapText="1"/>
    </xf>
    <xf borderId="12" fillId="0" fontId="7" numFmtId="0" xfId="0" applyAlignment="1" applyBorder="1" applyFont="1">
      <alignment horizontal="right" shrinkToFit="0" wrapText="1"/>
    </xf>
    <xf borderId="2" fillId="4" fontId="5" numFmtId="0" xfId="0" applyAlignment="1" applyBorder="1" applyFont="1">
      <alignment horizontal="left" shrinkToFit="0" wrapText="1"/>
    </xf>
    <xf borderId="2" fillId="4" fontId="19" numFmtId="0" xfId="0" applyAlignment="1" applyBorder="1" applyFont="1">
      <alignment horizontal="left" shrinkToFit="0" wrapText="1"/>
    </xf>
    <xf borderId="2" fillId="4" fontId="2" numFmtId="0" xfId="0" applyAlignment="1" applyBorder="1" applyFont="1">
      <alignment horizontal="left" shrinkToFit="0" wrapText="1"/>
    </xf>
    <xf borderId="2" fillId="4" fontId="19" numFmtId="0" xfId="0" applyAlignment="1" applyBorder="1" applyFont="1">
      <alignment horizontal="left" readingOrder="0" shrinkToFit="0" wrapText="1"/>
    </xf>
    <xf borderId="49" fillId="4" fontId="19" numFmtId="0" xfId="0" applyAlignment="1" applyBorder="1" applyFont="1">
      <alignment horizontal="left" shrinkToFit="0" wrapText="1"/>
    </xf>
    <xf borderId="0" fillId="0" fontId="19" numFmtId="0" xfId="0" applyAlignment="1" applyFont="1">
      <alignment horizontal="left" shrinkToFit="0" wrapText="1"/>
    </xf>
    <xf borderId="0" fillId="0" fontId="5" numFmtId="0" xfId="0" applyAlignment="1" applyFont="1">
      <alignment horizontal="left" shrinkToFit="0" wrapText="1"/>
    </xf>
    <xf borderId="13" fillId="9" fontId="19" numFmtId="0" xfId="0" applyAlignment="1" applyBorder="1" applyFill="1" applyFont="1">
      <alignment shrinkToFit="0" wrapText="1"/>
    </xf>
    <xf borderId="13" fillId="9" fontId="19" numFmtId="0" xfId="0" applyAlignment="1" applyBorder="1" applyFont="1">
      <alignment horizontal="left"/>
    </xf>
    <xf borderId="13" fillId="9" fontId="2" numFmtId="0" xfId="0" applyAlignment="1" applyBorder="1" applyFont="1">
      <alignment horizontal="left"/>
    </xf>
    <xf borderId="2" fillId="0" fontId="19" numFmtId="0" xfId="0" applyAlignment="1" applyBorder="1" applyFont="1">
      <alignment shrinkToFit="0" wrapText="1"/>
    </xf>
    <xf borderId="6" fillId="0" fontId="19" numFmtId="0" xfId="0" applyAlignment="1" applyBorder="1" applyFont="1">
      <alignment shrinkToFit="0" wrapText="1"/>
    </xf>
    <xf borderId="6" fillId="0" fontId="19" numFmtId="165" xfId="0" applyAlignment="1" applyBorder="1" applyFont="1" applyNumberFormat="1">
      <alignment horizontal="right"/>
    </xf>
    <xf borderId="6" fillId="0" fontId="19" numFmtId="0" xfId="0" applyAlignment="1" applyBorder="1" applyFont="1">
      <alignment horizontal="right" shrinkToFit="0" wrapText="1"/>
    </xf>
    <xf borderId="6" fillId="0" fontId="19" numFmtId="165" xfId="0" applyAlignment="1" applyBorder="1" applyFont="1" applyNumberFormat="1">
      <alignment horizontal="right" shrinkToFit="0" wrapText="1"/>
    </xf>
    <xf borderId="6" fillId="0" fontId="2" numFmtId="0" xfId="0" applyAlignment="1" applyBorder="1" applyFont="1">
      <alignment shrinkToFit="0" wrapText="1"/>
    </xf>
    <xf borderId="52" fillId="0" fontId="19" numFmtId="166" xfId="0" applyAlignment="1" applyBorder="1" applyFont="1" applyNumberFormat="1">
      <alignment horizontal="left" shrinkToFit="0" wrapText="1"/>
    </xf>
    <xf borderId="2" fillId="0" fontId="19" numFmtId="0" xfId="0" applyAlignment="1" applyBorder="1" applyFont="1">
      <alignment horizontal="left" shrinkToFit="0" wrapText="1"/>
    </xf>
    <xf borderId="2" fillId="0" fontId="5" numFmtId="0" xfId="0" applyAlignment="1" applyBorder="1" applyFont="1">
      <alignment shrinkToFit="0" wrapText="1"/>
    </xf>
    <xf borderId="53" fillId="9" fontId="5" numFmtId="0" xfId="0" applyBorder="1" applyFont="1"/>
    <xf borderId="2" fillId="9" fontId="19" numFmtId="0" xfId="0" applyAlignment="1" applyBorder="1" applyFont="1">
      <alignment shrinkToFit="0" wrapText="1"/>
    </xf>
    <xf borderId="6" fillId="9" fontId="19" numFmtId="0" xfId="0" applyAlignment="1" applyBorder="1" applyFont="1">
      <alignment shrinkToFit="0" wrapText="1"/>
    </xf>
    <xf borderId="2" fillId="0" fontId="19" numFmtId="165" xfId="0" applyAlignment="1" applyBorder="1" applyFont="1" applyNumberFormat="1">
      <alignment horizontal="right"/>
    </xf>
    <xf borderId="2" fillId="0" fontId="19" numFmtId="0" xfId="0" applyAlignment="1" applyBorder="1" applyFont="1">
      <alignment horizontal="right" shrinkToFit="0" wrapText="1"/>
    </xf>
    <xf borderId="2" fillId="0" fontId="19" numFmtId="165" xfId="0" applyAlignment="1" applyBorder="1" applyFont="1" applyNumberFormat="1">
      <alignment horizontal="right" shrinkToFit="0" wrapText="1"/>
    </xf>
    <xf borderId="2" fillId="0" fontId="2" numFmtId="0" xfId="0" applyAlignment="1" applyBorder="1" applyFont="1">
      <alignment shrinkToFit="0" wrapText="1"/>
    </xf>
    <xf borderId="49" fillId="0" fontId="19" numFmtId="166" xfId="0" applyAlignment="1" applyBorder="1" applyFont="1" applyNumberFormat="1">
      <alignment horizontal="left" shrinkToFit="0" wrapText="1"/>
    </xf>
    <xf borderId="2" fillId="0" fontId="5" numFmtId="0" xfId="0" applyBorder="1" applyFont="1"/>
    <xf borderId="2" fillId="9" fontId="5" numFmtId="0" xfId="0" applyAlignment="1" applyBorder="1" applyFont="1">
      <alignment horizontal="left" shrinkToFit="0" wrapText="1"/>
    </xf>
    <xf borderId="13" fillId="9" fontId="5" numFmtId="0" xfId="0" applyAlignment="1" applyBorder="1" applyFont="1">
      <alignment horizontal="left"/>
    </xf>
    <xf borderId="6" fillId="9" fontId="5" numFmtId="0" xfId="0" applyAlignment="1" applyBorder="1" applyFont="1">
      <alignment horizontal="left" shrinkToFit="0" wrapText="1"/>
    </xf>
    <xf borderId="2" fillId="0" fontId="5" numFmtId="0" xfId="0" applyAlignment="1" applyBorder="1" applyFont="1">
      <alignment horizontal="left" shrinkToFit="0" wrapText="1"/>
    </xf>
    <xf borderId="2" fillId="0" fontId="5" numFmtId="167" xfId="0" applyAlignment="1" applyBorder="1" applyFont="1" applyNumberFormat="1">
      <alignment horizontal="left" shrinkToFit="0" wrapText="1"/>
    </xf>
    <xf borderId="49" fillId="0" fontId="5" numFmtId="0" xfId="0" applyAlignment="1" applyBorder="1" applyFont="1">
      <alignment horizontal="left" shrinkToFit="0" wrapText="1"/>
    </xf>
    <xf borderId="2" fillId="0" fontId="5" numFmtId="0" xfId="0" applyAlignment="1" applyBorder="1" applyFont="1">
      <alignment horizontal="left" readingOrder="0" shrinkToFit="0" wrapText="1"/>
    </xf>
    <xf borderId="2" fillId="9" fontId="4" numFmtId="0" xfId="0" applyBorder="1" applyFont="1"/>
    <xf borderId="2" fillId="0" fontId="5" numFmtId="165" xfId="0" applyAlignment="1" applyBorder="1" applyFont="1" applyNumberFormat="1">
      <alignment horizontal="left" shrinkToFit="0" wrapText="1"/>
    </xf>
    <xf borderId="2" fillId="0" fontId="10" numFmtId="0" xfId="0" applyAlignment="1" applyBorder="1" applyFont="1">
      <alignment horizontal="left" shrinkToFit="0" wrapText="1"/>
    </xf>
    <xf borderId="6" fillId="0" fontId="5" numFmtId="0" xfId="0" applyAlignment="1" applyBorder="1" applyFont="1">
      <alignment horizontal="left"/>
    </xf>
    <xf borderId="2" fillId="9" fontId="20" numFmtId="0" xfId="0" applyAlignment="1" applyBorder="1" applyFont="1">
      <alignment shrinkToFit="0" wrapText="1"/>
    </xf>
    <xf borderId="6" fillId="0" fontId="19" numFmtId="0" xfId="0" applyAlignment="1" applyBorder="1" applyFont="1">
      <alignment horizontal="left"/>
    </xf>
    <xf borderId="6" fillId="0" fontId="19" numFmtId="0" xfId="0" applyAlignment="1" applyBorder="1" applyFont="1">
      <alignment horizontal="left" shrinkToFit="0" wrapText="1"/>
    </xf>
    <xf borderId="2" fillId="0" fontId="19" numFmtId="165" xfId="0" applyAlignment="1" applyBorder="1" applyFont="1" applyNumberFormat="1">
      <alignment horizontal="left" shrinkToFit="0" wrapText="1"/>
    </xf>
    <xf borderId="2" fillId="0" fontId="2" numFmtId="0" xfId="0" applyAlignment="1" applyBorder="1" applyFont="1">
      <alignment horizontal="left" shrinkToFit="0" wrapText="1"/>
    </xf>
    <xf borderId="53" fillId="9" fontId="5" numFmtId="0" xfId="0" applyAlignment="1" applyBorder="1" applyFont="1">
      <alignment horizontal="left" shrinkToFit="0" wrapText="1"/>
    </xf>
    <xf borderId="2" fillId="0" fontId="10" numFmtId="0" xfId="0" applyAlignment="1" applyBorder="1" applyFont="1">
      <alignment horizontal="left" readingOrder="0" shrinkToFit="0" wrapText="1"/>
    </xf>
    <xf borderId="2" fillId="9" fontId="5" numFmtId="0" xfId="0" applyAlignment="1" applyBorder="1" applyFont="1">
      <alignment shrinkToFit="0" wrapText="1"/>
    </xf>
    <xf borderId="6" fillId="9" fontId="5" numFmtId="0" xfId="0" applyAlignment="1" applyBorder="1" applyFont="1">
      <alignment shrinkToFit="0" wrapText="1"/>
    </xf>
    <xf borderId="2" fillId="0" fontId="5" numFmtId="0" xfId="0" applyAlignment="1" applyBorder="1" applyFont="1">
      <alignment horizontal="right"/>
    </xf>
    <xf borderId="2" fillId="0" fontId="5" numFmtId="0" xfId="0" applyAlignment="1" applyBorder="1" applyFont="1">
      <alignment horizontal="right" shrinkToFit="0" wrapText="1"/>
    </xf>
    <xf borderId="49" fillId="0" fontId="2" numFmtId="166" xfId="0" applyAlignment="1" applyBorder="1" applyFont="1" applyNumberFormat="1">
      <alignment horizontal="left" shrinkToFit="0" wrapText="1"/>
    </xf>
    <xf borderId="2" fillId="0" fontId="19" numFmtId="0" xfId="0" applyAlignment="1" applyBorder="1" applyFont="1">
      <alignment horizontal="left"/>
    </xf>
    <xf borderId="2" fillId="0" fontId="19" numFmtId="165" xfId="0" applyAlignment="1" applyBorder="1" applyFont="1" applyNumberFormat="1">
      <alignment shrinkToFit="0" wrapText="1"/>
    </xf>
    <xf borderId="49" fillId="0" fontId="1" numFmtId="166" xfId="0" applyAlignment="1" applyBorder="1" applyFont="1" applyNumberFormat="1">
      <alignment horizontal="left"/>
    </xf>
    <xf borderId="2" fillId="9" fontId="21" numFmtId="0" xfId="0" applyAlignment="1" applyBorder="1" applyFont="1">
      <alignment shrinkToFit="0" wrapText="1"/>
    </xf>
    <xf borderId="2" fillId="0" fontId="5" numFmtId="165" xfId="0" applyAlignment="1" applyBorder="1" applyFont="1" applyNumberFormat="1">
      <alignment horizontal="right"/>
    </xf>
    <xf borderId="0" fillId="0" fontId="5" numFmtId="167" xfId="0" applyAlignment="1" applyFont="1" applyNumberFormat="1">
      <alignment horizontal="left" shrinkToFit="0" wrapText="1"/>
    </xf>
    <xf borderId="2" fillId="0" fontId="19" numFmtId="167" xfId="0" applyAlignment="1" applyBorder="1" applyFont="1" applyNumberFormat="1">
      <alignment horizontal="right" shrinkToFit="0" wrapText="1"/>
    </xf>
    <xf borderId="49" fillId="0" fontId="19" numFmtId="0" xfId="0" applyAlignment="1" applyBorder="1" applyFont="1">
      <alignment horizontal="left" shrinkToFit="0" wrapText="1"/>
    </xf>
    <xf borderId="49" fillId="0" fontId="19" numFmtId="168" xfId="0" applyAlignment="1" applyBorder="1" applyFont="1" applyNumberFormat="1">
      <alignment horizontal="left" shrinkToFit="0" wrapText="1"/>
    </xf>
    <xf borderId="50" fillId="9" fontId="19" numFmtId="0" xfId="0" applyAlignment="1" applyBorder="1" applyFont="1">
      <alignment shrinkToFit="0" wrapText="1"/>
    </xf>
    <xf borderId="2" fillId="9" fontId="19" numFmtId="0" xfId="0" applyAlignment="1" applyBorder="1" applyFont="1">
      <alignment horizontal="left"/>
    </xf>
    <xf borderId="50" fillId="9" fontId="19" numFmtId="0" xfId="0" applyAlignment="1" applyBorder="1" applyFont="1">
      <alignment horizontal="left"/>
    </xf>
    <xf borderId="10" fillId="9" fontId="19" numFmtId="0" xfId="0" applyAlignment="1" applyBorder="1" applyFont="1">
      <alignment shrinkToFit="0" wrapText="1"/>
    </xf>
    <xf borderId="18" fillId="0" fontId="19" numFmtId="0" xfId="0" applyAlignment="1" applyBorder="1" applyFont="1">
      <alignment shrinkToFit="0" wrapText="1"/>
    </xf>
    <xf borderId="18" fillId="0" fontId="19" numFmtId="165" xfId="0" applyAlignment="1" applyBorder="1" applyFont="1" applyNumberFormat="1">
      <alignment horizontal="right"/>
    </xf>
    <xf borderId="18" fillId="0" fontId="19" numFmtId="165" xfId="0" applyAlignment="1" applyBorder="1" applyFont="1" applyNumberFormat="1">
      <alignment horizontal="right" shrinkToFit="0" wrapText="1"/>
    </xf>
    <xf borderId="18" fillId="0" fontId="19" numFmtId="0" xfId="0" applyAlignment="1" applyBorder="1" applyFont="1">
      <alignment horizontal="right" shrinkToFit="0" wrapText="1"/>
    </xf>
    <xf borderId="54" fillId="0" fontId="19" numFmtId="0" xfId="0" applyAlignment="1" applyBorder="1" applyFont="1">
      <alignment horizontal="left" shrinkToFit="0" wrapText="1"/>
    </xf>
    <xf borderId="6" fillId="0" fontId="19" numFmtId="167" xfId="0" applyAlignment="1" applyBorder="1" applyFont="1" applyNumberFormat="1">
      <alignment horizontal="right"/>
    </xf>
    <xf borderId="52" fillId="0" fontId="19" numFmtId="0" xfId="0" applyAlignment="1" applyBorder="1" applyFont="1">
      <alignment horizontal="left" shrinkToFit="0" wrapText="1"/>
    </xf>
    <xf borderId="49" fillId="0" fontId="19" numFmtId="167" xfId="0" applyAlignment="1" applyBorder="1" applyFont="1" applyNumberFormat="1">
      <alignment horizontal="left" shrinkToFit="0" wrapText="1"/>
    </xf>
    <xf borderId="2" fillId="10" fontId="19" numFmtId="0" xfId="0" applyAlignment="1" applyBorder="1" applyFill="1" applyFont="1">
      <alignment shrinkToFit="0" wrapText="1"/>
    </xf>
    <xf borderId="6" fillId="10" fontId="19" numFmtId="0" xfId="0" applyAlignment="1" applyBorder="1" applyFont="1">
      <alignment shrinkToFit="0" wrapText="1"/>
    </xf>
    <xf borderId="2" fillId="9" fontId="5" numFmtId="0" xfId="0" applyAlignment="1" applyBorder="1" applyFont="1">
      <alignment horizontal="left"/>
    </xf>
    <xf borderId="46" fillId="9" fontId="19" numFmtId="0" xfId="0" applyAlignment="1" applyBorder="1" applyFont="1">
      <alignment shrinkToFit="0" wrapText="1"/>
    </xf>
    <xf borderId="46" fillId="9" fontId="19" numFmtId="0" xfId="0" applyAlignment="1" applyBorder="1" applyFont="1">
      <alignment horizontal="left"/>
    </xf>
    <xf borderId="55" fillId="9" fontId="19" numFmtId="0" xfId="0" applyAlignment="1" applyBorder="1" applyFont="1">
      <alignment shrinkToFit="0" wrapText="1"/>
    </xf>
    <xf borderId="10" fillId="0" fontId="19" numFmtId="0" xfId="0" applyAlignment="1" applyBorder="1" applyFont="1">
      <alignment shrinkToFit="0" wrapText="1"/>
    </xf>
    <xf borderId="10" fillId="0" fontId="19" numFmtId="165" xfId="0" applyAlignment="1" applyBorder="1" applyFont="1" applyNumberFormat="1">
      <alignment horizontal="right"/>
    </xf>
    <xf borderId="10" fillId="0" fontId="19" numFmtId="0" xfId="0" applyAlignment="1" applyBorder="1" applyFont="1">
      <alignment horizontal="right" shrinkToFit="0" wrapText="1"/>
    </xf>
    <xf borderId="10" fillId="0" fontId="19" numFmtId="165" xfId="0" applyAlignment="1" applyBorder="1" applyFont="1" applyNumberFormat="1">
      <alignment horizontal="right" shrinkToFit="0" wrapText="1"/>
    </xf>
    <xf borderId="32" fillId="0" fontId="19" numFmtId="166" xfId="0" applyAlignment="1" applyBorder="1" applyFont="1" applyNumberFormat="1">
      <alignment horizontal="left" shrinkToFit="0" wrapText="1"/>
    </xf>
    <xf borderId="2" fillId="0" fontId="22" numFmtId="0" xfId="0" applyAlignment="1" applyBorder="1" applyFont="1">
      <alignment horizontal="left" shrinkToFit="0" wrapText="1"/>
    </xf>
    <xf borderId="6" fillId="0" fontId="22" numFmtId="0" xfId="0" applyAlignment="1" applyBorder="1" applyFont="1">
      <alignment horizontal="left" shrinkToFit="0" wrapText="1"/>
    </xf>
    <xf borderId="2" fillId="9" fontId="19" numFmtId="0" xfId="0" applyAlignment="1" applyBorder="1" applyFont="1">
      <alignment horizontal="left" shrinkToFit="0" wrapText="1"/>
    </xf>
    <xf borderId="6" fillId="9" fontId="19" numFmtId="0" xfId="0" applyAlignment="1" applyBorder="1" applyFont="1">
      <alignment horizontal="left" shrinkToFit="0" wrapText="1"/>
    </xf>
    <xf borderId="2" fillId="0" fontId="19" numFmtId="165" xfId="0" applyAlignment="1" applyBorder="1" applyFont="1" applyNumberFormat="1">
      <alignment horizontal="center"/>
    </xf>
    <xf borderId="6" fillId="0" fontId="19" numFmtId="0" xfId="0" applyBorder="1" applyFont="1"/>
    <xf borderId="6" fillId="0" fontId="5" numFmtId="165" xfId="0" applyBorder="1" applyFont="1" applyNumberFormat="1"/>
    <xf borderId="6" fillId="0" fontId="5" numFmtId="0" xfId="0" applyBorder="1" applyFont="1"/>
    <xf borderId="52" fillId="0" fontId="19" numFmtId="169" xfId="0" applyAlignment="1" applyBorder="1" applyFont="1" applyNumberFormat="1">
      <alignment horizontal="left" shrinkToFit="0" wrapText="1"/>
    </xf>
    <xf borderId="54" fillId="0" fontId="19" numFmtId="166" xfId="0" applyAlignment="1" applyBorder="1" applyFont="1" applyNumberFormat="1">
      <alignment horizontal="left" shrinkToFit="0" wrapText="1"/>
    </xf>
    <xf borderId="49" fillId="0" fontId="19" numFmtId="165" xfId="0" applyAlignment="1" applyBorder="1" applyFont="1" applyNumberFormat="1">
      <alignment horizontal="left" shrinkToFit="0" wrapText="1"/>
    </xf>
    <xf borderId="2" fillId="0" fontId="19" numFmtId="167" xfId="0" applyAlignment="1" applyBorder="1" applyFont="1" applyNumberFormat="1">
      <alignment horizontal="left" shrinkToFit="0" wrapText="1"/>
    </xf>
    <xf borderId="2" fillId="0" fontId="19" numFmtId="167" xfId="0" applyAlignment="1" applyBorder="1" applyFont="1" applyNumberFormat="1">
      <alignment horizontal="right"/>
    </xf>
    <xf borderId="54" fillId="0" fontId="19" numFmtId="169" xfId="0" applyAlignment="1" applyBorder="1" applyFont="1" applyNumberFormat="1">
      <alignment horizontal="left" shrinkToFit="0" wrapText="1"/>
    </xf>
    <xf borderId="18" fillId="0" fontId="5" numFmtId="0" xfId="0" applyAlignment="1" applyBorder="1" applyFont="1">
      <alignment horizontal="left" shrinkToFit="0" wrapText="1"/>
    </xf>
    <xf borderId="10" fillId="0" fontId="5" numFmtId="0" xfId="0" applyAlignment="1" applyBorder="1" applyFont="1">
      <alignment horizontal="left" shrinkToFit="0" wrapText="1"/>
    </xf>
    <xf borderId="18" fillId="0" fontId="5" numFmtId="165" xfId="0" applyAlignment="1" applyBorder="1" applyFont="1" applyNumberFormat="1">
      <alignment horizontal="left" shrinkToFit="0" wrapText="1"/>
    </xf>
    <xf borderId="54" fillId="0" fontId="5" numFmtId="165" xfId="0" applyAlignment="1" applyBorder="1" applyFont="1" applyNumberFormat="1">
      <alignment horizontal="left" shrinkToFit="0" wrapText="1"/>
    </xf>
    <xf borderId="2" fillId="9" fontId="5" numFmtId="0" xfId="0" applyBorder="1" applyFont="1"/>
    <xf borderId="2" fillId="0" fontId="19" numFmtId="0" xfId="0" applyAlignment="1" applyBorder="1" applyFont="1">
      <alignment horizontal="right"/>
    </xf>
    <xf borderId="2" fillId="0" fontId="19" numFmtId="0" xfId="0" applyBorder="1" applyFont="1"/>
    <xf borderId="49" fillId="0" fontId="23" numFmtId="166" xfId="0" applyAlignment="1" applyBorder="1" applyFont="1" applyNumberFormat="1">
      <alignment horizontal="left" shrinkToFit="0" wrapText="1"/>
    </xf>
    <xf borderId="2" fillId="0" fontId="5" numFmtId="167" xfId="0" applyAlignment="1" applyBorder="1" applyFont="1" applyNumberFormat="1">
      <alignment horizontal="right"/>
    </xf>
    <xf borderId="2" fillId="9" fontId="19" numFmtId="0" xfId="0" applyBorder="1" applyFont="1"/>
    <xf borderId="6" fillId="0" fontId="19" numFmtId="167" xfId="0" applyAlignment="1" applyBorder="1" applyFont="1" applyNumberFormat="1">
      <alignment horizontal="left" shrinkToFit="0" wrapText="1"/>
    </xf>
    <xf borderId="6" fillId="0" fontId="2" numFmtId="0" xfId="0" applyAlignment="1" applyBorder="1" applyFont="1">
      <alignment horizontal="left" shrinkToFit="0" wrapText="1"/>
    </xf>
    <xf borderId="49" fillId="0" fontId="2" numFmtId="0" xfId="0" applyAlignment="1" applyBorder="1" applyFont="1">
      <alignment horizontal="left" shrinkToFit="0" wrapText="1"/>
    </xf>
    <xf borderId="18" fillId="0" fontId="19" numFmtId="0" xfId="0" applyAlignment="1" applyBorder="1" applyFont="1">
      <alignment horizontal="left" shrinkToFit="0" wrapText="1"/>
    </xf>
    <xf borderId="10" fillId="0" fontId="19" numFmtId="0" xfId="0" applyAlignment="1" applyBorder="1" applyFont="1">
      <alignment horizontal="left" shrinkToFit="0" wrapText="1"/>
    </xf>
    <xf borderId="18" fillId="0" fontId="19" numFmtId="165" xfId="0" applyAlignment="1" applyBorder="1" applyFont="1" applyNumberFormat="1">
      <alignment horizontal="left" shrinkToFit="0" wrapText="1"/>
    </xf>
    <xf borderId="18" fillId="0" fontId="2" numFmtId="0" xfId="0" applyAlignment="1" applyBorder="1" applyFont="1">
      <alignment horizontal="left" shrinkToFit="0" wrapText="1"/>
    </xf>
    <xf borderId="6" fillId="0" fontId="19" numFmtId="165" xfId="0" applyAlignment="1" applyBorder="1" applyFont="1" applyNumberFormat="1">
      <alignment horizontal="left" shrinkToFit="0" wrapText="1"/>
    </xf>
    <xf borderId="52" fillId="0" fontId="19" numFmtId="170" xfId="0" applyAlignment="1" applyBorder="1" applyFont="1" applyNumberFormat="1">
      <alignment horizontal="left" shrinkToFit="0" wrapText="1"/>
    </xf>
    <xf borderId="6" fillId="0" fontId="5" numFmtId="0" xfId="0" applyAlignment="1" applyBorder="1" applyFont="1">
      <alignment shrinkToFit="0" wrapText="1"/>
    </xf>
    <xf borderId="13" fillId="9" fontId="19" numFmtId="0" xfId="0" applyBorder="1" applyFont="1"/>
    <xf borderId="6" fillId="0" fontId="19" numFmtId="0" xfId="0" applyAlignment="1" applyBorder="1" applyFont="1">
      <alignment horizontal="right"/>
    </xf>
    <xf borderId="50" fillId="9" fontId="5" numFmtId="0" xfId="0" applyAlignment="1" applyBorder="1" applyFont="1">
      <alignment horizontal="left" shrinkToFit="0" wrapText="1"/>
    </xf>
    <xf borderId="10" fillId="9" fontId="5" numFmtId="0" xfId="0" applyAlignment="1" applyBorder="1" applyFont="1">
      <alignment horizontal="left" shrinkToFit="0" wrapText="1"/>
    </xf>
    <xf borderId="54" fillId="0" fontId="5" numFmtId="0" xfId="0" applyAlignment="1" applyBorder="1" applyFont="1">
      <alignment horizontal="left" shrinkToFit="0" wrapText="1"/>
    </xf>
    <xf borderId="2" fillId="3" fontId="5" numFmtId="0" xfId="0" applyAlignment="1" applyBorder="1" applyFont="1">
      <alignment horizontal="left" shrinkToFit="0" wrapText="1"/>
    </xf>
    <xf borderId="2" fillId="3" fontId="22" numFmtId="0" xfId="0" applyBorder="1" applyFont="1"/>
    <xf borderId="6" fillId="3" fontId="5" numFmtId="0" xfId="0" applyAlignment="1" applyBorder="1" applyFont="1">
      <alignment horizontal="left" shrinkToFit="0" wrapText="1"/>
    </xf>
    <xf borderId="2" fillId="11" fontId="5" numFmtId="0" xfId="0" applyAlignment="1" applyBorder="1" applyFill="1" applyFont="1">
      <alignment horizontal="left"/>
    </xf>
    <xf borderId="49" fillId="0" fontId="10" numFmtId="171" xfId="0" applyAlignment="1" applyBorder="1" applyFont="1" applyNumberFormat="1">
      <alignment horizontal="left" shrinkToFit="0" wrapText="1"/>
    </xf>
    <xf borderId="52" fillId="0" fontId="2" numFmtId="166" xfId="0" applyAlignment="1" applyBorder="1" applyFont="1" applyNumberFormat="1">
      <alignment horizontal="left" shrinkToFit="0" wrapText="1"/>
    </xf>
    <xf borderId="13" fillId="11" fontId="5" numFmtId="0" xfId="0" applyAlignment="1" applyBorder="1" applyFont="1">
      <alignment horizontal="left"/>
    </xf>
    <xf borderId="49" fillId="0" fontId="19" numFmtId="172" xfId="0" applyAlignment="1" applyBorder="1" applyFont="1" applyNumberFormat="1">
      <alignment horizontal="left" shrinkToFit="0" wrapText="1"/>
    </xf>
    <xf borderId="49" fillId="0" fontId="19" numFmtId="169" xfId="0" applyAlignment="1" applyBorder="1" applyFont="1" applyNumberFormat="1">
      <alignment horizontal="left" shrinkToFit="0" wrapText="1"/>
    </xf>
    <xf borderId="18" fillId="0" fontId="19" numFmtId="167" xfId="0" applyAlignment="1" applyBorder="1" applyFont="1" applyNumberFormat="1">
      <alignment horizontal="left" shrinkToFit="0" wrapText="1"/>
    </xf>
    <xf borderId="2" fillId="9" fontId="2" numFmtId="0" xfId="0" applyAlignment="1" applyBorder="1" applyFont="1">
      <alignment shrinkToFit="0" wrapText="1"/>
    </xf>
    <xf borderId="10" fillId="0" fontId="19" numFmtId="0" xfId="0" applyAlignment="1" applyBorder="1" applyFont="1">
      <alignment horizontal="left"/>
    </xf>
    <xf borderId="0" fillId="0" fontId="19" numFmtId="0" xfId="0" applyAlignment="1" applyFont="1">
      <alignment horizontal="left"/>
    </xf>
    <xf borderId="0" fillId="0" fontId="10" numFmtId="0" xfId="0" applyAlignment="1" applyFont="1">
      <alignment shrinkToFit="0" wrapText="1"/>
    </xf>
    <xf borderId="10" fillId="0" fontId="5" numFmtId="0" xfId="0" applyBorder="1" applyFont="1"/>
    <xf borderId="10" fillId="0" fontId="5" numFmtId="167" xfId="0" applyAlignment="1" applyBorder="1" applyFont="1" applyNumberFormat="1">
      <alignment horizontal="right"/>
    </xf>
    <xf borderId="10" fillId="0" fontId="5" numFmtId="0" xfId="0" applyAlignment="1" applyBorder="1" applyFont="1">
      <alignment horizontal="right" shrinkToFit="0" wrapText="1"/>
    </xf>
    <xf borderId="10" fillId="0" fontId="5" numFmtId="0" xfId="0" applyAlignment="1" applyBorder="1" applyFont="1">
      <alignment horizontal="right"/>
    </xf>
    <xf borderId="10" fillId="0" fontId="5" numFmtId="0" xfId="0" applyAlignment="1" applyBorder="1" applyFont="1">
      <alignment shrinkToFit="0" wrapText="1"/>
    </xf>
    <xf borderId="32" fillId="0" fontId="19" numFmtId="169" xfId="0" applyAlignment="1" applyBorder="1" applyFont="1" applyNumberFormat="1">
      <alignment horizontal="left" shrinkToFit="0" wrapText="1"/>
    </xf>
    <xf borderId="49" fillId="0" fontId="5" numFmtId="167" xfId="0" applyAlignment="1" applyBorder="1" applyFont="1" applyNumberFormat="1">
      <alignment horizontal="left" shrinkToFit="0" wrapText="1"/>
    </xf>
    <xf borderId="49" fillId="0" fontId="10" numFmtId="166" xfId="0" applyAlignment="1" applyBorder="1" applyFont="1" applyNumberFormat="1">
      <alignment horizontal="left" shrinkToFit="0" wrapText="1"/>
    </xf>
    <xf borderId="0" fillId="0" fontId="19" numFmtId="166" xfId="0" applyAlignment="1" applyFont="1" applyNumberFormat="1">
      <alignment horizontal="left"/>
    </xf>
    <xf borderId="50" fillId="9" fontId="5" numFmtId="0" xfId="0" applyAlignment="1" applyBorder="1" applyFont="1">
      <alignment shrinkToFit="0" wrapText="1"/>
    </xf>
    <xf borderId="10" fillId="9" fontId="5" numFmtId="0" xfId="0" applyAlignment="1" applyBorder="1" applyFont="1">
      <alignment shrinkToFit="0" wrapText="1"/>
    </xf>
    <xf borderId="18" fillId="0" fontId="5" numFmtId="0" xfId="0" applyBorder="1" applyFont="1"/>
    <xf borderId="18" fillId="0" fontId="5" numFmtId="0" xfId="0" applyAlignment="1" applyBorder="1" applyFont="1">
      <alignment horizontal="right"/>
    </xf>
    <xf borderId="18" fillId="0" fontId="5" numFmtId="0" xfId="0" applyAlignment="1" applyBorder="1" applyFont="1">
      <alignment horizontal="right" shrinkToFit="0" wrapText="1"/>
    </xf>
    <xf borderId="18" fillId="0" fontId="5" numFmtId="0" xfId="0" applyAlignment="1" applyBorder="1" applyFont="1">
      <alignment shrinkToFit="0" wrapText="1"/>
    </xf>
    <xf borderId="13" fillId="9" fontId="5" numFmtId="0" xfId="0" applyAlignment="1" applyBorder="1" applyFont="1">
      <alignment shrinkToFit="0" wrapText="1"/>
    </xf>
    <xf borderId="6" fillId="0" fontId="5" numFmtId="0" xfId="0" applyAlignment="1" applyBorder="1" applyFont="1">
      <alignment horizontal="right"/>
    </xf>
    <xf borderId="6" fillId="0" fontId="5" numFmtId="0" xfId="0" applyAlignment="1" applyBorder="1" applyFont="1">
      <alignment horizontal="right" shrinkToFit="0" wrapText="1"/>
    </xf>
    <xf borderId="52" fillId="0" fontId="5" numFmtId="0" xfId="0" applyAlignment="1" applyBorder="1" applyFont="1">
      <alignment horizontal="left" shrinkToFit="0" wrapText="1"/>
    </xf>
    <xf borderId="6" fillId="0" fontId="5" numFmtId="0" xfId="0" applyAlignment="1" applyBorder="1" applyFont="1">
      <alignment horizontal="left" shrinkToFit="0" wrapText="1"/>
    </xf>
    <xf borderId="2" fillId="11" fontId="5" numFmtId="0" xfId="0" applyAlignment="1" applyBorder="1" applyFont="1">
      <alignment shrinkToFit="0" wrapText="1"/>
    </xf>
    <xf borderId="2" fillId="11" fontId="22" numFmtId="0" xfId="0" applyAlignment="1" applyBorder="1" applyFont="1">
      <alignment shrinkToFit="0" wrapText="1"/>
    </xf>
    <xf borderId="49" fillId="0" fontId="19" numFmtId="170" xfId="0" applyAlignment="1" applyBorder="1" applyFont="1" applyNumberFormat="1">
      <alignment horizontal="left" shrinkToFit="0" wrapText="1"/>
    </xf>
    <xf borderId="6" fillId="0" fontId="5" numFmtId="165" xfId="0" applyAlignment="1" applyBorder="1" applyFont="1" applyNumberFormat="1">
      <alignment horizontal="right" shrinkToFit="0" wrapText="1"/>
    </xf>
    <xf borderId="2" fillId="0" fontId="5" numFmtId="165" xfId="0" applyAlignment="1" applyBorder="1" applyFont="1" applyNumberFormat="1">
      <alignment horizontal="right" shrinkToFit="0" wrapText="1"/>
    </xf>
    <xf borderId="46" fillId="9" fontId="5" numFmtId="0" xfId="0" applyAlignment="1" applyBorder="1" applyFont="1">
      <alignment horizontal="left"/>
    </xf>
    <xf borderId="2" fillId="9" fontId="22" numFmtId="0" xfId="0" applyAlignment="1" applyBorder="1" applyFont="1">
      <alignment shrinkToFit="0" wrapText="1"/>
    </xf>
    <xf borderId="2" fillId="12" fontId="19" numFmtId="0" xfId="0" applyAlignment="1" applyBorder="1" applyFill="1" applyFont="1">
      <alignment shrinkToFit="0" wrapText="1"/>
    </xf>
    <xf borderId="2" fillId="0" fontId="22" numFmtId="0" xfId="0" applyBorder="1" applyFont="1"/>
    <xf borderId="49" fillId="0" fontId="5" numFmtId="166" xfId="0" applyAlignment="1" applyBorder="1" applyFont="1" applyNumberFormat="1">
      <alignment horizontal="left" shrinkToFit="0" wrapText="1"/>
    </xf>
    <xf borderId="2" fillId="0" fontId="10" numFmtId="0" xfId="0" applyAlignment="1" applyBorder="1" applyFont="1">
      <alignment shrinkToFit="0" wrapText="1"/>
    </xf>
    <xf borderId="2" fillId="11" fontId="19" numFmtId="0" xfId="0" applyAlignment="1" applyBorder="1" applyFont="1">
      <alignment shrinkToFit="0" wrapText="1"/>
    </xf>
    <xf borderId="6" fillId="11" fontId="19" numFmtId="0" xfId="0" applyAlignment="1" applyBorder="1" applyFont="1">
      <alignment shrinkToFit="0" wrapText="1"/>
    </xf>
    <xf borderId="13" fillId="12" fontId="5" numFmtId="0" xfId="0" applyAlignment="1" applyBorder="1" applyFont="1">
      <alignment horizontal="left"/>
    </xf>
    <xf borderId="6" fillId="11" fontId="5" numFmtId="0" xfId="0" applyAlignment="1" applyBorder="1" applyFont="1">
      <alignment shrinkToFit="0" wrapText="1"/>
    </xf>
    <xf borderId="18" fillId="0" fontId="5" numFmtId="165" xfId="0" applyAlignment="1" applyBorder="1" applyFont="1" applyNumberFormat="1">
      <alignment horizontal="right"/>
    </xf>
    <xf borderId="6" fillId="9" fontId="19" numFmtId="0" xfId="0" applyBorder="1" applyFont="1"/>
    <xf borderId="2" fillId="0" fontId="5" numFmtId="165" xfId="0" applyBorder="1" applyFont="1" applyNumberFormat="1"/>
    <xf borderId="2" fillId="3" fontId="19" numFmtId="0" xfId="0" applyAlignment="1" applyBorder="1" applyFont="1">
      <alignment shrinkToFit="0" wrapText="1"/>
    </xf>
    <xf borderId="6" fillId="3" fontId="19" numFmtId="0" xfId="0" applyAlignment="1" applyBorder="1" applyFont="1">
      <alignment shrinkToFit="0" wrapText="1"/>
    </xf>
    <xf borderId="2" fillId="0" fontId="5" numFmtId="0" xfId="0" applyAlignment="1" applyBorder="1" applyFont="1">
      <alignment horizontal="left"/>
    </xf>
    <xf borderId="2" fillId="0" fontId="5" numFmtId="165" xfId="0" applyAlignment="1" applyBorder="1" applyFont="1" applyNumberFormat="1">
      <alignment horizontal="left"/>
    </xf>
    <xf borderId="0" fillId="0" fontId="5" numFmtId="0" xfId="0" applyAlignment="1" applyFont="1">
      <alignment horizontal="left"/>
    </xf>
    <xf borderId="46" fillId="11" fontId="5" numFmtId="0" xfId="0" applyAlignment="1" applyBorder="1" applyFont="1">
      <alignment horizontal="left"/>
    </xf>
    <xf borderId="18" fillId="0" fontId="5" numFmtId="167" xfId="0" applyAlignment="1" applyBorder="1" applyFont="1" applyNumberFormat="1">
      <alignment horizontal="left" shrinkToFit="0" wrapText="1"/>
    </xf>
    <xf borderId="54" fillId="0" fontId="5" numFmtId="166" xfId="0" applyAlignment="1" applyBorder="1" applyFont="1" applyNumberFormat="1">
      <alignment horizontal="left" shrinkToFit="0" wrapText="1"/>
    </xf>
    <xf borderId="46" fillId="9" fontId="5" numFmtId="0" xfId="0" applyAlignment="1" applyBorder="1" applyFont="1">
      <alignment horizontal="left" shrinkToFit="0" wrapText="1"/>
    </xf>
    <xf borderId="55" fillId="9" fontId="5" numFmtId="0" xfId="0" applyAlignment="1" applyBorder="1" applyFont="1">
      <alignment horizontal="left" shrinkToFit="0" wrapText="1"/>
    </xf>
    <xf borderId="10" fillId="0" fontId="5" numFmtId="165" xfId="0" applyAlignment="1" applyBorder="1" applyFont="1" applyNumberFormat="1">
      <alignment horizontal="left" shrinkToFit="0" wrapText="1"/>
    </xf>
    <xf borderId="10" fillId="0" fontId="5" numFmtId="167" xfId="0" applyAlignment="1" applyBorder="1" applyFont="1" applyNumberFormat="1">
      <alignment horizontal="left" shrinkToFit="0" wrapText="1"/>
    </xf>
    <xf borderId="10" fillId="0" fontId="10" numFmtId="0" xfId="0" applyAlignment="1" applyBorder="1" applyFont="1">
      <alignment horizontal="left" shrinkToFit="0" wrapText="1"/>
    </xf>
    <xf borderId="32" fillId="0" fontId="5" numFmtId="167" xfId="0" applyAlignment="1" applyBorder="1" applyFont="1" applyNumberFormat="1">
      <alignment horizontal="left" shrinkToFit="0" wrapText="1"/>
    </xf>
    <xf borderId="2" fillId="10" fontId="5" numFmtId="0" xfId="0" applyAlignment="1" applyBorder="1" applyFont="1">
      <alignment horizontal="left" shrinkToFit="0" wrapText="1"/>
    </xf>
    <xf borderId="6" fillId="10" fontId="5" numFmtId="0" xfId="0" applyAlignment="1" applyBorder="1" applyFont="1">
      <alignment horizontal="left" shrinkToFit="0" wrapText="1"/>
    </xf>
    <xf borderId="6" fillId="0" fontId="5" numFmtId="167" xfId="0" applyAlignment="1" applyBorder="1" applyFont="1" applyNumberFormat="1">
      <alignment horizontal="left" shrinkToFit="0" wrapText="1"/>
    </xf>
    <xf borderId="13" fillId="3" fontId="5" numFmtId="0" xfId="0" applyAlignment="1" applyBorder="1" applyFont="1">
      <alignment horizontal="left" shrinkToFit="0" wrapText="1"/>
    </xf>
    <xf borderId="6" fillId="0" fontId="5" numFmtId="165" xfId="0" applyAlignment="1" applyBorder="1" applyFont="1" applyNumberFormat="1">
      <alignment horizontal="left" shrinkToFit="0" wrapText="1"/>
    </xf>
    <xf borderId="50" fillId="11" fontId="5" numFmtId="0" xfId="0" applyAlignment="1" applyBorder="1" applyFont="1">
      <alignment horizontal="left" shrinkToFit="0" wrapText="1"/>
    </xf>
    <xf borderId="10" fillId="0" fontId="5" numFmtId="0" xfId="0" applyAlignment="1" applyBorder="1" applyFont="1">
      <alignment horizontal="left"/>
    </xf>
    <xf borderId="50" fillId="11" fontId="19" numFmtId="0" xfId="0" applyBorder="1" applyFont="1"/>
    <xf borderId="50" fillId="11" fontId="19" numFmtId="0" xfId="0" applyAlignment="1" applyBorder="1" applyFont="1">
      <alignment shrinkToFit="0" wrapText="1"/>
    </xf>
    <xf borderId="10" fillId="11" fontId="19" numFmtId="0" xfId="0" applyAlignment="1" applyBorder="1" applyFont="1">
      <alignment shrinkToFit="0" wrapText="1"/>
    </xf>
    <xf borderId="12" fillId="0" fontId="5" numFmtId="0" xfId="0" applyBorder="1" applyFont="1"/>
    <xf borderId="13" fillId="9" fontId="5" numFmtId="0" xfId="0" applyAlignment="1" applyBorder="1" applyFont="1">
      <alignment horizontal="left" shrinkToFit="0" wrapText="1"/>
    </xf>
    <xf borderId="13" fillId="9" fontId="22" numFmtId="0" xfId="0" applyAlignment="1" applyBorder="1" applyFont="1">
      <alignment shrinkToFit="0" wrapText="1"/>
    </xf>
    <xf borderId="12" fillId="0" fontId="5" numFmtId="0" xfId="0" applyAlignment="1" applyBorder="1" applyFont="1">
      <alignment horizontal="left" shrinkToFit="0" wrapText="1"/>
    </xf>
    <xf borderId="2" fillId="11" fontId="5" numFmtId="0" xfId="0" applyAlignment="1" applyBorder="1" applyFont="1">
      <alignment horizontal="left" shrinkToFit="0" wrapText="1"/>
    </xf>
    <xf borderId="6" fillId="11" fontId="22" numFmtId="0" xfId="0" applyAlignment="1" applyBorder="1" applyFont="1">
      <alignment shrinkToFit="0" wrapText="1"/>
    </xf>
    <xf borderId="50" fillId="9" fontId="5" numFmtId="0" xfId="0" applyAlignment="1" applyBorder="1" applyFont="1">
      <alignment horizontal="left"/>
    </xf>
    <xf borderId="18" fillId="0" fontId="22" numFmtId="0" xfId="0" applyAlignment="1" applyBorder="1" applyFont="1">
      <alignment shrinkToFit="0" wrapText="1"/>
    </xf>
    <xf borderId="2" fillId="0" fontId="22" numFmtId="0" xfId="0" applyAlignment="1" applyBorder="1" applyFont="1">
      <alignment shrinkToFit="0" wrapText="1"/>
    </xf>
    <xf borderId="6" fillId="11" fontId="5" numFmtId="0" xfId="0" applyAlignment="1" applyBorder="1" applyFont="1">
      <alignment horizontal="left" shrinkToFit="0" wrapText="1"/>
    </xf>
    <xf borderId="2" fillId="11" fontId="10" numFmtId="0" xfId="0" applyAlignment="1" applyBorder="1" applyFont="1">
      <alignment horizontal="left" shrinkToFit="0" wrapText="1"/>
    </xf>
    <xf borderId="53" fillId="3" fontId="5" numFmtId="0" xfId="0" applyAlignment="1" applyBorder="1" applyFont="1">
      <alignment horizontal="left" shrinkToFit="0" wrapText="1"/>
    </xf>
    <xf borderId="10" fillId="11" fontId="5" numFmtId="0" xfId="0" applyAlignment="1" applyBorder="1" applyFont="1">
      <alignment horizontal="left" shrinkToFit="0" wrapText="1"/>
    </xf>
    <xf borderId="6" fillId="0" fontId="22" numFmtId="0" xfId="0" applyBorder="1" applyFont="1"/>
    <xf borderId="6" fillId="0" fontId="22" numFmtId="0" xfId="0" applyAlignment="1" applyBorder="1" applyFont="1">
      <alignment shrinkToFit="0" wrapText="1"/>
    </xf>
    <xf borderId="6" fillId="0" fontId="10" numFmtId="0" xfId="0" applyAlignment="1" applyBorder="1" applyFont="1">
      <alignment horizontal="left" shrinkToFit="0" wrapText="1"/>
    </xf>
    <xf borderId="52" fillId="0" fontId="5" numFmtId="171" xfId="0" applyAlignment="1" applyBorder="1" applyFont="1" applyNumberFormat="1">
      <alignment horizontal="left" shrinkToFit="0" wrapText="1"/>
    </xf>
    <xf borderId="2" fillId="3" fontId="5" numFmtId="0" xfId="0" applyAlignment="1" applyBorder="1" applyFont="1">
      <alignment horizontal="left"/>
    </xf>
    <xf borderId="18" fillId="0" fontId="10" numFmtId="0" xfId="0" applyAlignment="1" applyBorder="1" applyFont="1">
      <alignment horizontal="left" shrinkToFit="0" wrapText="1"/>
    </xf>
    <xf borderId="6" fillId="0" fontId="21" numFmtId="0" xfId="0" applyAlignment="1" applyBorder="1" applyFont="1">
      <alignment shrinkToFit="0" wrapText="1"/>
    </xf>
    <xf borderId="2" fillId="0" fontId="21" numFmtId="0" xfId="0" applyAlignment="1" applyBorder="1" applyFont="1">
      <alignment shrinkToFit="0" wrapText="1"/>
    </xf>
    <xf borderId="6" fillId="9" fontId="22" numFmtId="0" xfId="0" applyAlignment="1" applyBorder="1" applyFont="1">
      <alignment shrinkToFit="0" wrapText="1"/>
    </xf>
    <xf borderId="2" fillId="0" fontId="5" numFmtId="167" xfId="0" applyAlignment="1" applyBorder="1" applyFont="1" applyNumberFormat="1">
      <alignment horizontal="right" shrinkToFit="0" wrapText="1"/>
    </xf>
    <xf borderId="2" fillId="9" fontId="21" numFmtId="0" xfId="0" applyBorder="1" applyFont="1"/>
    <xf borderId="2" fillId="9" fontId="22" numFmtId="0" xfId="0" applyBorder="1" applyFont="1"/>
    <xf borderId="2" fillId="9" fontId="10" numFmtId="0" xfId="0" applyAlignment="1" applyBorder="1" applyFont="1">
      <alignment horizontal="left"/>
    </xf>
    <xf borderId="2" fillId="3" fontId="19" numFmtId="0" xfId="0" applyBorder="1" applyFont="1"/>
    <xf borderId="6" fillId="3" fontId="19" numFmtId="0" xfId="0" applyBorder="1" applyFont="1"/>
    <xf borderId="2" fillId="3" fontId="22" numFmtId="0" xfId="0" applyAlignment="1" applyBorder="1" applyFont="1">
      <alignment shrinkToFit="0" wrapText="1"/>
    </xf>
    <xf borderId="6" fillId="3" fontId="22" numFmtId="0" xfId="0" applyAlignment="1" applyBorder="1" applyFont="1">
      <alignment shrinkToFit="0" wrapText="1"/>
    </xf>
    <xf borderId="2" fillId="3" fontId="2" numFmtId="0" xfId="0" applyAlignment="1" applyBorder="1" applyFont="1">
      <alignment horizontal="left"/>
    </xf>
    <xf borderId="2" fillId="0" fontId="3" numFmtId="0" xfId="0" applyAlignment="1" applyBorder="1" applyFont="1">
      <alignment shrinkToFit="0" wrapText="1"/>
    </xf>
    <xf borderId="2" fillId="3" fontId="10" numFmtId="0" xfId="0" applyAlignment="1" applyBorder="1" applyFont="1">
      <alignment horizontal="left" shrinkToFit="0" wrapText="1"/>
    </xf>
    <xf borderId="2" fillId="3" fontId="19" numFmtId="0" xfId="0" applyAlignment="1" applyBorder="1" applyFont="1">
      <alignment horizontal="left" shrinkToFit="0" wrapText="1"/>
    </xf>
    <xf borderId="6" fillId="3" fontId="19" numFmtId="0" xfId="0" applyAlignment="1" applyBorder="1" applyFont="1">
      <alignment horizontal="left" shrinkToFit="0" wrapText="1"/>
    </xf>
    <xf borderId="2" fillId="0" fontId="5" numFmtId="14" xfId="0" applyAlignment="1" applyBorder="1" applyFont="1" applyNumberFormat="1">
      <alignment horizontal="left" shrinkToFit="0" wrapText="1"/>
    </xf>
    <xf borderId="49" fillId="0" fontId="5" numFmtId="165" xfId="0" applyAlignment="1" applyBorder="1" applyFont="1" applyNumberFormat="1">
      <alignment horizontal="left" shrinkToFit="0" wrapText="1"/>
    </xf>
    <xf borderId="53" fillId="9" fontId="19" numFmtId="0" xfId="0" applyAlignment="1" applyBorder="1" applyFont="1">
      <alignment shrinkToFit="0" wrapText="1"/>
    </xf>
    <xf borderId="2" fillId="0" fontId="10" numFmtId="165" xfId="0" applyAlignment="1" applyBorder="1" applyFont="1" applyNumberFormat="1">
      <alignment horizontal="left" shrinkToFit="0" wrapText="1"/>
    </xf>
    <xf borderId="0" fillId="0" fontId="18" numFmtId="165" xfId="0" applyFont="1" applyNumberFormat="1"/>
    <xf borderId="0" fillId="0" fontId="24" numFmtId="165" xfId="0" applyFont="1" applyNumberFormat="1"/>
    <xf borderId="0" fillId="0" fontId="18" numFmtId="0" xfId="0" applyFont="1"/>
    <xf borderId="0" fillId="0" fontId="5" numFmtId="0" xfId="0" applyAlignment="1" applyFont="1">
      <alignment horizontal="center"/>
    </xf>
    <xf borderId="56" fillId="13" fontId="3" numFmtId="0" xfId="0" applyAlignment="1" applyBorder="1" applyFill="1" applyFont="1">
      <alignment horizontal="center"/>
    </xf>
    <xf borderId="57" fillId="13" fontId="3" numFmtId="0" xfId="0" applyAlignment="1" applyBorder="1" applyFont="1">
      <alignment horizontal="left"/>
    </xf>
    <xf borderId="58" fillId="13" fontId="3" numFmtId="0" xfId="0" applyAlignment="1" applyBorder="1" applyFont="1">
      <alignment horizontal="center" shrinkToFit="0" wrapText="1"/>
    </xf>
    <xf borderId="59" fillId="0" fontId="9" numFmtId="0" xfId="0" applyBorder="1" applyFont="1"/>
    <xf borderId="60" fillId="0" fontId="9" numFmtId="0" xfId="0" applyBorder="1" applyFont="1"/>
    <xf borderId="23" fillId="13" fontId="3" numFmtId="0" xfId="0" applyAlignment="1" applyBorder="1" applyFont="1">
      <alignment horizontal="center" shrinkToFit="0" wrapText="1"/>
    </xf>
    <xf borderId="61" fillId="14" fontId="4" numFmtId="0" xfId="0" applyAlignment="1" applyBorder="1" applyFill="1" applyFont="1">
      <alignment horizontal="center"/>
    </xf>
    <xf borderId="62" fillId="14" fontId="4" numFmtId="0" xfId="0" applyAlignment="1" applyBorder="1" applyFont="1">
      <alignment horizontal="left"/>
    </xf>
    <xf borderId="23" fillId="14" fontId="4" numFmtId="0" xfId="0" applyAlignment="1" applyBorder="1" applyFont="1">
      <alignment horizontal="center" shrinkToFit="0" wrapText="1"/>
    </xf>
    <xf borderId="63" fillId="14" fontId="4" numFmtId="0" xfId="0" applyAlignment="1" applyBorder="1" applyFont="1">
      <alignment horizontal="center" shrinkToFit="0" wrapText="1"/>
    </xf>
    <xf borderId="7" fillId="0" fontId="4" numFmtId="10" xfId="0" applyAlignment="1" applyBorder="1" applyFont="1" applyNumberFormat="1">
      <alignment horizontal="center"/>
    </xf>
    <xf borderId="64" fillId="0" fontId="5" numFmtId="0" xfId="0" applyAlignment="1" applyBorder="1" applyFont="1">
      <alignment horizontal="center"/>
    </xf>
    <xf borderId="52" fillId="0" fontId="5" numFmtId="0" xfId="0" applyBorder="1" applyFont="1"/>
    <xf borderId="6" fillId="0" fontId="4" numFmtId="0" xfId="0" applyAlignment="1" applyBorder="1" applyFont="1">
      <alignment horizontal="center"/>
    </xf>
    <xf borderId="7" fillId="0" fontId="4" numFmtId="0" xfId="0" applyAlignment="1" applyBorder="1" applyFont="1">
      <alignment horizontal="center"/>
    </xf>
    <xf borderId="8" fillId="0" fontId="4" numFmtId="0" xfId="0" applyAlignment="1" applyBorder="1" applyFont="1">
      <alignment horizontal="center"/>
    </xf>
    <xf borderId="52" fillId="0" fontId="4" numFmtId="0" xfId="0" applyAlignment="1" applyBorder="1" applyFont="1">
      <alignment horizontal="center"/>
    </xf>
    <xf borderId="12" fillId="0" fontId="4" numFmtId="10" xfId="0" applyAlignment="1" applyBorder="1" applyFont="1" applyNumberFormat="1">
      <alignment horizontal="center"/>
    </xf>
    <xf borderId="65" fillId="0" fontId="4" numFmtId="0" xfId="0" applyAlignment="1" applyBorder="1" applyFont="1">
      <alignment horizontal="center"/>
    </xf>
    <xf borderId="13" fillId="9" fontId="25" numFmtId="0" xfId="0" applyAlignment="1" applyBorder="1" applyFont="1">
      <alignment horizontal="left"/>
    </xf>
    <xf borderId="13" fillId="9" fontId="25" numFmtId="0" xfId="0" applyAlignment="1" applyBorder="1" applyFont="1">
      <alignment horizontal="center"/>
    </xf>
    <xf borderId="14" fillId="9" fontId="25" numFmtId="0" xfId="0" applyAlignment="1" applyBorder="1" applyFont="1">
      <alignment horizontal="center"/>
    </xf>
    <xf borderId="15" fillId="9" fontId="25" numFmtId="0" xfId="0" applyAlignment="1" applyBorder="1" applyFont="1">
      <alignment horizontal="center"/>
    </xf>
    <xf borderId="5" fillId="9" fontId="25" numFmtId="0" xfId="0" applyAlignment="1" applyBorder="1" applyFont="1">
      <alignment horizontal="center"/>
    </xf>
    <xf borderId="13" fillId="9" fontId="4" numFmtId="0" xfId="0" applyAlignment="1" applyBorder="1" applyFont="1">
      <alignment horizontal="left"/>
    </xf>
    <xf borderId="66" fillId="0" fontId="4" numFmtId="0" xfId="0" applyAlignment="1" applyBorder="1" applyFont="1">
      <alignment horizontal="center"/>
    </xf>
    <xf borderId="41" fillId="9" fontId="4" numFmtId="0" xfId="0" applyAlignment="1" applyBorder="1" applyFont="1">
      <alignment horizontal="left"/>
    </xf>
    <xf borderId="37" fillId="0" fontId="4" numFmtId="0" xfId="0" applyAlignment="1" applyBorder="1" applyFont="1">
      <alignment horizontal="center"/>
    </xf>
    <xf borderId="2" fillId="14" fontId="4" numFmtId="0" xfId="0" applyAlignment="1" applyBorder="1" applyFont="1">
      <alignment horizontal="center" shrinkToFit="0" wrapText="1"/>
    </xf>
    <xf borderId="3" fillId="14" fontId="4" numFmtId="0" xfId="0" applyAlignment="1" applyBorder="1" applyFont="1">
      <alignment horizontal="center" shrinkToFit="0" wrapText="1"/>
    </xf>
    <xf borderId="6" fillId="0" fontId="4" numFmtId="0" xfId="0" applyAlignment="1" applyBorder="1" applyFont="1">
      <alignment horizontal="center" shrinkToFit="0" wrapText="1"/>
    </xf>
    <xf borderId="7" fillId="0" fontId="4" numFmtId="0" xfId="0" applyAlignment="1" applyBorder="1" applyFont="1">
      <alignment horizontal="center" shrinkToFit="0" wrapText="1"/>
    </xf>
    <xf borderId="8" fillId="0" fontId="4" numFmtId="0" xfId="0" applyAlignment="1" applyBorder="1" applyFont="1">
      <alignment horizontal="center" shrinkToFit="0" wrapText="1"/>
    </xf>
    <xf borderId="52" fillId="0" fontId="4" numFmtId="0" xfId="0" applyAlignment="1" applyBorder="1" applyFont="1">
      <alignment horizontal="center" shrinkToFit="0" wrapText="1"/>
    </xf>
    <xf borderId="13" fillId="9" fontId="25" numFmtId="0" xfId="0" applyAlignment="1" applyBorder="1" applyFont="1">
      <alignment horizontal="center" shrinkToFit="0" wrapText="1"/>
    </xf>
    <xf borderId="14" fillId="9" fontId="25" numFmtId="0" xfId="0" applyAlignment="1" applyBorder="1" applyFont="1">
      <alignment horizontal="center" shrinkToFit="0" wrapText="1"/>
    </xf>
    <xf borderId="15" fillId="9" fontId="25" numFmtId="0" xfId="0" applyAlignment="1" applyBorder="1" applyFont="1">
      <alignment horizontal="center" shrinkToFit="0" wrapText="1"/>
    </xf>
    <xf borderId="5" fillId="9" fontId="25" numFmtId="0" xfId="0" applyAlignment="1" applyBorder="1" applyFont="1">
      <alignment horizontal="center" shrinkToFit="0" wrapText="1"/>
    </xf>
    <xf borderId="13" fillId="14" fontId="4" numFmtId="0" xfId="0" applyAlignment="1" applyBorder="1" applyFont="1">
      <alignment horizontal="center" shrinkToFit="0" wrapText="1"/>
    </xf>
    <xf borderId="14" fillId="14" fontId="4" numFmtId="0" xfId="0" applyAlignment="1" applyBorder="1" applyFont="1">
      <alignment horizontal="center" shrinkToFit="0" wrapText="1"/>
    </xf>
    <xf borderId="67" fillId="14" fontId="4" numFmtId="0" xfId="0" applyAlignment="1" applyBorder="1" applyFont="1">
      <alignment horizontal="left"/>
    </xf>
    <xf borderId="68" fillId="9" fontId="4" numFmtId="0" xfId="0" applyAlignment="1" applyBorder="1" applyFont="1">
      <alignment horizontal="center"/>
    </xf>
    <xf borderId="13" fillId="9" fontId="4" numFmtId="0" xfId="0" applyAlignment="1" applyBorder="1" applyFont="1">
      <alignment horizontal="center"/>
    </xf>
    <xf borderId="13" fillId="9" fontId="4" numFmtId="0" xfId="0" applyAlignment="1" applyBorder="1" applyFont="1">
      <alignment horizontal="center" shrinkToFit="0" wrapText="1"/>
    </xf>
    <xf borderId="14" fillId="9" fontId="4" numFmtId="0" xfId="0" applyAlignment="1" applyBorder="1" applyFont="1">
      <alignment horizontal="center" shrinkToFit="0" wrapText="1"/>
    </xf>
    <xf borderId="15" fillId="9" fontId="4" numFmtId="0" xfId="0" applyAlignment="1" applyBorder="1" applyFont="1">
      <alignment horizontal="center" shrinkToFit="0" wrapText="1"/>
    </xf>
    <xf borderId="5" fillId="9" fontId="4" numFmtId="0" xfId="0" applyAlignment="1" applyBorder="1" applyFont="1">
      <alignment horizontal="center" shrinkToFit="0" wrapText="1"/>
    </xf>
    <xf borderId="53" fillId="14" fontId="5" numFmtId="0" xfId="0" applyBorder="1" applyFont="1"/>
    <xf borderId="15" fillId="14" fontId="4" numFmtId="0" xfId="0" applyAlignment="1" applyBorder="1" applyFont="1">
      <alignment horizontal="left" shrinkToFit="0" wrapText="1"/>
    </xf>
    <xf borderId="13" fillId="9" fontId="26" numFmtId="0" xfId="0" applyAlignment="1" applyBorder="1" applyFont="1">
      <alignment horizontal="center"/>
    </xf>
    <xf borderId="13" fillId="9" fontId="27" numFmtId="0" xfId="0" applyAlignment="1" applyBorder="1" applyFont="1">
      <alignment horizontal="center" shrinkToFit="0" wrapText="1"/>
    </xf>
    <xf borderId="14" fillId="9" fontId="27" numFmtId="0" xfId="0" applyAlignment="1" applyBorder="1" applyFont="1">
      <alignment horizontal="center" shrinkToFit="0" wrapText="1"/>
    </xf>
    <xf borderId="15" fillId="9" fontId="27" numFmtId="0" xfId="0" applyAlignment="1" applyBorder="1" applyFont="1">
      <alignment horizontal="center" shrinkToFit="0" wrapText="1"/>
    </xf>
    <xf borderId="5" fillId="9" fontId="27" numFmtId="0" xfId="0" applyAlignment="1" applyBorder="1" applyFont="1">
      <alignment horizontal="center" shrinkToFit="0" wrapText="1"/>
    </xf>
    <xf borderId="13" fillId="9" fontId="27" numFmtId="0" xfId="0" applyAlignment="1" applyBorder="1" applyFont="1">
      <alignment horizontal="center"/>
    </xf>
    <xf borderId="64" fillId="0" fontId="10" numFmtId="0" xfId="0" applyAlignment="1" applyBorder="1" applyFont="1">
      <alignment horizontal="center"/>
    </xf>
    <xf borderId="52" fillId="0" fontId="10" numFmtId="0" xfId="0" applyBorder="1" applyFont="1"/>
    <xf borderId="2" fillId="9" fontId="4" numFmtId="0" xfId="0" applyAlignment="1" applyBorder="1" applyFont="1">
      <alignment horizontal="center"/>
    </xf>
    <xf borderId="2" fillId="9" fontId="4" numFmtId="0" xfId="0" applyAlignment="1" applyBorder="1" applyFont="1">
      <alignment horizontal="left"/>
    </xf>
    <xf borderId="2" fillId="9" fontId="4" numFmtId="0" xfId="0" applyAlignment="1" applyBorder="1" applyFont="1">
      <alignment horizontal="center" shrinkToFit="0" wrapText="1"/>
    </xf>
    <xf borderId="15" fillId="14" fontId="4" numFmtId="0" xfId="0" applyAlignment="1" applyBorder="1" applyFont="1">
      <alignment horizontal="center"/>
    </xf>
    <xf borderId="53" fillId="14" fontId="4" numFmtId="0" xfId="0" applyAlignment="1" applyBorder="1" applyFont="1">
      <alignment horizontal="left"/>
    </xf>
    <xf borderId="2" fillId="9" fontId="25" numFmtId="0" xfId="0" applyAlignment="1" applyBorder="1" applyFont="1">
      <alignment horizontal="left"/>
    </xf>
    <xf borderId="53" fillId="9" fontId="28" numFmtId="0" xfId="0" applyAlignment="1" applyBorder="1" applyFont="1">
      <alignment horizontal="center" shrinkToFit="0" wrapText="1"/>
    </xf>
    <xf borderId="3" fillId="9" fontId="4" numFmtId="0" xfId="0" applyAlignment="1" applyBorder="1" applyFont="1">
      <alignment horizontal="center" shrinkToFit="0" wrapText="1"/>
    </xf>
    <xf borderId="5" fillId="14" fontId="4" numFmtId="0" xfId="0" applyAlignment="1" applyBorder="1" applyFont="1">
      <alignment horizontal="left"/>
    </xf>
    <xf borderId="8" fillId="0" fontId="4" numFmtId="10" xfId="0" applyAlignment="1" applyBorder="1" applyFont="1" applyNumberFormat="1">
      <alignment horizontal="center"/>
    </xf>
    <xf borderId="1" fillId="9" fontId="4" numFmtId="0" xfId="0" applyAlignment="1" applyBorder="1" applyFont="1">
      <alignment horizontal="left"/>
    </xf>
    <xf borderId="53" fillId="9" fontId="4" numFmtId="0" xfId="0" applyAlignment="1" applyBorder="1" applyFont="1">
      <alignment horizontal="center" shrinkToFit="0" wrapText="1"/>
    </xf>
    <xf borderId="2" fillId="9" fontId="29" numFmtId="0" xfId="0" applyAlignment="1" applyBorder="1" applyFont="1">
      <alignment horizontal="left"/>
    </xf>
    <xf borderId="1" fillId="9" fontId="4" numFmtId="0" xfId="0" applyAlignment="1" applyBorder="1" applyFont="1">
      <alignment horizontal="left" shrinkToFit="0" wrapText="1"/>
    </xf>
    <xf borderId="53" fillId="9" fontId="28" numFmtId="0" xfId="0" applyAlignment="1" applyBorder="1" applyFont="1">
      <alignment horizontal="center"/>
    </xf>
    <xf borderId="5" fillId="14" fontId="4" numFmtId="0" xfId="0" applyAlignment="1" applyBorder="1" applyFont="1">
      <alignment horizontal="center"/>
    </xf>
    <xf borderId="3" fillId="15" fontId="4" numFmtId="0" xfId="0" applyAlignment="1" applyBorder="1" applyFill="1" applyFont="1">
      <alignment horizontal="center"/>
    </xf>
    <xf borderId="20" fillId="0" fontId="30" numFmtId="0" xfId="0" applyAlignment="1" applyBorder="1" applyFont="1">
      <alignment horizontal="center"/>
    </xf>
    <xf borderId="2" fillId="0" fontId="4" numFmtId="0" xfId="0" applyAlignment="1" applyBorder="1" applyFont="1">
      <alignment horizontal="center"/>
    </xf>
    <xf borderId="2" fillId="9" fontId="25" numFmtId="0" xfId="0" applyAlignment="1" applyBorder="1" applyFont="1">
      <alignment horizontal="left" shrinkToFit="0" wrapText="1"/>
    </xf>
    <xf borderId="69" fillId="16" fontId="10" numFmtId="0" xfId="0" applyAlignment="1" applyBorder="1" applyFill="1" applyFont="1">
      <alignment horizontal="center"/>
    </xf>
    <xf borderId="2" fillId="16" fontId="10" numFmtId="0" xfId="0" applyBorder="1" applyFont="1"/>
    <xf borderId="2" fillId="16" fontId="4" numFmtId="0" xfId="0" applyAlignment="1" applyBorder="1" applyFont="1">
      <alignment horizontal="center"/>
    </xf>
    <xf borderId="70" fillId="14" fontId="10" numFmtId="0" xfId="0" applyAlignment="1" applyBorder="1" applyFont="1">
      <alignment horizontal="center"/>
    </xf>
    <xf borderId="9" fillId="14" fontId="10" numFmtId="0" xfId="0" applyBorder="1" applyFont="1"/>
    <xf borderId="46" fillId="14" fontId="4" numFmtId="0" xfId="0" applyAlignment="1" applyBorder="1" applyFont="1">
      <alignment horizontal="center"/>
    </xf>
    <xf borderId="9" fillId="14" fontId="4" numFmtId="0" xfId="0" applyAlignment="1" applyBorder="1" applyFont="1">
      <alignment horizontal="center"/>
    </xf>
    <xf borderId="71" fillId="14" fontId="4" numFmtId="0" xfId="0" applyAlignment="1" applyBorder="1" applyFont="1">
      <alignment horizontal="center"/>
    </xf>
    <xf borderId="42" fillId="0" fontId="10" numFmtId="0" xfId="0" applyAlignment="1" applyBorder="1" applyFont="1">
      <alignment horizontal="center"/>
    </xf>
    <xf borderId="32" fillId="0" fontId="10" numFmtId="0" xfId="0" applyBorder="1" applyFont="1"/>
    <xf borderId="10" fillId="0" fontId="4" numFmtId="0" xfId="0" applyAlignment="1" applyBorder="1" applyFont="1">
      <alignment horizontal="center"/>
    </xf>
    <xf borderId="32" fillId="0" fontId="4" numFmtId="0" xfId="0" applyAlignment="1" applyBorder="1" applyFont="1">
      <alignment horizontal="center"/>
    </xf>
    <xf borderId="72" fillId="0" fontId="4" numFmtId="0" xfId="0" applyAlignment="1" applyBorder="1" applyFont="1">
      <alignment horizontal="center"/>
    </xf>
    <xf borderId="0" fillId="0" fontId="31" numFmtId="0" xfId="0" applyAlignment="1" applyFont="1">
      <alignment horizontal="center"/>
    </xf>
    <xf borderId="0" fillId="0" fontId="31" numFmtId="0" xfId="0" applyAlignment="1" applyFont="1">
      <alignment horizontal="left"/>
    </xf>
    <xf borderId="3" fillId="15" fontId="4" numFmtId="10" xfId="0" applyAlignment="1" applyBorder="1" applyFont="1" applyNumberFormat="1">
      <alignment horizontal="center"/>
    </xf>
    <xf borderId="0" fillId="0" fontId="2" numFmtId="0" xfId="0" applyAlignment="1" applyFont="1">
      <alignment horizontal="center"/>
    </xf>
    <xf borderId="0" fillId="0" fontId="2" numFmtId="0" xfId="0" applyAlignment="1" applyFont="1">
      <alignment horizontal="left"/>
    </xf>
    <xf borderId="0" fillId="0" fontId="3" numFmtId="0" xfId="0" applyAlignment="1" applyFont="1">
      <alignment horizontal="left"/>
    </xf>
    <xf borderId="0" fillId="0" fontId="4" numFmtId="0" xfId="0" applyAlignment="1" applyFont="1">
      <alignment horizontal="center"/>
    </xf>
    <xf borderId="0" fillId="0" fontId="4" numFmtId="0" xfId="0" applyAlignment="1" applyFont="1">
      <alignment horizontal="left"/>
    </xf>
    <xf borderId="73" fillId="17" fontId="3" numFmtId="0" xfId="0" applyAlignment="1" applyBorder="1" applyFill="1" applyFont="1">
      <alignment horizontal="center"/>
    </xf>
    <xf borderId="2" fillId="16" fontId="23" numFmtId="0" xfId="0" applyAlignment="1" applyBorder="1" applyFont="1">
      <alignment horizontal="left" readingOrder="0" shrinkToFit="0" wrapText="1"/>
    </xf>
    <xf borderId="2" fillId="16" fontId="7" numFmtId="0" xfId="0" applyAlignment="1" applyBorder="1" applyFont="1">
      <alignment horizontal="left" shrinkToFit="0" wrapText="1"/>
    </xf>
    <xf borderId="2" fillId="16" fontId="23" numFmtId="0" xfId="0" applyAlignment="1" applyBorder="1" applyFont="1">
      <alignment horizontal="left" shrinkToFit="0" wrapText="1"/>
    </xf>
    <xf borderId="2" fillId="16" fontId="23" numFmtId="0" xfId="0" applyAlignment="1" applyBorder="1" applyFont="1">
      <alignment horizontal="right" shrinkToFit="0" wrapText="1"/>
    </xf>
    <xf borderId="2" fillId="16" fontId="8" numFmtId="0" xfId="0" applyAlignment="1" applyBorder="1" applyFont="1">
      <alignment horizontal="left" shrinkToFit="0" wrapText="1"/>
    </xf>
    <xf borderId="2" fillId="16" fontId="8" numFmtId="0" xfId="0" applyAlignment="1" applyBorder="1" applyFont="1">
      <alignment shrinkToFit="0" wrapText="1"/>
    </xf>
    <xf borderId="0" fillId="0" fontId="32" numFmtId="0" xfId="0" applyAlignment="1" applyFont="1">
      <alignment shrinkToFit="0" wrapText="1"/>
    </xf>
    <xf borderId="2" fillId="16" fontId="23" numFmtId="0" xfId="0" applyAlignment="1" applyBorder="1" applyFont="1">
      <alignment horizontal="left"/>
    </xf>
    <xf borderId="2" fillId="16" fontId="23" numFmtId="0" xfId="0" applyAlignment="1" applyBorder="1" applyFont="1">
      <alignment horizontal="right"/>
    </xf>
    <xf borderId="2" fillId="16" fontId="8" numFmtId="0" xfId="0" applyAlignment="1" applyBorder="1" applyFont="1">
      <alignment horizontal="left"/>
    </xf>
    <xf borderId="2" fillId="16" fontId="8" numFmtId="0" xfId="0" applyBorder="1" applyFont="1"/>
    <xf borderId="2" fillId="0" fontId="5" numFmtId="165" xfId="0" applyAlignment="1" applyBorder="1" applyFont="1" applyNumberFormat="1">
      <alignment horizontal="left" vertical="top"/>
    </xf>
    <xf borderId="2" fillId="0" fontId="19" numFmtId="165" xfId="0" applyAlignment="1" applyBorder="1" applyFont="1" applyNumberFormat="1">
      <alignment horizontal="left"/>
    </xf>
    <xf borderId="2" fillId="16" fontId="5" numFmtId="0" xfId="0" applyAlignment="1" applyBorder="1" applyFont="1">
      <alignment horizontal="left"/>
    </xf>
    <xf borderId="2" fillId="16" fontId="5" numFmtId="0" xfId="0" applyAlignment="1" applyBorder="1" applyFont="1">
      <alignment horizontal="left" shrinkToFit="0" wrapText="1"/>
    </xf>
    <xf borderId="2" fillId="16" fontId="19" numFmtId="167" xfId="0" applyAlignment="1" applyBorder="1" applyFont="1" applyNumberFormat="1">
      <alignment horizontal="left" vertical="top"/>
    </xf>
    <xf borderId="2" fillId="16" fontId="5" numFmtId="165" xfId="0" applyAlignment="1" applyBorder="1" applyFont="1" applyNumberFormat="1">
      <alignment horizontal="left" vertical="top"/>
    </xf>
    <xf borderId="2" fillId="16" fontId="19" numFmtId="165" xfId="0" applyAlignment="1" applyBorder="1" applyFont="1" applyNumberFormat="1">
      <alignment horizontal="left"/>
    </xf>
    <xf borderId="2" fillId="0" fontId="19" numFmtId="167" xfId="0" applyAlignment="1" applyBorder="1" applyFont="1" applyNumberFormat="1">
      <alignment horizontal="left" vertical="top"/>
    </xf>
    <xf borderId="2" fillId="11" fontId="33" numFmtId="165" xfId="0" applyAlignment="1" applyBorder="1" applyFont="1" applyNumberFormat="1">
      <alignment horizontal="left" vertical="top"/>
    </xf>
    <xf borderId="4" fillId="11" fontId="33" numFmtId="165" xfId="0" applyAlignment="1" applyBorder="1" applyFont="1" applyNumberFormat="1">
      <alignment horizontal="left" vertical="top"/>
    </xf>
    <xf borderId="2" fillId="0" fontId="19" numFmtId="165" xfId="0" applyBorder="1" applyFont="1" applyNumberFormat="1"/>
    <xf borderId="2" fillId="9" fontId="5" numFmtId="165" xfId="0" applyAlignment="1" applyBorder="1" applyFont="1" applyNumberFormat="1">
      <alignment horizontal="right"/>
    </xf>
    <xf borderId="2" fillId="9" fontId="5" numFmtId="0" xfId="0" applyAlignment="1" applyBorder="1" applyFont="1">
      <alignment horizontal="right"/>
    </xf>
    <xf borderId="2" fillId="9" fontId="19" numFmtId="165" xfId="0" applyAlignment="1" applyBorder="1" applyFont="1" applyNumberFormat="1">
      <alignment horizontal="right"/>
    </xf>
    <xf borderId="53" fillId="9" fontId="19" numFmtId="165" xfId="0" applyAlignment="1" applyBorder="1" applyFont="1" applyNumberFormat="1">
      <alignment horizontal="right"/>
    </xf>
    <xf borderId="2" fillId="9" fontId="5" numFmtId="165" xfId="0" applyAlignment="1" applyBorder="1" applyFont="1" applyNumberFormat="1">
      <alignment horizontal="left"/>
    </xf>
    <xf borderId="2" fillId="9" fontId="19" numFmtId="165" xfId="0" applyAlignment="1" applyBorder="1" applyFont="1" applyNumberFormat="1">
      <alignment horizontal="left"/>
    </xf>
    <xf borderId="53" fillId="9" fontId="19" numFmtId="0" xfId="0" applyBorder="1" applyFont="1"/>
    <xf borderId="0" fillId="0" fontId="5" numFmtId="167" xfId="0" applyAlignment="1" applyFont="1" applyNumberFormat="1">
      <alignment horizontal="left"/>
    </xf>
    <xf borderId="2" fillId="0" fontId="5" numFmtId="167" xfId="0" applyAlignment="1" applyBorder="1" applyFont="1" applyNumberFormat="1">
      <alignment horizontal="left"/>
    </xf>
    <xf borderId="2" fillId="9" fontId="34" numFmtId="0" xfId="0" applyAlignment="1" applyBorder="1" applyFont="1">
      <alignment horizontal="left"/>
    </xf>
    <xf borderId="2" fillId="0" fontId="34" numFmtId="0" xfId="0" applyAlignment="1" applyBorder="1" applyFont="1">
      <alignment horizontal="left"/>
    </xf>
    <xf borderId="2" fillId="9" fontId="19" numFmtId="167" xfId="0" applyAlignment="1" applyBorder="1" applyFont="1" applyNumberFormat="1">
      <alignment horizontal="right"/>
    </xf>
    <xf borderId="2" fillId="9" fontId="5" numFmtId="165" xfId="0" applyBorder="1" applyFont="1" applyNumberFormat="1"/>
    <xf borderId="2" fillId="0" fontId="34" numFmtId="167" xfId="0" applyAlignment="1" applyBorder="1" applyFont="1" applyNumberFormat="1">
      <alignment horizontal="left"/>
    </xf>
    <xf borderId="2" fillId="9" fontId="19" numFmtId="0" xfId="0" applyAlignment="1" applyBorder="1" applyFont="1">
      <alignment horizontal="left" shrinkToFit="0" vertical="top" wrapText="1"/>
    </xf>
    <xf borderId="2" fillId="9" fontId="19" numFmtId="167" xfId="0" applyAlignment="1" applyBorder="1" applyFont="1" applyNumberFormat="1">
      <alignment horizontal="left" shrinkToFit="0" vertical="top" wrapText="1"/>
    </xf>
    <xf borderId="2" fillId="12" fontId="19" numFmtId="0" xfId="0" applyAlignment="1" applyBorder="1" applyFont="1">
      <alignment horizontal="left" shrinkToFit="0" vertical="top" wrapText="1"/>
    </xf>
    <xf borderId="0" fillId="0" fontId="5" numFmtId="0" xfId="0" applyAlignment="1" applyFont="1">
      <alignment horizontal="left" shrinkToFit="0" vertical="top" wrapText="1"/>
    </xf>
    <xf borderId="2" fillId="3" fontId="19" numFmtId="0" xfId="0" applyAlignment="1" applyBorder="1" applyFont="1">
      <alignment horizontal="left"/>
    </xf>
    <xf borderId="2" fillId="3" fontId="19" numFmtId="165" xfId="0" applyAlignment="1" applyBorder="1" applyFont="1" applyNumberFormat="1">
      <alignment horizontal="right"/>
    </xf>
    <xf borderId="2" fillId="3" fontId="19" numFmtId="0" xfId="0" applyAlignment="1" applyBorder="1" applyFont="1">
      <alignment horizontal="right"/>
    </xf>
    <xf borderId="2" fillId="3" fontId="2" numFmtId="0" xfId="0" applyBorder="1" applyFont="1"/>
    <xf borderId="53" fillId="3" fontId="5" numFmtId="0" xfId="0" applyBorder="1" applyFont="1"/>
    <xf borderId="53" fillId="3" fontId="19" numFmtId="0" xfId="0" applyAlignment="1" applyBorder="1" applyFont="1">
      <alignment horizontal="left"/>
    </xf>
    <xf borderId="2" fillId="3" fontId="2" numFmtId="0" xfId="0" applyAlignment="1" applyBorder="1" applyFont="1">
      <alignment horizontal="right"/>
    </xf>
    <xf borderId="2" fillId="3" fontId="19" numFmtId="0" xfId="0" applyAlignment="1" applyBorder="1" applyFont="1">
      <alignment horizontal="right" shrinkToFit="0" wrapText="1"/>
    </xf>
    <xf borderId="0" fillId="0" fontId="5" numFmtId="0" xfId="0" applyAlignment="1" applyFont="1">
      <alignment shrinkToFit="0" wrapText="1"/>
    </xf>
    <xf borderId="0" fillId="0" fontId="5" numFmtId="165" xfId="0" applyFont="1" applyNumberFormat="1"/>
    <xf borderId="0" fillId="0" fontId="5" numFmtId="165" xfId="0" applyAlignment="1" applyFont="1" applyNumberFormat="1">
      <alignment shrinkToFit="0" wrapText="1"/>
    </xf>
    <xf borderId="53" fillId="9" fontId="19" numFmtId="0" xfId="0" applyAlignment="1" applyBorder="1" applyFont="1">
      <alignment horizontal="left"/>
    </xf>
    <xf borderId="2" fillId="9" fontId="19" numFmtId="0" xfId="0" applyAlignment="1" applyBorder="1" applyFont="1">
      <alignment horizontal="right" shrinkToFit="0" wrapText="1"/>
    </xf>
    <xf borderId="53" fillId="9" fontId="19" numFmtId="0" xfId="0" applyAlignment="1" applyBorder="1" applyFont="1">
      <alignment horizontal="left" shrinkToFit="0" wrapText="1"/>
    </xf>
    <xf borderId="2" fillId="9" fontId="19" numFmtId="165" xfId="0" applyAlignment="1" applyBorder="1" applyFont="1" applyNumberFormat="1">
      <alignment horizontal="right" shrinkToFit="0" wrapText="1"/>
    </xf>
    <xf borderId="53" fillId="16" fontId="23" numFmtId="0" xfId="0" applyAlignment="1" applyBorder="1" applyFont="1">
      <alignment horizontal="left"/>
    </xf>
    <xf borderId="53" fillId="16" fontId="8" numFmtId="0" xfId="0" applyAlignment="1" applyBorder="1" applyFont="1">
      <alignment horizontal="left"/>
    </xf>
    <xf borderId="2" fillId="9" fontId="19" numFmtId="165" xfId="0" applyAlignment="1" applyBorder="1" applyFont="1" applyNumberFormat="1">
      <alignment horizontal="left" shrinkToFit="0" wrapText="1"/>
    </xf>
    <xf borderId="53" fillId="9" fontId="5" numFmtId="0" xfId="0" applyAlignment="1" applyBorder="1" applyFont="1">
      <alignment shrinkToFit="0" wrapText="1"/>
    </xf>
    <xf borderId="53" fillId="16" fontId="19" numFmtId="0" xfId="0" applyAlignment="1" applyBorder="1" applyFont="1">
      <alignment horizontal="left" shrinkToFit="0" wrapText="1"/>
    </xf>
    <xf borderId="2" fillId="16" fontId="19" numFmtId="0" xfId="0" applyAlignment="1" applyBorder="1" applyFont="1">
      <alignment horizontal="left" shrinkToFit="0" wrapText="1"/>
    </xf>
    <xf borderId="2" fillId="16" fontId="19" numFmtId="0" xfId="0" applyAlignment="1" applyBorder="1" applyFont="1">
      <alignment horizontal="left"/>
    </xf>
    <xf borderId="2" fillId="18" fontId="19" numFmtId="0" xfId="0" applyAlignment="1" applyBorder="1" applyFill="1" applyFont="1">
      <alignment horizontal="left" shrinkToFit="0" wrapText="1"/>
    </xf>
    <xf borderId="2" fillId="18" fontId="23" numFmtId="0" xfId="0" applyAlignment="1" applyBorder="1" applyFont="1">
      <alignment horizontal="left" shrinkToFit="0" wrapText="1"/>
    </xf>
    <xf borderId="2" fillId="16" fontId="19" numFmtId="165" xfId="0" applyAlignment="1" applyBorder="1" applyFont="1" applyNumberFormat="1">
      <alignment horizontal="left" shrinkToFit="0" wrapText="1"/>
    </xf>
    <xf borderId="2" fillId="16" fontId="8" numFmtId="165" xfId="0" applyAlignment="1" applyBorder="1" applyFont="1" applyNumberFormat="1">
      <alignment horizontal="left"/>
    </xf>
    <xf borderId="2" fillId="9" fontId="24" numFmtId="0" xfId="0" applyBorder="1" applyFont="1"/>
    <xf borderId="53" fillId="9" fontId="24" numFmtId="0" xfId="0" applyAlignment="1" applyBorder="1" applyFont="1">
      <alignment shrinkToFit="0" wrapText="1"/>
    </xf>
    <xf borderId="53" fillId="9" fontId="24" numFmtId="0" xfId="0" applyBorder="1" applyFont="1"/>
    <xf borderId="2" fillId="0" fontId="35" numFmtId="0" xfId="0" applyAlignment="1" applyBorder="1" applyFont="1">
      <alignment shrinkToFit="0" wrapText="1"/>
    </xf>
    <xf borderId="2" fillId="0" fontId="4" numFmtId="0" xfId="0" applyAlignment="1" applyBorder="1" applyFont="1">
      <alignment shrinkToFit="0" wrapText="1"/>
    </xf>
    <xf borderId="2" fillId="16" fontId="5" numFmtId="167" xfId="0" applyAlignment="1" applyBorder="1" applyFont="1" applyNumberFormat="1">
      <alignment horizontal="left"/>
    </xf>
    <xf borderId="2" fillId="16" fontId="5" numFmtId="165" xfId="0" applyAlignment="1" applyBorder="1" applyFont="1" applyNumberFormat="1">
      <alignment horizontal="left" shrinkToFit="0" wrapText="1"/>
    </xf>
    <xf borderId="0" fillId="0" fontId="18" numFmtId="0" xfId="0" applyAlignment="1" applyFont="1">
      <alignment shrinkToFit="0" wrapText="1"/>
    </xf>
    <xf borderId="2" fillId="16" fontId="19" numFmtId="0" xfId="0" applyAlignment="1" applyBorder="1" applyFont="1">
      <alignment horizontal="right" shrinkToFit="0" wrapText="1"/>
    </xf>
    <xf borderId="53" fillId="9" fontId="24" numFmtId="165" xfId="0" applyBorder="1" applyFont="1" applyNumberFormat="1"/>
    <xf borderId="2" fillId="0" fontId="10" numFmtId="0" xfId="0" applyAlignment="1" applyBorder="1" applyFont="1">
      <alignment horizontal="left"/>
    </xf>
    <xf borderId="53" fillId="3" fontId="5" numFmtId="0" xfId="0" applyAlignment="1" applyBorder="1" applyFont="1">
      <alignment shrinkToFit="0" wrapText="1"/>
    </xf>
    <xf borderId="2" fillId="3" fontId="5" numFmtId="0" xfId="0" applyAlignment="1" applyBorder="1" applyFont="1">
      <alignment shrinkToFit="0" wrapText="1"/>
    </xf>
    <xf borderId="53" fillId="3" fontId="22" numFmtId="0" xfId="0" applyAlignment="1" applyBorder="1" applyFont="1">
      <alignment shrinkToFit="0" wrapText="1"/>
    </xf>
    <xf borderId="2" fillId="16" fontId="5" numFmtId="0" xfId="0" applyBorder="1" applyFont="1"/>
    <xf borderId="2" fillId="16" fontId="19" numFmtId="0" xfId="0" applyBorder="1" applyFont="1"/>
    <xf borderId="2" fillId="16" fontId="19" numFmtId="0" xfId="0" applyAlignment="1" applyBorder="1" applyFont="1">
      <alignment shrinkToFit="0" wrapText="1"/>
    </xf>
    <xf borderId="2" fillId="16" fontId="19" numFmtId="165" xfId="0" applyAlignment="1" applyBorder="1" applyFont="1" applyNumberFormat="1">
      <alignment horizontal="right"/>
    </xf>
    <xf borderId="2" fillId="16" fontId="19" numFmtId="165" xfId="0" applyBorder="1" applyFont="1" applyNumberFormat="1"/>
    <xf borderId="53" fillId="16" fontId="5" numFmtId="0" xfId="0" applyBorder="1" applyFont="1"/>
    <xf borderId="2" fillId="0" fontId="21" numFmtId="0" xfId="0" applyBorder="1" applyFont="1"/>
    <xf borderId="2" fillId="0" fontId="5" numFmtId="167" xfId="0" applyBorder="1" applyFont="1" applyNumberFormat="1"/>
    <xf borderId="2" fillId="0" fontId="19" numFmtId="167" xfId="0" applyAlignment="1" applyBorder="1" applyFont="1" applyNumberFormat="1">
      <alignment horizontal="left"/>
    </xf>
    <xf borderId="0" fillId="0" fontId="19" numFmtId="0" xfId="0" applyFont="1"/>
    <xf borderId="2" fillId="3" fontId="5" numFmtId="0" xfId="0" applyBorder="1" applyFont="1"/>
    <xf borderId="0" fillId="0" fontId="5" numFmtId="167" xfId="0" applyFont="1" applyNumberFormat="1"/>
    <xf borderId="53" fillId="3" fontId="21" numFmtId="0" xfId="0" applyBorder="1" applyFont="1"/>
    <xf borderId="53" fillId="3" fontId="5" numFmtId="0" xfId="0" applyAlignment="1" applyBorder="1" applyFont="1">
      <alignment horizontal="left"/>
    </xf>
    <xf borderId="53" fillId="3" fontId="21" numFmtId="0" xfId="0" applyAlignment="1" applyBorder="1" applyFont="1">
      <alignment shrinkToFit="0" wrapText="1"/>
    </xf>
    <xf borderId="53" fillId="3" fontId="21" numFmtId="165" xfId="0" applyBorder="1" applyFont="1" applyNumberFormat="1"/>
    <xf borderId="53" fillId="3" fontId="5" numFmtId="165" xfId="0" applyAlignment="1" applyBorder="1" applyFont="1" applyNumberFormat="1">
      <alignment horizontal="left"/>
    </xf>
    <xf borderId="2" fillId="3" fontId="19" numFmtId="165" xfId="0" applyAlignment="1" applyBorder="1" applyFont="1" applyNumberFormat="1">
      <alignment horizontal="left" shrinkToFit="0" wrapText="1"/>
    </xf>
    <xf borderId="2" fillId="9" fontId="19" numFmtId="165" xfId="0" applyAlignment="1" applyBorder="1" applyFont="1" applyNumberFormat="1">
      <alignment shrinkToFit="0" wrapText="1"/>
    </xf>
    <xf borderId="53" fillId="3" fontId="22" numFmtId="0" xfId="0" applyAlignment="1" applyBorder="1" applyFont="1">
      <alignment horizontal="left" shrinkToFit="0" wrapText="1"/>
    </xf>
    <xf borderId="2" fillId="3" fontId="22" numFmtId="0" xfId="0" applyAlignment="1" applyBorder="1" applyFont="1">
      <alignment horizontal="left" shrinkToFit="0" wrapText="1"/>
    </xf>
    <xf borderId="53" fillId="3" fontId="19" numFmtId="0" xfId="0" applyAlignment="1" applyBorder="1" applyFont="1">
      <alignment horizontal="left" shrinkToFit="0" wrapText="1"/>
    </xf>
    <xf borderId="2" fillId="12" fontId="5" numFmtId="0" xfId="0" applyAlignment="1" applyBorder="1" applyFont="1">
      <alignment horizontal="left" shrinkToFit="0" wrapText="1"/>
    </xf>
    <xf borderId="2" fillId="12" fontId="5" numFmtId="167" xfId="0" applyAlignment="1" applyBorder="1" applyFont="1" applyNumberFormat="1">
      <alignment horizontal="left" shrinkToFit="0" wrapText="1"/>
    </xf>
    <xf borderId="13" fillId="3" fontId="19" numFmtId="0" xfId="0" applyAlignment="1" applyBorder="1" applyFont="1">
      <alignment horizontal="left" shrinkToFit="0" wrapText="1"/>
    </xf>
    <xf borderId="2" fillId="3" fontId="19" numFmtId="165" xfId="0" applyAlignment="1" applyBorder="1" applyFont="1" applyNumberFormat="1">
      <alignment horizontal="right" shrinkToFit="0" wrapText="1"/>
    </xf>
    <xf borderId="53" fillId="12" fontId="5" numFmtId="165" xfId="0" applyAlignment="1" applyBorder="1" applyFont="1" applyNumberFormat="1">
      <alignment horizontal="left" shrinkToFit="0" wrapText="1"/>
    </xf>
    <xf borderId="53" fillId="12" fontId="5" numFmtId="0" xfId="0" applyAlignment="1" applyBorder="1" applyFont="1">
      <alignment shrinkToFit="0" wrapText="1"/>
    </xf>
    <xf borderId="2" fillId="9" fontId="5" numFmtId="167" xfId="0" applyAlignment="1" applyBorder="1" applyFont="1" applyNumberFormat="1">
      <alignment horizontal="left" shrinkToFit="0" wrapText="1"/>
    </xf>
    <xf borderId="0" fillId="0" fontId="5" numFmtId="165" xfId="0" applyAlignment="1" applyFont="1" applyNumberFormat="1">
      <alignment horizontal="left"/>
    </xf>
    <xf borderId="6" fillId="0" fontId="19" numFmtId="173" xfId="0" applyAlignment="1" applyBorder="1" applyFont="1" applyNumberFormat="1">
      <alignment horizontal="left" shrinkToFit="0" wrapText="1"/>
    </xf>
    <xf borderId="6" fillId="0" fontId="36" numFmtId="0" xfId="0" applyBorder="1" applyFont="1"/>
    <xf borderId="6" fillId="0" fontId="36" numFmtId="0" xfId="0" applyAlignment="1" applyBorder="1" applyFont="1">
      <alignment shrinkToFit="0" wrapText="1"/>
    </xf>
    <xf borderId="0" fillId="0" fontId="37" numFmtId="0" xfId="0" applyFont="1"/>
    <xf borderId="2" fillId="0" fontId="19" numFmtId="173" xfId="0" applyAlignment="1" applyBorder="1" applyFont="1" applyNumberFormat="1">
      <alignment horizontal="left" shrinkToFit="0" wrapText="1"/>
    </xf>
    <xf borderId="2" fillId="0" fontId="36" numFmtId="0" xfId="0" applyBorder="1" applyFont="1"/>
    <xf borderId="18" fillId="0" fontId="2" numFmtId="0" xfId="0" applyAlignment="1" applyBorder="1" applyFont="1">
      <alignment shrinkToFit="0" wrapText="1"/>
    </xf>
    <xf borderId="18" fillId="0" fontId="19" numFmtId="171" xfId="0" applyAlignment="1" applyBorder="1" applyFont="1" applyNumberFormat="1">
      <alignment horizontal="left" shrinkToFit="0" wrapText="1"/>
    </xf>
    <xf borderId="6" fillId="0" fontId="2" numFmtId="165" xfId="0" applyAlignment="1" applyBorder="1" applyFont="1" applyNumberFormat="1">
      <alignment horizontal="right"/>
    </xf>
    <xf borderId="53" fillId="19" fontId="38" numFmtId="0" xfId="0" applyBorder="1" applyFill="1" applyFont="1"/>
    <xf borderId="2" fillId="19" fontId="23" numFmtId="0" xfId="0" applyAlignment="1" applyBorder="1" applyFont="1">
      <alignment horizontal="left" shrinkToFit="0" wrapText="1"/>
    </xf>
    <xf borderId="2" fillId="19" fontId="7" numFmtId="0" xfId="0" applyAlignment="1" applyBorder="1" applyFont="1">
      <alignment horizontal="left" shrinkToFit="0" wrapText="1"/>
    </xf>
    <xf borderId="2" fillId="19" fontId="23" numFmtId="0" xfId="0" applyAlignment="1" applyBorder="1" applyFont="1">
      <alignment horizontal="left" shrinkToFit="0" vertical="center" wrapText="1"/>
    </xf>
    <xf borderId="2" fillId="19" fontId="23" numFmtId="0" xfId="0" applyAlignment="1" applyBorder="1" applyFont="1">
      <alignment shrinkToFit="0" wrapText="1"/>
    </xf>
    <xf borderId="2" fillId="19" fontId="8" numFmtId="0" xfId="0" applyAlignment="1" applyBorder="1" applyFont="1">
      <alignment horizontal="left" shrinkToFit="0" wrapText="1"/>
    </xf>
    <xf borderId="2" fillId="19" fontId="19" numFmtId="0" xfId="0" applyAlignment="1" applyBorder="1" applyFont="1">
      <alignment horizontal="right" shrinkToFit="0" wrapText="1"/>
    </xf>
    <xf borderId="2" fillId="19" fontId="19" numFmtId="0" xfId="0" applyAlignment="1" applyBorder="1" applyFont="1">
      <alignment horizontal="left" shrinkToFit="0" wrapText="1"/>
    </xf>
    <xf borderId="2" fillId="19" fontId="19" numFmtId="0" xfId="0" applyAlignment="1" applyBorder="1" applyFont="1">
      <alignment shrinkToFit="0" wrapText="1"/>
    </xf>
    <xf borderId="2" fillId="19" fontId="5" numFmtId="0" xfId="0" applyBorder="1" applyFont="1"/>
    <xf borderId="53" fillId="19" fontId="5" numFmtId="0" xfId="0" applyBorder="1" applyFont="1"/>
    <xf borderId="53" fillId="19" fontId="18" numFmtId="0" xfId="0" applyBorder="1" applyFont="1"/>
    <xf borderId="2" fillId="11" fontId="19" numFmtId="0" xfId="0" applyAlignment="1" applyBorder="1" applyFont="1">
      <alignment shrinkToFit="0" vertical="center" wrapText="1"/>
    </xf>
    <xf borderId="2" fillId="11" fontId="19" numFmtId="165" xfId="0" applyAlignment="1" applyBorder="1" applyFont="1" applyNumberFormat="1">
      <alignment horizontal="left"/>
    </xf>
    <xf borderId="2" fillId="11" fontId="5" numFmtId="165" xfId="0" applyAlignment="1" applyBorder="1" applyFont="1" applyNumberFormat="1">
      <alignment horizontal="left"/>
    </xf>
    <xf borderId="2" fillId="11" fontId="5" numFmtId="0" xfId="0" applyBorder="1" applyFont="1"/>
    <xf borderId="74" fillId="11" fontId="5" numFmtId="0" xfId="0" applyBorder="1" applyFont="1"/>
    <xf borderId="53" fillId="11" fontId="5" numFmtId="0" xfId="0" applyBorder="1" applyFont="1"/>
    <xf borderId="2" fillId="11" fontId="39" numFmtId="0" xfId="0" applyAlignment="1" applyBorder="1" applyFont="1">
      <alignment shrinkToFit="0" wrapText="1"/>
    </xf>
    <xf borderId="2" fillId="11" fontId="19" numFmtId="0" xfId="0" applyAlignment="1" applyBorder="1" applyFont="1">
      <alignment horizontal="left"/>
    </xf>
    <xf borderId="2" fillId="11" fontId="19" numFmtId="0" xfId="0" applyBorder="1" applyFont="1"/>
    <xf borderId="2" fillId="11" fontId="19" numFmtId="0" xfId="0" applyAlignment="1" applyBorder="1" applyFont="1">
      <alignment horizontal="left" shrinkToFit="0" wrapText="1"/>
    </xf>
    <xf borderId="2" fillId="11" fontId="19" numFmtId="167" xfId="0" applyAlignment="1" applyBorder="1" applyFont="1" applyNumberFormat="1">
      <alignment horizontal="left"/>
    </xf>
    <xf borderId="2" fillId="20" fontId="40" numFmtId="0" xfId="0" applyAlignment="1" applyBorder="1" applyFill="1" applyFont="1">
      <alignment horizontal="left" shrinkToFit="0" wrapText="1"/>
    </xf>
    <xf borderId="2" fillId="21" fontId="40" numFmtId="0" xfId="0" applyAlignment="1" applyBorder="1" applyFill="1" applyFont="1">
      <alignment horizontal="left" shrinkToFit="0" wrapText="1"/>
    </xf>
    <xf borderId="2" fillId="0" fontId="32" numFmtId="0" xfId="0" applyBorder="1" applyFont="1"/>
    <xf borderId="2" fillId="9" fontId="39" numFmtId="0" xfId="0" applyAlignment="1" applyBorder="1" applyFont="1">
      <alignment shrinkToFit="0" wrapText="1"/>
    </xf>
    <xf borderId="74" fillId="9" fontId="5" numFmtId="0" xfId="0" applyBorder="1" applyFont="1"/>
    <xf borderId="2" fillId="11" fontId="19" numFmtId="0" xfId="0" applyAlignment="1" applyBorder="1" applyFont="1">
      <alignment shrinkToFit="0" wrapText="1"/>
    </xf>
    <xf borderId="2" fillId="11" fontId="19" numFmtId="0" xfId="0" applyAlignment="1" applyBorder="1" applyFont="1">
      <alignment horizontal="left" shrinkToFit="0" wrapText="1"/>
    </xf>
    <xf borderId="2" fillId="0" fontId="19" numFmtId="0" xfId="0" applyAlignment="1" applyBorder="1" applyFont="1">
      <alignment shrinkToFit="0" wrapText="1"/>
    </xf>
    <xf borderId="2" fillId="0" fontId="5" numFmtId="166" xfId="0" applyAlignment="1" applyBorder="1" applyFont="1" applyNumberFormat="1">
      <alignment horizontal="left"/>
    </xf>
    <xf borderId="2" fillId="0" fontId="19" numFmtId="166" xfId="0" applyAlignment="1" applyBorder="1" applyFont="1" applyNumberFormat="1">
      <alignment horizontal="left"/>
    </xf>
    <xf borderId="2" fillId="0" fontId="39" numFmtId="0" xfId="0" applyAlignment="1" applyBorder="1" applyFont="1">
      <alignment shrinkToFit="0" wrapText="1"/>
    </xf>
    <xf borderId="2" fillId="3" fontId="41" numFmtId="0" xfId="0" applyAlignment="1" applyBorder="1" applyFont="1">
      <alignment shrinkToFit="0" wrapText="1"/>
    </xf>
    <xf borderId="2" fillId="0" fontId="2" numFmtId="165" xfId="0" applyAlignment="1" applyBorder="1" applyFont="1" applyNumberFormat="1">
      <alignment horizontal="left"/>
    </xf>
    <xf borderId="53" fillId="9" fontId="42" numFmtId="165" xfId="0" applyAlignment="1" applyBorder="1" applyFont="1" applyNumberFormat="1">
      <alignment horizontal="left"/>
    </xf>
    <xf borderId="74" fillId="9" fontId="5" numFmtId="0" xfId="0" applyAlignment="1" applyBorder="1" applyFont="1">
      <alignment shrinkToFit="0" wrapText="1"/>
    </xf>
    <xf borderId="2" fillId="11" fontId="19" numFmtId="165" xfId="0" applyAlignment="1" applyBorder="1" applyFont="1" applyNumberFormat="1">
      <alignment horizontal="right"/>
    </xf>
    <xf borderId="2" fillId="11" fontId="19" numFmtId="0" xfId="0" applyAlignment="1" applyBorder="1" applyFont="1">
      <alignment horizontal="right" shrinkToFit="0" wrapText="1"/>
    </xf>
    <xf borderId="2" fillId="9" fontId="19" numFmtId="0" xfId="0" applyAlignment="1" applyBorder="1" applyFont="1">
      <alignment shrinkToFit="0" vertical="top" wrapText="1"/>
    </xf>
    <xf borderId="2" fillId="11" fontId="19" numFmtId="0" xfId="0" applyAlignment="1" applyBorder="1" applyFont="1">
      <alignment horizontal="left" shrinkToFit="0" vertical="top" wrapText="1"/>
    </xf>
    <xf borderId="2" fillId="11" fontId="19" numFmtId="0" xfId="0" applyAlignment="1" applyBorder="1" applyFont="1">
      <alignment shrinkToFit="0" vertical="top" wrapText="1"/>
    </xf>
    <xf borderId="2" fillId="11" fontId="19" numFmtId="165" xfId="0" applyAlignment="1" applyBorder="1" applyFont="1" applyNumberFormat="1">
      <alignment horizontal="right" shrinkToFit="0" vertical="top" wrapText="1"/>
    </xf>
    <xf borderId="2" fillId="11" fontId="2" numFmtId="166" xfId="0" applyAlignment="1" applyBorder="1" applyFont="1" applyNumberFormat="1">
      <alignment shrinkToFit="0" vertical="top" wrapText="1"/>
    </xf>
    <xf borderId="74" fillId="9" fontId="19" numFmtId="0" xfId="0" applyAlignment="1" applyBorder="1" applyFont="1">
      <alignment shrinkToFit="0" wrapText="1"/>
    </xf>
    <xf borderId="53" fillId="9" fontId="19" numFmtId="0" xfId="0" applyAlignment="1" applyBorder="1" applyFont="1">
      <alignment horizontal="right" shrinkToFit="0" wrapText="1"/>
    </xf>
    <xf borderId="53" fillId="3" fontId="19" numFmtId="0" xfId="0" applyAlignment="1" applyBorder="1" applyFont="1">
      <alignment shrinkToFit="0" wrapText="1"/>
    </xf>
    <xf borderId="53" fillId="11" fontId="19" numFmtId="0" xfId="0" applyAlignment="1" applyBorder="1" applyFont="1">
      <alignment horizontal="left" shrinkToFit="0" wrapText="1"/>
    </xf>
    <xf borderId="2" fillId="0" fontId="19" numFmtId="0" xfId="0" applyAlignment="1" applyBorder="1" applyFont="1">
      <alignment shrinkToFit="0" vertical="top" wrapText="1"/>
    </xf>
    <xf borderId="74" fillId="9" fontId="19" numFmtId="0" xfId="0" applyAlignment="1" applyBorder="1" applyFont="1">
      <alignment shrinkToFit="0" vertical="top" wrapText="1"/>
    </xf>
    <xf borderId="53" fillId="9" fontId="19" numFmtId="165" xfId="0" applyAlignment="1" applyBorder="1" applyFont="1" applyNumberFormat="1">
      <alignment horizontal="right" shrinkToFit="0" vertical="top" wrapText="1"/>
    </xf>
    <xf borderId="53" fillId="9" fontId="19" numFmtId="0" xfId="0" applyAlignment="1" applyBorder="1" applyFont="1">
      <alignment shrinkToFit="0" vertical="top" wrapText="1"/>
    </xf>
    <xf borderId="53" fillId="9" fontId="19" numFmtId="0" xfId="0" applyAlignment="1" applyBorder="1" applyFont="1">
      <alignment horizontal="left" shrinkToFit="0" vertical="top" wrapText="1"/>
    </xf>
    <xf borderId="2" fillId="0" fontId="19" numFmtId="165" xfId="0" applyAlignment="1" applyBorder="1" applyFont="1" applyNumberFormat="1">
      <alignment shrinkToFit="0" vertical="top" wrapText="1"/>
    </xf>
    <xf borderId="2" fillId="9" fontId="2" numFmtId="166" xfId="0" applyAlignment="1" applyBorder="1" applyFont="1" applyNumberFormat="1">
      <alignment shrinkToFit="0" wrapText="1"/>
    </xf>
    <xf borderId="2" fillId="9" fontId="19" numFmtId="167" xfId="0" applyAlignment="1" applyBorder="1" applyFont="1" applyNumberFormat="1">
      <alignment horizontal="left"/>
    </xf>
    <xf borderId="2" fillId="9" fontId="22" numFmtId="0" xfId="0" applyAlignment="1" applyBorder="1" applyFont="1">
      <alignment horizontal="left" shrinkToFit="0" wrapText="1"/>
    </xf>
    <xf borderId="2" fillId="0" fontId="19" numFmtId="166" xfId="0" applyAlignment="1" applyBorder="1" applyFont="1" applyNumberFormat="1">
      <alignment shrinkToFit="0" wrapText="1"/>
    </xf>
    <xf borderId="53" fillId="9" fontId="19" numFmtId="167" xfId="0" applyAlignment="1" applyBorder="1" applyFont="1" applyNumberFormat="1">
      <alignment horizontal="right"/>
    </xf>
    <xf borderId="0" fillId="0" fontId="19" numFmtId="0" xfId="0" applyAlignment="1" applyFont="1">
      <alignment shrinkToFit="0" wrapText="1"/>
    </xf>
    <xf borderId="2" fillId="11" fontId="19" numFmtId="167" xfId="0" applyAlignment="1" applyBorder="1" applyFont="1" applyNumberFormat="1">
      <alignment shrinkToFit="0" wrapText="1"/>
    </xf>
    <xf borderId="2" fillId="11" fontId="19" numFmtId="165" xfId="0" applyAlignment="1" applyBorder="1" applyFont="1" applyNumberFormat="1">
      <alignment shrinkToFit="0" wrapText="1"/>
    </xf>
    <xf borderId="2" fillId="0" fontId="5" numFmtId="166" xfId="0" applyBorder="1" applyFont="1" applyNumberFormat="1"/>
    <xf borderId="2" fillId="11" fontId="5" numFmtId="0" xfId="0" applyAlignment="1" applyBorder="1" applyFont="1">
      <alignment shrinkToFit="0" vertical="top" wrapText="1"/>
    </xf>
    <xf borderId="2" fillId="11" fontId="5" numFmtId="0" xfId="0" applyAlignment="1" applyBorder="1" applyFont="1">
      <alignment vertical="top"/>
    </xf>
    <xf borderId="0" fillId="0" fontId="43" numFmtId="0" xfId="0" applyAlignment="1" applyFont="1">
      <alignment horizontal="left"/>
    </xf>
    <xf borderId="2" fillId="9" fontId="19" numFmtId="0" xfId="0" applyAlignment="1" applyBorder="1" applyFont="1">
      <alignment horizontal="left" shrinkToFit="0" vertical="center" wrapText="1"/>
    </xf>
    <xf borderId="2" fillId="9" fontId="19" numFmtId="0" xfId="0" applyAlignment="1" applyBorder="1" applyFont="1">
      <alignment shrinkToFit="0" vertical="center" wrapText="1"/>
    </xf>
    <xf borderId="2" fillId="3" fontId="19" numFmtId="0" xfId="0" applyAlignment="1" applyBorder="1" applyFont="1">
      <alignment shrinkToFit="0" vertical="top" wrapText="1"/>
    </xf>
    <xf borderId="2" fillId="9" fontId="43" numFmtId="0" xfId="0" applyAlignment="1" applyBorder="1" applyFont="1">
      <alignment horizontal="left" shrinkToFit="0" wrapText="1"/>
    </xf>
    <xf borderId="53" fillId="9" fontId="43" numFmtId="0" xfId="0" applyAlignment="1" applyBorder="1" applyFont="1">
      <alignment horizontal="left" shrinkToFit="0" wrapText="1"/>
    </xf>
    <xf borderId="2" fillId="12" fontId="5" numFmtId="0" xfId="0" applyAlignment="1" applyBorder="1" applyFont="1">
      <alignment shrinkToFit="0" wrapText="1"/>
    </xf>
    <xf borderId="2" fillId="12" fontId="22" numFmtId="0" xfId="0" applyAlignment="1" applyBorder="1" applyFont="1">
      <alignment shrinkToFit="0" wrapText="1"/>
    </xf>
    <xf borderId="2" fillId="0" fontId="44" numFmtId="165" xfId="0" applyBorder="1" applyFont="1" applyNumberFormat="1"/>
    <xf borderId="0" fillId="0" fontId="19" numFmtId="0" xfId="0" applyAlignment="1" applyFont="1">
      <alignment horizontal="right" shrinkToFit="0" wrapText="1"/>
    </xf>
    <xf borderId="2" fillId="12" fontId="5" numFmtId="0" xfId="0" applyAlignment="1" applyBorder="1" applyFont="1">
      <alignment horizontal="right"/>
    </xf>
    <xf borderId="0" fillId="0" fontId="45" numFmtId="0" xfId="0" applyAlignment="1" applyFont="1">
      <alignment shrinkToFit="0" wrapText="1"/>
    </xf>
    <xf borderId="2" fillId="0" fontId="19" numFmtId="166" xfId="0" applyAlignment="1" applyBorder="1" applyFont="1" applyNumberFormat="1">
      <alignment horizontal="left" shrinkToFit="0" wrapText="1"/>
    </xf>
    <xf borderId="13" fillId="9" fontId="19" numFmtId="165" xfId="0" applyAlignment="1" applyBorder="1" applyFont="1" applyNumberFormat="1">
      <alignment horizontal="right"/>
    </xf>
    <xf borderId="13" fillId="9" fontId="19" numFmtId="0" xfId="0" applyAlignment="1" applyBorder="1" applyFont="1">
      <alignment horizontal="right" shrinkToFit="0" wrapText="1"/>
    </xf>
    <xf borderId="6" fillId="0" fontId="19" numFmtId="166" xfId="0" applyAlignment="1" applyBorder="1" applyFont="1" applyNumberFormat="1">
      <alignment horizontal="left" shrinkToFit="0" wrapText="1"/>
    </xf>
    <xf borderId="13" fillId="11" fontId="5" numFmtId="0" xfId="0" applyAlignment="1" applyBorder="1" applyFont="1">
      <alignment shrinkToFit="0" wrapText="1"/>
    </xf>
    <xf borderId="0" fillId="0" fontId="19" numFmtId="165" xfId="0" applyAlignment="1" applyFont="1" applyNumberFormat="1">
      <alignment horizontal="left"/>
    </xf>
    <xf borderId="18" fillId="0" fontId="5" numFmtId="166" xfId="0" applyAlignment="1" applyBorder="1" applyFont="1" applyNumberFormat="1">
      <alignment horizontal="left" shrinkToFit="0" wrapText="1"/>
    </xf>
    <xf borderId="53" fillId="9" fontId="24" numFmtId="167" xfId="0" applyBorder="1" applyFont="1" applyNumberFormat="1"/>
    <xf borderId="2" fillId="0" fontId="5" numFmtId="166" xfId="0" applyAlignment="1" applyBorder="1" applyFont="1" applyNumberFormat="1">
      <alignment horizontal="left" shrinkToFit="0" wrapText="1"/>
    </xf>
    <xf borderId="2" fillId="0" fontId="5" numFmtId="0" xfId="0" applyAlignment="1" applyBorder="1" applyFont="1">
      <alignment vertical="center"/>
    </xf>
    <xf borderId="0" fillId="0" fontId="18" numFmtId="0" xfId="0" applyAlignment="1" applyFont="1">
      <alignment vertical="center"/>
    </xf>
    <xf borderId="2" fillId="0" fontId="18" numFmtId="0" xfId="0" applyAlignment="1" applyBorder="1" applyFont="1">
      <alignment horizontal="left" shrinkToFit="0" wrapText="1"/>
    </xf>
    <xf borderId="2" fillId="0" fontId="8" numFmtId="0" xfId="0" applyAlignment="1" applyBorder="1" applyFont="1">
      <alignment horizontal="left" shrinkToFit="0" vertical="top" wrapText="1"/>
    </xf>
    <xf borderId="2" fillId="0" fontId="23" numFmtId="0" xfId="0" applyAlignment="1" applyBorder="1" applyFont="1">
      <alignment horizontal="left" shrinkToFit="0" vertical="top" wrapText="1"/>
    </xf>
    <xf borderId="2" fillId="0" fontId="46" numFmtId="0" xfId="0" applyAlignment="1" applyBorder="1" applyFont="1">
      <alignment horizontal="left" shrinkToFit="0" vertical="top" wrapText="1"/>
    </xf>
    <xf borderId="0" fillId="0" fontId="7" numFmtId="0" xfId="0" applyAlignment="1" applyFont="1">
      <alignment horizontal="left" shrinkToFit="0" vertical="top" wrapText="1"/>
    </xf>
    <xf borderId="2" fillId="9" fontId="2" numFmtId="0" xfId="0" applyAlignment="1" applyBorder="1" applyFont="1">
      <alignment horizontal="right" textRotation="90"/>
    </xf>
    <xf borderId="2" fillId="9" fontId="5" numFmtId="0" xfId="0" applyAlignment="1" applyBorder="1" applyFont="1">
      <alignment textRotation="90"/>
    </xf>
    <xf borderId="2" fillId="9" fontId="19" numFmtId="167" xfId="0" applyAlignment="1" applyBorder="1" applyFont="1" applyNumberFormat="1">
      <alignment horizontal="right" shrinkToFit="0" wrapText="1"/>
    </xf>
    <xf borderId="2" fillId="9" fontId="2" numFmtId="0" xfId="0" applyAlignment="1" applyBorder="1" applyFont="1">
      <alignment textRotation="90"/>
    </xf>
    <xf borderId="2" fillId="11" fontId="19" numFmtId="168" xfId="0" applyAlignment="1" applyBorder="1" applyFont="1" applyNumberFormat="1">
      <alignment horizontal="left" shrinkToFit="0" wrapText="1"/>
    </xf>
    <xf borderId="2" fillId="9" fontId="2" numFmtId="0" xfId="0" applyAlignment="1" applyBorder="1" applyFont="1">
      <alignment horizontal="right" shrinkToFit="0" wrapText="1"/>
    </xf>
    <xf borderId="2" fillId="3" fontId="2" numFmtId="0" xfId="0" applyAlignment="1" applyBorder="1" applyFont="1">
      <alignment shrinkToFit="0" wrapText="1"/>
    </xf>
    <xf borderId="2" fillId="0" fontId="2" numFmtId="0" xfId="0" applyAlignment="1" applyBorder="1" applyFont="1">
      <alignment textRotation="90"/>
    </xf>
    <xf borderId="2" fillId="9" fontId="19" numFmtId="170" xfId="0" applyAlignment="1" applyBorder="1" applyFont="1" applyNumberFormat="1">
      <alignment horizontal="left" shrinkToFit="0" wrapText="1"/>
    </xf>
    <xf borderId="2" fillId="9" fontId="47" numFmtId="0" xfId="0" applyAlignment="1" applyBorder="1" applyFont="1">
      <alignment shrinkToFit="0" wrapText="1"/>
    </xf>
    <xf borderId="2" fillId="9" fontId="8" numFmtId="0" xfId="0" applyAlignment="1" applyBorder="1" applyFont="1">
      <alignment shrinkToFit="0" wrapText="1"/>
    </xf>
    <xf borderId="2" fillId="0" fontId="5" numFmtId="0" xfId="0" applyAlignment="1" applyBorder="1" applyFont="1">
      <alignment horizontal="left" shrinkToFit="0" textRotation="90" vertical="top" wrapText="1"/>
    </xf>
    <xf borderId="2" fillId="0" fontId="19" numFmtId="0" xfId="0" applyAlignment="1" applyBorder="1" applyFont="1">
      <alignment horizontal="left" shrinkToFit="0" vertical="top" wrapText="1"/>
    </xf>
    <xf borderId="2" fillId="0" fontId="19" numFmtId="165" xfId="0" applyAlignment="1" applyBorder="1" applyFont="1" applyNumberFormat="1">
      <alignment horizontal="left" shrinkToFit="0" vertical="top" wrapText="1"/>
    </xf>
    <xf borderId="2" fillId="3" fontId="19" numFmtId="0" xfId="0" applyAlignment="1" applyBorder="1" applyFont="1">
      <alignment horizontal="left" shrinkToFit="0" vertical="top" wrapText="1"/>
    </xf>
    <xf borderId="2" fillId="0" fontId="5" numFmtId="0" xfId="0" applyAlignment="1" applyBorder="1" applyFont="1">
      <alignment horizontal="left" shrinkToFit="0" vertical="top" wrapText="1"/>
    </xf>
    <xf borderId="2" fillId="0" fontId="22" numFmtId="0" xfId="0" applyAlignment="1" applyBorder="1" applyFont="1">
      <alignment horizontal="left" shrinkToFit="0" vertical="top" wrapText="1"/>
    </xf>
    <xf borderId="2" fillId="0" fontId="2" numFmtId="0" xfId="0" applyAlignment="1" applyBorder="1" applyFont="1">
      <alignment horizontal="left" shrinkToFit="0" vertical="top" wrapText="1"/>
    </xf>
    <xf borderId="2" fillId="0" fontId="19" numFmtId="167" xfId="0" applyAlignment="1" applyBorder="1" applyFont="1" applyNumberFormat="1">
      <alignment horizontal="left" shrinkToFit="0" vertical="top" wrapText="1"/>
    </xf>
    <xf borderId="2" fillId="9" fontId="5" numFmtId="0" xfId="0" applyAlignment="1" applyBorder="1" applyFont="1">
      <alignment horizontal="left" shrinkToFit="0" textRotation="90" vertical="top" wrapText="1"/>
    </xf>
    <xf borderId="2" fillId="0" fontId="48" numFmtId="0" xfId="0" applyAlignment="1" applyBorder="1" applyFont="1">
      <alignment horizontal="left" shrinkToFit="0" vertical="top" wrapText="1"/>
    </xf>
    <xf borderId="53" fillId="9" fontId="5" numFmtId="0" xfId="0" applyAlignment="1" applyBorder="1" applyFont="1">
      <alignment horizontal="left" shrinkToFit="0" vertical="top" wrapText="1"/>
    </xf>
    <xf borderId="2" fillId="9" fontId="49" numFmtId="0" xfId="0" applyAlignment="1" applyBorder="1" applyFont="1">
      <alignment horizontal="left" shrinkToFit="0" wrapText="1"/>
    </xf>
    <xf borderId="2" fillId="3" fontId="50" numFmtId="0" xfId="0" applyAlignment="1" applyBorder="1" applyFont="1">
      <alignment horizontal="left" shrinkToFit="0" wrapText="1"/>
    </xf>
    <xf borderId="2" fillId="11" fontId="19" numFmtId="169" xfId="0" applyAlignment="1" applyBorder="1" applyFont="1" applyNumberFormat="1">
      <alignment horizontal="left" shrinkToFit="0" wrapText="1"/>
    </xf>
    <xf borderId="2" fillId="12" fontId="19" numFmtId="0" xfId="0" applyAlignment="1" applyBorder="1" applyFont="1">
      <alignment horizontal="left" shrinkToFit="0" wrapText="1"/>
    </xf>
    <xf borderId="2" fillId="9" fontId="19" numFmtId="0" xfId="0" applyAlignment="1" applyBorder="1" applyFont="1">
      <alignment horizontal="left" vertical="top"/>
    </xf>
    <xf borderId="2" fillId="9" fontId="19" numFmtId="167" xfId="0" applyAlignment="1" applyBorder="1" applyFont="1" applyNumberFormat="1">
      <alignment horizontal="left" vertical="top"/>
    </xf>
    <xf borderId="2" fillId="9" fontId="34" numFmtId="0" xfId="0" applyAlignment="1" applyBorder="1" applyFont="1">
      <alignment horizontal="left" shrinkToFit="0" wrapText="1"/>
    </xf>
    <xf borderId="2" fillId="0" fontId="34" numFmtId="0" xfId="0" applyAlignment="1" applyBorder="1" applyFont="1">
      <alignment horizontal="left" shrinkToFit="0" vertical="top" wrapText="1"/>
    </xf>
    <xf borderId="2" fillId="0" fontId="21" numFmtId="0" xfId="0" applyAlignment="1" applyBorder="1" applyFont="1">
      <alignment shrinkToFit="0" vertical="top" wrapText="1"/>
    </xf>
    <xf borderId="2" fillId="0" fontId="19" numFmtId="170" xfId="0" applyAlignment="1" applyBorder="1" applyFont="1" applyNumberFormat="1">
      <alignment horizontal="left" shrinkToFit="0" vertical="top" wrapText="1"/>
    </xf>
    <xf borderId="2" fillId="0" fontId="5" numFmtId="0" xfId="0" applyAlignment="1" applyBorder="1" applyFont="1">
      <alignment shrinkToFit="0" vertical="top" wrapText="1"/>
    </xf>
    <xf borderId="53" fillId="9" fontId="51" numFmtId="0" xfId="0" applyBorder="1" applyFont="1"/>
    <xf borderId="2" fillId="9" fontId="19" numFmtId="169" xfId="0" applyAlignment="1" applyBorder="1" applyFont="1" applyNumberFormat="1">
      <alignment horizontal="left" shrinkToFit="0" wrapText="1"/>
    </xf>
    <xf borderId="2" fillId="9" fontId="19" numFmtId="0" xfId="0" applyAlignment="1" applyBorder="1" applyFont="1">
      <alignment horizontal="right"/>
    </xf>
    <xf borderId="2" fillId="9" fontId="33" numFmtId="0" xfId="0" applyAlignment="1" applyBorder="1" applyFont="1">
      <alignment vertical="top"/>
    </xf>
    <xf borderId="2" fillId="9" fontId="52" numFmtId="0" xfId="0" applyAlignment="1" applyBorder="1" applyFont="1">
      <alignment vertical="top"/>
    </xf>
    <xf borderId="2" fillId="0" fontId="5" numFmtId="0" xfId="0" applyAlignment="1" applyBorder="1" applyFont="1">
      <alignment vertical="top"/>
    </xf>
    <xf borderId="53" fillId="9" fontId="53" numFmtId="0" xfId="0" applyBorder="1" applyFont="1"/>
    <xf borderId="2" fillId="9" fontId="47" numFmtId="0" xfId="0" applyBorder="1" applyFont="1"/>
    <xf borderId="2" fillId="3" fontId="8" numFmtId="0" xfId="0" applyAlignment="1" applyBorder="1" applyFont="1">
      <alignment shrinkToFit="0" wrapText="1"/>
    </xf>
    <xf borderId="2" fillId="3" fontId="5" numFmtId="0" xfId="0" applyAlignment="1" applyBorder="1" applyFont="1">
      <alignment shrinkToFit="0" vertical="top" wrapText="1"/>
    </xf>
    <xf borderId="2" fillId="9" fontId="33" numFmtId="0" xfId="0" applyAlignment="1" applyBorder="1" applyFont="1">
      <alignment shrinkToFit="0" vertical="top" wrapText="1"/>
    </xf>
    <xf borderId="2" fillId="9" fontId="52" numFmtId="0" xfId="0" applyAlignment="1" applyBorder="1" applyFont="1">
      <alignment horizontal="left" shrinkToFit="0" vertical="top" wrapText="1"/>
    </xf>
    <xf borderId="2" fillId="0" fontId="19" numFmtId="169" xfId="0" applyAlignment="1" applyBorder="1" applyFont="1" applyNumberFormat="1">
      <alignment horizontal="left" shrinkToFit="0" vertical="top" wrapText="1"/>
    </xf>
    <xf borderId="2" fillId="0" fontId="47" numFmtId="0" xfId="0" applyAlignment="1" applyBorder="1" applyFont="1">
      <alignment horizontal="left" shrinkToFit="0" vertical="top" wrapText="1"/>
    </xf>
    <xf borderId="2" fillId="0" fontId="19" numFmtId="172" xfId="0" applyAlignment="1" applyBorder="1" applyFont="1" applyNumberFormat="1">
      <alignment horizontal="left" shrinkToFit="0" vertical="top" wrapText="1"/>
    </xf>
    <xf borderId="2" fillId="3" fontId="19" numFmtId="169" xfId="0" applyAlignment="1" applyBorder="1" applyFont="1" applyNumberFormat="1">
      <alignment horizontal="left" shrinkToFit="0" wrapText="1"/>
    </xf>
    <xf borderId="2" fillId="0" fontId="19" numFmtId="169" xfId="0" applyAlignment="1" applyBorder="1" applyFont="1" applyNumberFormat="1">
      <alignment horizontal="left" shrinkToFit="0" wrapText="1"/>
    </xf>
    <xf borderId="2" fillId="9" fontId="5" numFmtId="167" xfId="0" applyAlignment="1" applyBorder="1" applyFont="1" applyNumberFormat="1">
      <alignment horizontal="right"/>
    </xf>
    <xf borderId="2" fillId="9" fontId="5" numFmtId="0" xfId="0" applyAlignment="1" applyBorder="1" applyFont="1">
      <alignment horizontal="right" shrinkToFit="0" wrapText="1"/>
    </xf>
    <xf borderId="2" fillId="0" fontId="5" numFmtId="0" xfId="0" applyAlignment="1" applyBorder="1" applyFont="1">
      <alignment textRotation="90"/>
    </xf>
    <xf borderId="2" fillId="9" fontId="30" numFmtId="0" xfId="0" applyAlignment="1" applyBorder="1" applyFont="1">
      <alignment shrinkToFit="0" wrapText="1"/>
    </xf>
    <xf borderId="2" fillId="11" fontId="8" numFmtId="0" xfId="0" applyAlignment="1" applyBorder="1" applyFont="1">
      <alignment shrinkToFit="0" wrapText="1"/>
    </xf>
    <xf borderId="2" fillId="0" fontId="5" numFmtId="165" xfId="0" applyAlignment="1" applyBorder="1" applyFont="1" applyNumberFormat="1">
      <alignment horizontal="left" shrinkToFit="0" vertical="top" wrapText="1"/>
    </xf>
    <xf borderId="2" fillId="3" fontId="5" numFmtId="0" xfId="0" applyAlignment="1" applyBorder="1" applyFont="1">
      <alignment horizontal="left" shrinkToFit="0" vertical="top" wrapText="1"/>
    </xf>
    <xf borderId="2" fillId="0" fontId="30" numFmtId="0" xfId="0" applyAlignment="1" applyBorder="1" applyFont="1">
      <alignment shrinkToFit="0" wrapText="1"/>
    </xf>
    <xf borderId="2" fillId="3" fontId="54" numFmtId="0" xfId="0" applyAlignment="1" applyBorder="1" applyFont="1">
      <alignment vertical="top"/>
    </xf>
    <xf borderId="2" fillId="11" fontId="5" numFmtId="0" xfId="0" applyAlignment="1" applyBorder="1" applyFont="1">
      <alignment horizontal="right" shrinkToFit="0" wrapText="1"/>
    </xf>
    <xf borderId="2" fillId="11" fontId="5" numFmtId="0" xfId="0" applyAlignment="1" applyBorder="1" applyFont="1">
      <alignment horizontal="right"/>
    </xf>
    <xf borderId="2" fillId="3" fontId="5" numFmtId="0" xfId="0" applyAlignment="1" applyBorder="1" applyFont="1">
      <alignment horizontal="right"/>
    </xf>
    <xf borderId="2" fillId="3" fontId="5" numFmtId="165" xfId="0" applyAlignment="1" applyBorder="1" applyFont="1" applyNumberFormat="1">
      <alignment horizontal="right" shrinkToFit="0" wrapText="1"/>
    </xf>
    <xf borderId="2" fillId="3" fontId="5" numFmtId="0" xfId="0" applyAlignment="1" applyBorder="1" applyFont="1">
      <alignment horizontal="right" shrinkToFit="0" wrapText="1"/>
    </xf>
    <xf borderId="2" fillId="12" fontId="5" numFmtId="0" xfId="0" applyAlignment="1" applyBorder="1" applyFont="1">
      <alignment horizontal="left"/>
    </xf>
    <xf borderId="2" fillId="12" fontId="5" numFmtId="0" xfId="0" applyBorder="1" applyFont="1"/>
    <xf borderId="2" fillId="9" fontId="55" numFmtId="165" xfId="0" applyBorder="1" applyFont="1" applyNumberFormat="1"/>
    <xf borderId="2" fillId="12" fontId="5" numFmtId="0" xfId="0" applyAlignment="1" applyBorder="1" applyFont="1">
      <alignment horizontal="right" shrinkToFit="0" wrapText="1"/>
    </xf>
    <xf borderId="53" fillId="9" fontId="22" numFmtId="0" xfId="0" applyBorder="1" applyFont="1"/>
    <xf borderId="2" fillId="3" fontId="5" numFmtId="0" xfId="0" applyAlignment="1" applyBorder="1" applyFont="1">
      <alignment textRotation="90"/>
    </xf>
    <xf borderId="2" fillId="3" fontId="5" numFmtId="165" xfId="0" applyAlignment="1" applyBorder="1" applyFont="1" applyNumberFormat="1">
      <alignment horizontal="right"/>
    </xf>
    <xf borderId="2" fillId="11" fontId="5" numFmtId="165" xfId="0" applyAlignment="1" applyBorder="1" applyFont="1" applyNumberFormat="1">
      <alignment horizontal="right"/>
    </xf>
    <xf borderId="2" fillId="3" fontId="19" numFmtId="167" xfId="0" applyAlignment="1" applyBorder="1" applyFont="1" applyNumberFormat="1">
      <alignment horizontal="right"/>
    </xf>
    <xf borderId="2" fillId="0" fontId="21" numFmtId="0" xfId="0" applyAlignment="1" applyBorder="1" applyFont="1">
      <alignment horizontal="left" shrinkToFit="0" vertical="top" wrapText="1"/>
    </xf>
    <xf borderId="2" fillId="0" fontId="5" numFmtId="167" xfId="0" applyAlignment="1" applyBorder="1" applyFont="1" applyNumberFormat="1">
      <alignment horizontal="left" shrinkToFit="0" vertical="top" wrapText="1"/>
    </xf>
    <xf borderId="2" fillId="9" fontId="5" numFmtId="0" xfId="0" applyAlignment="1" applyBorder="1" applyFont="1">
      <alignment horizontal="left" textRotation="90" vertical="top"/>
    </xf>
    <xf borderId="2" fillId="11" fontId="5" numFmtId="0" xfId="0" applyAlignment="1" applyBorder="1" applyFont="1">
      <alignment horizontal="left" vertical="top"/>
    </xf>
    <xf borderId="2" fillId="11" fontId="5" numFmtId="0" xfId="0" applyAlignment="1" applyBorder="1" applyFont="1">
      <alignment horizontal="left" shrinkToFit="0" vertical="top" wrapText="1"/>
    </xf>
    <xf borderId="2" fillId="11" fontId="5" numFmtId="167" xfId="0" applyAlignment="1" applyBorder="1" applyFont="1" applyNumberFormat="1">
      <alignment horizontal="left" shrinkToFit="0" vertical="top" wrapText="1"/>
    </xf>
    <xf borderId="2" fillId="0" fontId="5" numFmtId="0" xfId="0" applyAlignment="1" applyBorder="1" applyFont="1">
      <alignment horizontal="left" textRotation="90" vertical="top"/>
    </xf>
    <xf borderId="2" fillId="0" fontId="5" numFmtId="0" xfId="0" applyAlignment="1" applyBorder="1" applyFont="1">
      <alignment horizontal="left" vertical="top"/>
    </xf>
    <xf borderId="53" fillId="9" fontId="5" numFmtId="0" xfId="0" applyAlignment="1" applyBorder="1" applyFont="1">
      <alignment horizontal="left" vertical="top"/>
    </xf>
    <xf borderId="0" fillId="0" fontId="5" numFmtId="0" xfId="0" applyAlignment="1" applyFont="1">
      <alignment horizontal="left" vertical="top"/>
    </xf>
    <xf borderId="2" fillId="3" fontId="5" numFmtId="165" xfId="0" applyAlignment="1" applyBorder="1" applyFont="1" applyNumberFormat="1">
      <alignment horizontal="left" shrinkToFit="0" vertical="top" wrapText="1"/>
    </xf>
    <xf borderId="2" fillId="9" fontId="5" numFmtId="0" xfId="0" applyAlignment="1" applyBorder="1" applyFont="1">
      <alignment horizontal="left" shrinkToFit="0" vertical="top" wrapText="1"/>
    </xf>
    <xf borderId="2" fillId="3" fontId="5" numFmtId="167" xfId="0" applyAlignment="1" applyBorder="1" applyFont="1" applyNumberFormat="1">
      <alignment horizontal="left" shrinkToFit="0" vertical="top" wrapText="1"/>
    </xf>
    <xf borderId="2" fillId="9" fontId="5" numFmtId="0" xfId="0" applyAlignment="1" applyBorder="1" applyFont="1">
      <alignment horizontal="left" shrinkToFit="0" textRotation="90" wrapText="1"/>
    </xf>
    <xf borderId="2" fillId="3" fontId="5" numFmtId="167" xfId="0" applyAlignment="1" applyBorder="1" applyFont="1" applyNumberFormat="1">
      <alignment horizontal="left" shrinkToFit="0" wrapText="1"/>
    </xf>
    <xf borderId="53" fillId="9" fontId="5" numFmtId="0" xfId="0" applyAlignment="1" applyBorder="1" applyFont="1">
      <alignment horizontal="left" shrinkToFit="0" textRotation="90" vertical="top" wrapText="1"/>
    </xf>
    <xf borderId="2" fillId="3" fontId="5" numFmtId="0" xfId="0" applyAlignment="1" applyBorder="1" applyFont="1">
      <alignment horizontal="left" shrinkToFit="0" textRotation="90" vertical="top" wrapText="1"/>
    </xf>
    <xf borderId="2" fillId="9" fontId="5" numFmtId="165" xfId="0" applyAlignment="1" applyBorder="1" applyFont="1" applyNumberFormat="1">
      <alignment horizontal="left" shrinkToFit="0" vertical="top" wrapText="1"/>
    </xf>
    <xf borderId="2" fillId="0" fontId="4" numFmtId="0" xfId="0" applyAlignment="1" applyBorder="1" applyFont="1">
      <alignment horizontal="left" shrinkToFit="0" wrapText="1"/>
    </xf>
    <xf borderId="2" fillId="0" fontId="4" numFmtId="165" xfId="0" applyAlignment="1" applyBorder="1" applyFont="1" applyNumberFormat="1">
      <alignment horizontal="center"/>
    </xf>
    <xf borderId="2" fillId="0" fontId="3" numFmtId="0" xfId="0" applyBorder="1" applyFont="1"/>
    <xf borderId="2" fillId="16" fontId="23" numFmtId="0" xfId="0" applyAlignment="1" applyBorder="1" applyFont="1">
      <alignment horizontal="left" shrinkToFit="0" vertical="center" wrapText="1"/>
    </xf>
    <xf borderId="2" fillId="16" fontId="8" numFmtId="0" xfId="0" applyAlignment="1" applyBorder="1" applyFont="1">
      <alignment horizontal="left" shrinkToFit="0" vertical="center" wrapText="1"/>
    </xf>
    <xf borderId="2" fillId="16" fontId="8" numFmtId="0" xfId="0" applyAlignment="1" applyBorder="1" applyFont="1">
      <alignment shrinkToFit="0" vertical="center" wrapText="1"/>
    </xf>
    <xf borderId="0" fillId="0" fontId="5" numFmtId="0" xfId="0" applyAlignment="1" applyFont="1">
      <alignment vertical="center"/>
    </xf>
    <xf borderId="2" fillId="0" fontId="5" numFmtId="0" xfId="0" applyAlignment="1" applyBorder="1" applyFont="1">
      <alignment horizontal="left" shrinkToFit="0" vertical="center" wrapText="1"/>
    </xf>
    <xf borderId="2" fillId="0" fontId="5" numFmtId="0" xfId="0" applyAlignment="1" applyBorder="1" applyFont="1">
      <alignment horizontal="left" vertical="center"/>
    </xf>
    <xf borderId="2" fillId="0" fontId="19" numFmtId="0" xfId="0" applyAlignment="1" applyBorder="1" applyFont="1">
      <alignment horizontal="left" vertical="center"/>
    </xf>
    <xf borderId="0" fillId="0" fontId="5" numFmtId="0" xfId="0" applyAlignment="1" applyFont="1">
      <alignment shrinkToFit="0" vertical="center" wrapText="1"/>
    </xf>
    <xf borderId="18" fillId="0" fontId="5" numFmtId="0" xfId="0" applyAlignment="1" applyBorder="1" applyFont="1">
      <alignment horizontal="left" shrinkToFit="0" vertical="center" wrapText="1"/>
    </xf>
    <xf borderId="18" fillId="0" fontId="5" numFmtId="0" xfId="0" applyAlignment="1" applyBorder="1" applyFont="1">
      <alignment horizontal="left" vertical="center"/>
    </xf>
    <xf borderId="18" fillId="0" fontId="19" numFmtId="0" xfId="0" applyAlignment="1" applyBorder="1" applyFont="1">
      <alignment horizontal="left" vertical="center"/>
    </xf>
    <xf borderId="18" fillId="0" fontId="5" numFmtId="0" xfId="0" applyAlignment="1" applyBorder="1" applyFont="1">
      <alignment vertical="center"/>
    </xf>
    <xf borderId="2" fillId="0" fontId="5" numFmtId="0" xfId="0" applyAlignment="1" applyBorder="1" applyFont="1">
      <alignment shrinkToFit="0" vertical="center" wrapText="1"/>
    </xf>
    <xf borderId="2" fillId="3" fontId="5" numFmtId="0" xfId="0" applyAlignment="1" applyBorder="1" applyFont="1">
      <alignment vertical="center"/>
    </xf>
    <xf borderId="2" fillId="3" fontId="5" numFmtId="0" xfId="0" applyAlignment="1" applyBorder="1" applyFont="1">
      <alignment shrinkToFit="0" vertical="center" wrapText="1"/>
    </xf>
    <xf borderId="2" fillId="3" fontId="5" numFmtId="0" xfId="0" applyAlignment="1" applyBorder="1" applyFont="1">
      <alignment horizontal="left" vertical="center"/>
    </xf>
    <xf borderId="53" fillId="3" fontId="5" numFmtId="0" xfId="0" applyAlignment="1" applyBorder="1" applyFont="1">
      <alignment vertical="center"/>
    </xf>
    <xf borderId="53" fillId="9" fontId="21" numFmtId="0" xfId="0" applyBorder="1" applyFont="1"/>
    <xf borderId="2" fillId="22" fontId="21" numFmtId="0" xfId="0" applyAlignment="1" applyBorder="1" applyFill="1" applyFont="1">
      <alignment shrinkToFit="0" wrapText="1"/>
    </xf>
    <xf borderId="2" fillId="22" fontId="5" numFmtId="0" xfId="0" applyAlignment="1" applyBorder="1" applyFont="1">
      <alignment vertical="center"/>
    </xf>
    <xf borderId="2" fillId="22" fontId="4" numFmtId="0" xfId="0" applyBorder="1" applyFont="1"/>
    <xf borderId="2" fillId="22" fontId="21" numFmtId="0" xfId="0" applyBorder="1" applyFont="1"/>
    <xf borderId="2" fillId="22" fontId="5" numFmtId="0" xfId="0" applyAlignment="1" applyBorder="1" applyFont="1">
      <alignment horizontal="left" vertical="center"/>
    </xf>
    <xf borderId="2" fillId="22" fontId="19" numFmtId="0" xfId="0" applyAlignment="1" applyBorder="1" applyFont="1">
      <alignment horizontal="left" vertical="center"/>
    </xf>
    <xf borderId="2" fillId="22" fontId="19" numFmtId="165" xfId="0" applyAlignment="1" applyBorder="1" applyFont="1" applyNumberFormat="1">
      <alignment horizontal="left" vertical="center"/>
    </xf>
    <xf borderId="53" fillId="22" fontId="5" numFmtId="0" xfId="0" applyAlignment="1" applyBorder="1" applyFont="1">
      <alignment vertical="center"/>
    </xf>
    <xf borderId="53" fillId="9" fontId="21" numFmtId="0" xfId="0" applyAlignment="1" applyBorder="1" applyFont="1">
      <alignment horizontal="left"/>
    </xf>
    <xf borderId="0" fillId="0" fontId="56" numFmtId="0" xfId="0" applyAlignment="1" applyFont="1">
      <alignment shrinkToFit="0" wrapText="1"/>
    </xf>
    <xf borderId="0" fillId="0" fontId="57" numFmtId="0" xfId="0" applyFont="1"/>
    <xf borderId="53" fillId="23" fontId="21" numFmtId="0" xfId="0" applyAlignment="1" applyBorder="1" applyFill="1" applyFont="1">
      <alignment shrinkToFit="0" wrapText="1"/>
    </xf>
    <xf borderId="53" fillId="23" fontId="5" numFmtId="0" xfId="0" applyAlignment="1" applyBorder="1" applyFont="1">
      <alignment vertical="center"/>
    </xf>
    <xf borderId="53" fillId="0" fontId="5" numFmtId="0" xfId="0" applyAlignment="1" applyBorder="1" applyFont="1">
      <alignment vertical="center"/>
    </xf>
    <xf borderId="53" fillId="23" fontId="58" numFmtId="0" xfId="0" applyAlignment="1" applyBorder="1" applyFont="1">
      <alignment shrinkToFit="0" vertical="top" wrapText="1"/>
    </xf>
    <xf borderId="53" fillId="23" fontId="21" numFmtId="174" xfId="0" applyAlignment="1" applyBorder="1" applyFont="1" applyNumberFormat="1">
      <alignment horizontal="left" vertical="center"/>
    </xf>
    <xf borderId="53" fillId="23" fontId="21" numFmtId="0" xfId="0" applyBorder="1" applyFont="1"/>
    <xf borderId="53" fillId="23" fontId="59" numFmtId="0" xfId="0" applyBorder="1" applyFont="1"/>
    <xf borderId="53" fillId="23" fontId="21" numFmtId="174" xfId="0" applyAlignment="1" applyBorder="1" applyFont="1" applyNumberFormat="1">
      <alignment horizontal="left"/>
    </xf>
    <xf borderId="0" fillId="0" fontId="60" numFmtId="0" xfId="0" applyAlignment="1" applyFont="1">
      <alignment shrinkToFit="0" wrapText="1"/>
    </xf>
    <xf borderId="53" fillId="23" fontId="5" numFmtId="0" xfId="0" applyAlignment="1" applyBorder="1" applyFont="1">
      <alignment shrinkToFit="0" vertical="center" wrapText="1"/>
    </xf>
    <xf borderId="53" fillId="23" fontId="21" numFmtId="175" xfId="0" applyAlignment="1" applyBorder="1" applyFont="1" applyNumberFormat="1">
      <alignment horizontal="left"/>
    </xf>
    <xf borderId="53" fillId="23" fontId="22" numFmtId="0" xfId="0" applyAlignment="1" applyBorder="1" applyFont="1">
      <alignment shrinkToFit="0" vertical="top" wrapText="1"/>
    </xf>
    <xf borderId="2" fillId="23" fontId="5" numFmtId="0" xfId="0" applyAlignment="1" applyBorder="1" applyFont="1">
      <alignment vertical="center"/>
    </xf>
    <xf borderId="53" fillId="23" fontId="19" numFmtId="0" xfId="0" applyAlignment="1" applyBorder="1" applyFont="1">
      <alignment shrinkToFit="0" vertical="top" wrapText="1"/>
    </xf>
    <xf borderId="53" fillId="23" fontId="21" numFmtId="174" xfId="0" applyBorder="1" applyFont="1" applyNumberFormat="1"/>
    <xf borderId="53" fillId="23" fontId="2" numFmtId="165" xfId="0" applyBorder="1" applyFont="1" applyNumberFormat="1"/>
    <xf borderId="2" fillId="23" fontId="21" numFmtId="0" xfId="0" applyAlignment="1" applyBorder="1" applyFont="1">
      <alignment shrinkToFit="0" wrapText="1"/>
    </xf>
    <xf borderId="2" fillId="23" fontId="4" numFmtId="0" xfId="0" applyAlignment="1" applyBorder="1" applyFont="1">
      <alignment shrinkToFit="0" wrapText="1"/>
    </xf>
    <xf borderId="2" fillId="23" fontId="21" numFmtId="0" xfId="0" applyAlignment="1" applyBorder="1" applyFont="1">
      <alignment vertical="top"/>
    </xf>
    <xf borderId="2" fillId="23" fontId="30" numFmtId="0" xfId="0" applyAlignment="1" applyBorder="1" applyFont="1">
      <alignment shrinkToFit="0" wrapText="1"/>
    </xf>
    <xf borderId="2" fillId="23" fontId="5" numFmtId="0" xfId="0" applyAlignment="1" applyBorder="1" applyFont="1">
      <alignment shrinkToFit="0" vertical="center" wrapText="1"/>
    </xf>
    <xf borderId="2" fillId="23" fontId="5" numFmtId="0" xfId="0" applyBorder="1" applyFont="1"/>
    <xf borderId="2" fillId="23" fontId="61" numFmtId="0" xfId="0" applyBorder="1" applyFont="1"/>
    <xf borderId="2" fillId="0" fontId="61" numFmtId="0" xfId="0" applyBorder="1" applyFont="1"/>
    <xf borderId="2" fillId="23" fontId="5" numFmtId="0" xfId="0" applyAlignment="1" applyBorder="1" applyFont="1">
      <alignment shrinkToFit="0" wrapText="1"/>
    </xf>
    <xf borderId="2" fillId="23" fontId="22" numFmtId="0" xfId="0" applyBorder="1" applyFont="1"/>
    <xf borderId="2" fillId="23" fontId="22" numFmtId="0" xfId="0" applyAlignment="1" applyBorder="1" applyFont="1">
      <alignment shrinkToFit="0" wrapText="1"/>
    </xf>
    <xf borderId="2" fillId="5" fontId="2" numFmtId="0" xfId="0" applyBorder="1" applyFont="1"/>
    <xf borderId="2" fillId="24" fontId="2" numFmtId="0" xfId="0" applyAlignment="1" applyBorder="1" applyFill="1" applyFont="1">
      <alignment shrinkToFit="0" wrapText="1"/>
    </xf>
    <xf borderId="2" fillId="24" fontId="2" numFmtId="0" xfId="0" applyBorder="1" applyFont="1"/>
    <xf borderId="2" fillId="25" fontId="2" numFmtId="0" xfId="0" applyBorder="1" applyFill="1" applyFont="1"/>
    <xf borderId="2" fillId="26" fontId="2" numFmtId="0" xfId="0" applyBorder="1" applyFill="1" applyFont="1"/>
    <xf borderId="2" fillId="10" fontId="2" numFmtId="0" xfId="0" applyAlignment="1" applyBorder="1" applyFont="1">
      <alignment shrinkToFit="0" wrapText="1"/>
    </xf>
    <xf borderId="2" fillId="10" fontId="2" numFmtId="0" xfId="0" applyBorder="1" applyFont="1"/>
    <xf borderId="30" fillId="3" fontId="7" numFmtId="0" xfId="0" applyAlignment="1" applyBorder="1" applyFont="1">
      <alignment readingOrder="0"/>
    </xf>
    <xf borderId="75" fillId="3" fontId="7" numFmtId="0" xfId="0" applyAlignment="1" applyBorder="1" applyFont="1">
      <alignment readingOrder="0"/>
    </xf>
    <xf borderId="76" fillId="3" fontId="7" numFmtId="0" xfId="0" applyAlignment="1" applyBorder="1" applyFont="1">
      <alignment readingOrder="0"/>
    </xf>
    <xf borderId="77" fillId="0" fontId="8" numFmtId="0" xfId="0" applyAlignment="1" applyBorder="1" applyFont="1">
      <alignment readingOrder="0" shrinkToFit="0" vertical="center" wrapText="1"/>
    </xf>
    <xf borderId="0" fillId="0" fontId="7" numFmtId="0" xfId="0" applyFont="1"/>
    <xf borderId="0" fillId="0" fontId="8" numFmtId="0" xfId="0" applyFont="1"/>
    <xf borderId="0" fillId="0" fontId="62" numFmtId="0" xfId="0" applyFont="1"/>
    <xf borderId="0" fillId="0" fontId="2" numFmtId="0" xfId="0" applyAlignment="1" applyFont="1">
      <alignment readingOrder="0"/>
    </xf>
    <xf borderId="30" fillId="27" fontId="7" numFmtId="0" xfId="0" applyAlignment="1" applyBorder="1" applyFill="1" applyFont="1">
      <alignment horizontal="center" readingOrder="0" shrinkToFit="0" textRotation="0" vertical="center" wrapText="1"/>
    </xf>
    <xf borderId="78" fillId="0" fontId="9" numFmtId="0" xfId="0" applyBorder="1" applyFont="1"/>
    <xf borderId="79" fillId="0" fontId="9" numFmtId="0" xfId="0" applyBorder="1" applyFont="1"/>
    <xf borderId="43" fillId="15" fontId="12" numFmtId="0" xfId="0" applyAlignment="1" applyBorder="1" applyFont="1">
      <alignment horizontal="center" shrinkToFit="0" textRotation="0" vertical="center" wrapText="1"/>
    </xf>
    <xf borderId="52" fillId="15" fontId="2" numFmtId="0" xfId="0" applyBorder="1" applyFont="1"/>
    <xf borderId="0" fillId="0" fontId="2" numFmtId="0" xfId="0" applyAlignment="1" applyFont="1">
      <alignment readingOrder="0" vertical="center"/>
    </xf>
    <xf borderId="77" fillId="15" fontId="14" numFmtId="0" xfId="0" applyAlignment="1" applyBorder="1" applyFont="1">
      <alignment horizontal="center" shrinkToFit="0" textRotation="0" vertical="center" wrapText="1"/>
    </xf>
    <xf borderId="24" fillId="15" fontId="2" numFmtId="0" xfId="0" applyBorder="1" applyFont="1"/>
    <xf borderId="24" fillId="15" fontId="2" numFmtId="0" xfId="0" applyAlignment="1" applyBorder="1" applyFont="1">
      <alignment shrinkToFit="0" wrapText="1"/>
    </xf>
    <xf borderId="80" fillId="0" fontId="9" numFmtId="0" xfId="0" applyBorder="1" applyFont="1"/>
    <xf borderId="77" fillId="0" fontId="14" numFmtId="0" xfId="0" applyAlignment="1" applyBorder="1" applyFont="1">
      <alignment horizontal="center" shrinkToFit="0" textRotation="0" vertical="center" wrapText="1"/>
    </xf>
    <xf borderId="24" fillId="0" fontId="2" numFmtId="0" xfId="0" applyBorder="1" applyFont="1"/>
    <xf borderId="12" fillId="0" fontId="2" numFmtId="0" xfId="0" applyBorder="1" applyFont="1"/>
    <xf borderId="77" fillId="7" fontId="14" numFmtId="0" xfId="0" applyAlignment="1" applyBorder="1" applyFont="1">
      <alignment horizontal="center" shrinkToFit="0" textRotation="0" vertical="center" wrapText="1"/>
    </xf>
    <xf borderId="75" fillId="0" fontId="14" numFmtId="0" xfId="0" applyAlignment="1" applyBorder="1" applyFont="1">
      <alignment horizontal="center" shrinkToFit="0" textRotation="0" vertical="center" wrapText="1"/>
    </xf>
    <xf borderId="12" fillId="26" fontId="2" numFmtId="0" xfId="0" applyBorder="1" applyFont="1"/>
    <xf borderId="12" fillId="24" fontId="2" numFmtId="0" xfId="0" applyBorder="1" applyFont="1"/>
    <xf borderId="72" fillId="0" fontId="12" numFmtId="0" xfId="0" applyAlignment="1" applyBorder="1" applyFont="1">
      <alignment horizontal="center" shrinkToFit="0" textRotation="0" vertical="center" wrapText="1"/>
    </xf>
    <xf borderId="72" fillId="0" fontId="9" numFmtId="0" xfId="0" applyBorder="1" applyFont="1"/>
    <xf borderId="81" fillId="0" fontId="9" numFmtId="0" xfId="0" applyBorder="1" applyFont="1"/>
    <xf borderId="79" fillId="8" fontId="14" numFmtId="0" xfId="0" applyAlignment="1" applyBorder="1" applyFont="1">
      <alignment horizontal="center" shrinkToFit="0" textRotation="0" vertical="center" wrapText="1"/>
    </xf>
    <xf borderId="12" fillId="10" fontId="2" numFmtId="0" xfId="0" applyAlignment="1" applyBorder="1" applyFont="1">
      <alignment shrinkToFit="0" wrapText="1"/>
    </xf>
    <xf borderId="12" fillId="10" fontId="2" numFmtId="0" xfId="0" applyBorder="1" applyFont="1"/>
    <xf borderId="0" fillId="0" fontId="2" numFmtId="0" xfId="0" applyAlignment="1" applyFont="1">
      <alignment readingOrder="0"/>
    </xf>
    <xf borderId="19" fillId="10" fontId="2" numFmtId="0" xfId="0" applyBorder="1" applyFont="1"/>
    <xf borderId="30" fillId="27" fontId="46" numFmtId="0" xfId="0" applyAlignment="1" applyBorder="1" applyFont="1">
      <alignment horizontal="center" readingOrder="0" shrinkToFit="0" textRotation="0" wrapText="1"/>
    </xf>
    <xf borderId="75" fillId="7" fontId="63" numFmtId="0" xfId="0" applyAlignment="1" applyBorder="1" applyFont="1">
      <alignment horizontal="center" shrinkToFit="0" textRotation="0" wrapText="1"/>
    </xf>
    <xf borderId="7" fillId="5" fontId="2" numFmtId="0" xfId="0" applyBorder="1" applyFont="1"/>
    <xf borderId="77" fillId="0" fontId="64" numFmtId="0" xfId="0" applyAlignment="1" applyBorder="1" applyFont="1">
      <alignment horizontal="center" shrinkToFit="0" textRotation="0" wrapText="1"/>
    </xf>
    <xf borderId="12" fillId="5" fontId="2" numFmtId="0" xfId="0" applyBorder="1" applyFont="1"/>
    <xf borderId="12" fillId="24" fontId="2" numFmtId="0" xfId="0" applyAlignment="1" applyBorder="1" applyFont="1">
      <alignment shrinkToFit="0" wrapText="1"/>
    </xf>
    <xf borderId="77" fillId="7" fontId="64" numFmtId="0" xfId="0" applyAlignment="1" applyBorder="1" applyFont="1">
      <alignment horizontal="center" shrinkToFit="0" textRotation="0" wrapText="1"/>
    </xf>
    <xf borderId="79" fillId="0" fontId="64" numFmtId="0" xfId="0" applyAlignment="1" applyBorder="1" applyFont="1">
      <alignment horizontal="center" shrinkToFit="0" textRotation="0" wrapText="1"/>
    </xf>
    <xf borderId="12" fillId="25" fontId="2" numFmtId="0" xfId="0" applyBorder="1" applyFont="1"/>
    <xf borderId="80" fillId="7" fontId="64" numFmtId="0" xfId="0" applyAlignment="1" applyBorder="1" applyFont="1">
      <alignment horizontal="center" shrinkToFit="0" textRotation="0" wrapText="1"/>
    </xf>
    <xf borderId="77" fillId="0" fontId="63" numFmtId="0" xfId="0" applyAlignment="1" applyBorder="1" applyFont="1">
      <alignment horizontal="center" shrinkToFit="0" textRotation="0" wrapText="1"/>
    </xf>
    <xf borderId="77" fillId="8" fontId="64" numFmtId="0" xfId="0" applyAlignment="1" applyBorder="1" applyFont="1">
      <alignment horizontal="center" shrinkToFit="0" textRotation="0" wrapText="1"/>
    </xf>
    <xf borderId="0" fillId="25" fontId="5" numFmtId="0" xfId="0" applyAlignment="1" applyFont="1">
      <alignment readingOrder="0"/>
    </xf>
    <xf borderId="0" fillId="16" fontId="5" numFmtId="0" xfId="0" applyAlignment="1" applyFont="1">
      <alignment readingOrder="0"/>
    </xf>
    <xf borderId="0" fillId="0" fontId="5" numFmtId="0" xfId="0" applyAlignment="1" applyFont="1">
      <alignment readingOrder="0"/>
    </xf>
    <xf borderId="82" fillId="16" fontId="7" numFmtId="0" xfId="0" applyAlignment="1" applyBorder="1" applyFont="1">
      <alignment shrinkToFit="0" wrapText="1"/>
    </xf>
    <xf borderId="83" fillId="13" fontId="3" numFmtId="0" xfId="0" applyAlignment="1" applyBorder="1" applyFont="1">
      <alignment horizontal="center"/>
    </xf>
    <xf borderId="84" fillId="13" fontId="3" numFmtId="0" xfId="0" applyAlignment="1" applyBorder="1" applyFont="1">
      <alignment horizontal="center"/>
    </xf>
    <xf borderId="85" fillId="13" fontId="3" numFmtId="0" xfId="0" applyAlignment="1" applyBorder="1" applyFont="1">
      <alignment horizontal="center"/>
    </xf>
    <xf borderId="86" fillId="13" fontId="3" numFmtId="0" xfId="0" applyAlignment="1" applyBorder="1" applyFont="1">
      <alignment horizontal="center"/>
    </xf>
    <xf borderId="87" fillId="13" fontId="3" numFmtId="0" xfId="0" applyAlignment="1" applyBorder="1" applyFont="1">
      <alignment horizontal="center"/>
    </xf>
    <xf borderId="2" fillId="13" fontId="3" numFmtId="0" xfId="0" applyAlignment="1" applyBorder="1" applyFont="1">
      <alignment horizontal="center"/>
    </xf>
    <xf borderId="22" fillId="13" fontId="3" numFmtId="0" xfId="0" applyAlignment="1" applyBorder="1" applyFont="1">
      <alignment horizontal="center"/>
    </xf>
    <xf borderId="67" fillId="13" fontId="3" numFmtId="0" xfId="0" applyAlignment="1" applyBorder="1" applyFont="1">
      <alignment horizontal="left"/>
    </xf>
    <xf borderId="83" fillId="13" fontId="3" numFmtId="0" xfId="0" applyAlignment="1" applyBorder="1" applyFont="1">
      <alignment horizontal="center" shrinkToFit="0" wrapText="1"/>
    </xf>
    <xf borderId="84" fillId="13" fontId="3" numFmtId="0" xfId="0" applyAlignment="1" applyBorder="1" applyFont="1">
      <alignment horizontal="center" shrinkToFit="0" wrapText="1"/>
    </xf>
    <xf borderId="67" fillId="13" fontId="3" numFmtId="0" xfId="0" applyAlignment="1" applyBorder="1" applyFont="1">
      <alignment horizontal="center"/>
    </xf>
    <xf borderId="83" fillId="0" fontId="7" numFmtId="0" xfId="0" applyAlignment="1" applyBorder="1" applyFont="1">
      <alignment horizontal="center" shrinkToFit="0" wrapText="1"/>
    </xf>
    <xf borderId="88" fillId="0" fontId="7" numFmtId="0" xfId="0" applyAlignment="1" applyBorder="1" applyFont="1">
      <alignment horizontal="center" shrinkToFit="0" wrapText="1"/>
    </xf>
    <xf borderId="89" fillId="0" fontId="7" numFmtId="0" xfId="0" applyAlignment="1" applyBorder="1" applyFont="1">
      <alignment horizontal="center" shrinkToFit="0" wrapText="1"/>
    </xf>
    <xf borderId="90" fillId="0" fontId="7" numFmtId="0" xfId="0" applyAlignment="1" applyBorder="1" applyFont="1">
      <alignment horizontal="center" shrinkToFit="0" wrapText="1"/>
    </xf>
    <xf borderId="91" fillId="0" fontId="7" numFmtId="0" xfId="0" applyAlignment="1" applyBorder="1" applyFont="1">
      <alignment horizontal="center" shrinkToFit="0" wrapText="1"/>
    </xf>
    <xf borderId="22" fillId="0" fontId="7" numFmtId="0" xfId="0" applyAlignment="1" applyBorder="1" applyFont="1">
      <alignment horizontal="center" shrinkToFit="0" wrapText="1"/>
    </xf>
    <xf borderId="22" fillId="16" fontId="7" numFmtId="0" xfId="0" applyAlignment="1" applyBorder="1" applyFont="1">
      <alignment horizontal="center" shrinkToFit="0" wrapText="1"/>
    </xf>
    <xf borderId="63" fillId="16" fontId="7" numFmtId="0" xfId="0" applyAlignment="1" applyBorder="1" applyFont="1">
      <alignment horizontal="center" shrinkToFit="0" wrapText="1"/>
    </xf>
    <xf borderId="87" fillId="16" fontId="7" numFmtId="0" xfId="0" applyAlignment="1" applyBorder="1" applyFont="1">
      <alignment horizontal="center" shrinkToFit="0" wrapText="1"/>
    </xf>
    <xf borderId="62" fillId="16" fontId="7" numFmtId="0" xfId="0" applyAlignment="1" applyBorder="1" applyFont="1">
      <alignment horizontal="center" shrinkToFit="0" wrapText="1"/>
    </xf>
    <xf borderId="61" fillId="16" fontId="7" numFmtId="0" xfId="0" applyAlignment="1" applyBorder="1" applyFont="1">
      <alignment horizontal="center" shrinkToFit="0" wrapText="1"/>
    </xf>
    <xf borderId="2" fillId="16" fontId="7" numFmtId="0" xfId="0" applyAlignment="1" applyBorder="1" applyFont="1">
      <alignment horizontal="center" shrinkToFit="0" wrapText="1"/>
    </xf>
    <xf borderId="92" fillId="16" fontId="7" numFmtId="0" xfId="0" applyAlignment="1" applyBorder="1" applyFont="1">
      <alignment shrinkToFit="0" wrapText="1"/>
    </xf>
    <xf borderId="1" fillId="16" fontId="7" numFmtId="0" xfId="0" applyAlignment="1" applyBorder="1" applyFont="1">
      <alignment shrinkToFit="0" wrapText="1"/>
    </xf>
    <xf borderId="93" fillId="0" fontId="4" numFmtId="0" xfId="0" applyAlignment="1" applyBorder="1" applyFont="1">
      <alignment horizontal="center"/>
    </xf>
    <xf borderId="94" fillId="9" fontId="4" numFmtId="0" xfId="0" applyAlignment="1" applyBorder="1" applyFont="1">
      <alignment horizontal="left"/>
    </xf>
    <xf borderId="12" fillId="0" fontId="4" numFmtId="0" xfId="0" applyAlignment="1" applyBorder="1" applyFont="1">
      <alignment horizontal="center"/>
    </xf>
    <xf borderId="5" fillId="9" fontId="4" numFmtId="0" xfId="0" applyAlignment="1" applyBorder="1" applyFont="1">
      <alignment horizontal="left"/>
    </xf>
    <xf borderId="95" fillId="0" fontId="4" numFmtId="0" xfId="0" applyAlignment="1" applyBorder="1" applyFont="1">
      <alignment horizontal="center"/>
    </xf>
    <xf borderId="94" fillId="0" fontId="4" numFmtId="0" xfId="0" applyAlignment="1" applyBorder="1" applyFont="1">
      <alignment horizontal="center"/>
    </xf>
    <xf borderId="49" fillId="0" fontId="4" numFmtId="0" xfId="0" applyAlignment="1" applyBorder="1" applyFont="1">
      <alignment horizontal="center"/>
    </xf>
    <xf borderId="93" fillId="0" fontId="23" numFmtId="0" xfId="0" applyAlignment="1" applyBorder="1" applyFont="1">
      <alignment shrinkToFit="0" wrapText="1"/>
    </xf>
    <xf borderId="94" fillId="0" fontId="8" numFmtId="0" xfId="0" applyAlignment="1" applyBorder="1" applyFont="1">
      <alignment horizontal="left"/>
    </xf>
    <xf borderId="12" fillId="0" fontId="23" numFmtId="0" xfId="0" applyAlignment="1" applyBorder="1" applyFont="1">
      <alignment shrinkToFit="0" wrapText="1"/>
    </xf>
    <xf borderId="96" fillId="0" fontId="8" numFmtId="0" xfId="0" applyAlignment="1" applyBorder="1" applyFont="1">
      <alignment horizontal="left"/>
    </xf>
    <xf borderId="26" fillId="0" fontId="23" numFmtId="0" xfId="0" applyAlignment="1" applyBorder="1" applyFont="1">
      <alignment shrinkToFit="0" wrapText="1"/>
    </xf>
    <xf borderId="26" fillId="16" fontId="23" numFmtId="0" xfId="0" applyAlignment="1" applyBorder="1" applyFont="1">
      <alignment shrinkToFit="0" wrapText="1"/>
    </xf>
    <xf borderId="96" fillId="16" fontId="8" numFmtId="0" xfId="0" applyAlignment="1" applyBorder="1" applyFont="1">
      <alignment horizontal="left"/>
    </xf>
    <xf borderId="26" fillId="16" fontId="7" numFmtId="0" xfId="0" applyAlignment="1" applyBorder="1" applyFont="1">
      <alignment horizontal="center"/>
    </xf>
    <xf borderId="96" fillId="16" fontId="7" numFmtId="0" xfId="0" applyAlignment="1" applyBorder="1" applyFont="1">
      <alignment horizontal="center"/>
    </xf>
    <xf borderId="26" fillId="16" fontId="7" numFmtId="0" xfId="0" applyAlignment="1" applyBorder="1" applyFont="1">
      <alignment horizontal="center" shrinkToFit="0" wrapText="1"/>
    </xf>
    <xf borderId="96" fillId="16" fontId="7" numFmtId="0" xfId="0" applyAlignment="1" applyBorder="1" applyFont="1">
      <alignment horizontal="center" shrinkToFit="0" wrapText="1"/>
    </xf>
    <xf borderId="2" fillId="16" fontId="7" numFmtId="0" xfId="0" applyAlignment="1" applyBorder="1" applyFont="1">
      <alignment shrinkToFit="0" wrapText="1"/>
    </xf>
    <xf borderId="49" fillId="0" fontId="5" numFmtId="0" xfId="0" applyAlignment="1" applyBorder="1" applyFont="1">
      <alignment horizontal="left"/>
    </xf>
    <xf borderId="3" fillId="28" fontId="5" numFmtId="0" xfId="0" applyAlignment="1" applyBorder="1" applyFill="1" applyFont="1">
      <alignment horizontal="left"/>
    </xf>
    <xf borderId="94" fillId="28" fontId="5" numFmtId="0" xfId="0" applyAlignment="1" applyBorder="1" applyFont="1">
      <alignment horizontal="left"/>
    </xf>
    <xf borderId="93" fillId="28" fontId="5" numFmtId="0" xfId="0" applyAlignment="1" applyBorder="1" applyFont="1">
      <alignment horizontal="left"/>
    </xf>
    <xf borderId="2" fillId="28" fontId="5" numFmtId="0" xfId="0" applyAlignment="1" applyBorder="1" applyFont="1">
      <alignment horizontal="left"/>
    </xf>
    <xf borderId="1" fillId="28" fontId="5" numFmtId="0" xfId="0" applyAlignment="1" applyBorder="1" applyFont="1">
      <alignment horizontal="left"/>
    </xf>
    <xf borderId="3" fillId="28" fontId="19" numFmtId="0" xfId="0" applyAlignment="1" applyBorder="1" applyFont="1">
      <alignment horizontal="left"/>
    </xf>
    <xf borderId="96" fillId="28" fontId="19" numFmtId="0" xfId="0" applyAlignment="1" applyBorder="1" applyFont="1">
      <alignment horizontal="left"/>
    </xf>
    <xf borderId="26" fillId="28" fontId="19" numFmtId="0" xfId="0" applyAlignment="1" applyBorder="1" applyFont="1">
      <alignment horizontal="left"/>
    </xf>
    <xf borderId="1" fillId="28" fontId="2" numFmtId="0" xfId="0" applyAlignment="1" applyBorder="1" applyFont="1">
      <alignment horizontal="left"/>
    </xf>
    <xf borderId="96" fillId="28" fontId="2" numFmtId="0" xfId="0" applyAlignment="1" applyBorder="1" applyFont="1">
      <alignment horizontal="left"/>
    </xf>
    <xf borderId="26" fillId="28" fontId="5" numFmtId="0" xfId="0" applyBorder="1" applyFont="1"/>
    <xf borderId="96" fillId="28" fontId="5" numFmtId="0" xfId="0" applyBorder="1" applyFont="1"/>
    <xf borderId="52" fillId="0" fontId="5" numFmtId="0" xfId="0" applyAlignment="1" applyBorder="1" applyFont="1">
      <alignment shrinkToFit="0" wrapText="1"/>
    </xf>
    <xf borderId="12" fillId="0" fontId="19" numFmtId="0" xfId="0" applyBorder="1" applyFont="1"/>
    <xf borderId="12" fillId="0" fontId="19" numFmtId="0" xfId="0" applyAlignment="1" applyBorder="1" applyFont="1">
      <alignment horizontal="left"/>
    </xf>
    <xf borderId="93" fillId="0" fontId="19" numFmtId="0" xfId="0" applyAlignment="1" applyBorder="1" applyFont="1">
      <alignment horizontal="left"/>
    </xf>
    <xf borderId="94" fillId="3" fontId="19" numFmtId="0" xfId="0" applyAlignment="1" applyBorder="1" applyFont="1">
      <alignment horizontal="left"/>
    </xf>
    <xf borderId="2" fillId="3" fontId="19" numFmtId="0" xfId="0" applyAlignment="1" applyBorder="1" applyFont="1">
      <alignment horizontal="left" vertical="top"/>
    </xf>
    <xf borderId="93" fillId="0" fontId="19" numFmtId="0" xfId="0" applyBorder="1" applyFont="1"/>
    <xf borderId="94" fillId="0" fontId="19" numFmtId="0" xfId="0" applyAlignment="1" applyBorder="1" applyFont="1">
      <alignment horizontal="left"/>
    </xf>
    <xf borderId="96" fillId="0" fontId="19" numFmtId="0" xfId="0" applyAlignment="1" applyBorder="1" applyFont="1">
      <alignment horizontal="left"/>
    </xf>
    <xf borderId="26" fillId="0" fontId="19" numFmtId="0" xfId="0" applyAlignment="1" applyBorder="1" applyFont="1">
      <alignment horizontal="left"/>
    </xf>
    <xf borderId="26" fillId="0" fontId="2" numFmtId="0" xfId="0" applyAlignment="1" applyBorder="1" applyFont="1">
      <alignment horizontal="left"/>
    </xf>
    <xf borderId="96" fillId="0" fontId="2" numFmtId="0" xfId="0" applyAlignment="1" applyBorder="1" applyFont="1">
      <alignment horizontal="left"/>
    </xf>
    <xf borderId="26" fillId="3" fontId="19" numFmtId="0" xfId="0" applyAlignment="1" applyBorder="1" applyFont="1">
      <alignment horizontal="left"/>
    </xf>
    <xf borderId="96" fillId="3" fontId="19" numFmtId="0" xfId="0" applyAlignment="1" applyBorder="1" applyFont="1">
      <alignment horizontal="left"/>
    </xf>
    <xf borderId="26" fillId="0" fontId="19" numFmtId="0" xfId="0" applyBorder="1" applyFont="1"/>
    <xf borderId="3" fillId="3" fontId="19" numFmtId="0" xfId="0" applyAlignment="1" applyBorder="1" applyFont="1">
      <alignment shrinkToFit="0" wrapText="1"/>
    </xf>
    <xf borderId="3" fillId="3" fontId="19" numFmtId="0" xfId="0" applyAlignment="1" applyBorder="1" applyFont="1">
      <alignment horizontal="left"/>
    </xf>
    <xf borderId="26" fillId="9" fontId="19" numFmtId="0" xfId="0" applyAlignment="1" applyBorder="1" applyFont="1">
      <alignment horizontal="left"/>
    </xf>
    <xf borderId="96" fillId="9" fontId="19" numFmtId="0" xfId="0" applyAlignment="1" applyBorder="1" applyFont="1">
      <alignment horizontal="left"/>
    </xf>
    <xf borderId="49" fillId="0" fontId="2" numFmtId="0" xfId="0" applyAlignment="1" applyBorder="1" applyFont="1">
      <alignment horizontal="left"/>
    </xf>
    <xf borderId="96" fillId="3" fontId="2" numFmtId="0" xfId="0" applyAlignment="1" applyBorder="1" applyFont="1">
      <alignment horizontal="left"/>
    </xf>
    <xf borderId="26" fillId="0" fontId="5" numFmtId="0" xfId="0" applyBorder="1" applyFont="1"/>
    <xf borderId="96" fillId="0" fontId="5" numFmtId="0" xfId="0" applyBorder="1" applyFont="1"/>
    <xf borderId="8" fillId="0" fontId="5" numFmtId="0" xfId="0" applyAlignment="1" applyBorder="1" applyFont="1">
      <alignment shrinkToFit="0" wrapText="1"/>
    </xf>
    <xf borderId="49" fillId="0" fontId="5" numFmtId="0" xfId="0" applyAlignment="1" applyBorder="1" applyFont="1">
      <alignment shrinkToFit="0" wrapText="1"/>
    </xf>
    <xf borderId="4" fillId="28" fontId="19" numFmtId="0" xfId="0" applyAlignment="1" applyBorder="1" applyFont="1">
      <alignment horizontal="left"/>
    </xf>
    <xf borderId="94" fillId="28" fontId="19" numFmtId="0" xfId="0" applyAlignment="1" applyBorder="1" applyFont="1">
      <alignment horizontal="left"/>
    </xf>
    <xf borderId="26" fillId="0" fontId="4" numFmtId="0" xfId="0" applyAlignment="1" applyBorder="1" applyFont="1">
      <alignment horizontal="left"/>
    </xf>
    <xf borderId="49" fillId="0" fontId="4" numFmtId="0" xfId="0" applyAlignment="1" applyBorder="1" applyFont="1">
      <alignment horizontal="left"/>
    </xf>
    <xf borderId="93" fillId="0" fontId="4" numFmtId="0" xfId="0" applyAlignment="1" applyBorder="1" applyFont="1">
      <alignment horizontal="left"/>
    </xf>
    <xf borderId="94" fillId="0" fontId="4" numFmtId="0" xfId="0" applyAlignment="1" applyBorder="1" applyFont="1">
      <alignment horizontal="left"/>
    </xf>
    <xf borderId="12" fillId="0" fontId="4" numFmtId="10" xfId="0" applyAlignment="1" applyBorder="1" applyFont="1" applyNumberFormat="1">
      <alignment horizontal="left"/>
    </xf>
    <xf borderId="12" fillId="0" fontId="5" numFmtId="0" xfId="0" applyAlignment="1" applyBorder="1" applyFont="1">
      <alignment horizontal="left"/>
    </xf>
    <xf borderId="93" fillId="3" fontId="5" numFmtId="0" xfId="0" applyAlignment="1" applyBorder="1" applyFont="1">
      <alignment horizontal="left"/>
    </xf>
    <xf borderId="94" fillId="3" fontId="5" numFmtId="0" xfId="0" applyAlignment="1" applyBorder="1" applyFont="1">
      <alignment horizontal="left"/>
    </xf>
    <xf borderId="2" fillId="9" fontId="5" numFmtId="0" xfId="0" applyAlignment="1" applyBorder="1" applyFont="1">
      <alignment vertical="top"/>
    </xf>
    <xf borderId="93" fillId="3" fontId="5" numFmtId="0" xfId="0" applyBorder="1" applyFont="1"/>
    <xf borderId="94" fillId="3" fontId="5" numFmtId="0" xfId="0" applyBorder="1" applyFont="1"/>
    <xf borderId="3" fillId="3" fontId="5" numFmtId="0" xfId="0" applyAlignment="1" applyBorder="1" applyFont="1">
      <alignment horizontal="left"/>
    </xf>
    <xf borderId="96" fillId="3" fontId="5" numFmtId="0" xfId="0" applyAlignment="1" applyBorder="1" applyFont="1">
      <alignment horizontal="left"/>
    </xf>
    <xf borderId="97" fillId="28" fontId="19" numFmtId="0" xfId="0" applyAlignment="1" applyBorder="1" applyFont="1">
      <alignment horizontal="left"/>
    </xf>
    <xf borderId="24" fillId="0" fontId="5" numFmtId="0" xfId="0" applyAlignment="1" applyBorder="1" applyFont="1">
      <alignment shrinkToFit="0" wrapText="1"/>
    </xf>
    <xf borderId="49" fillId="0" fontId="19" numFmtId="0" xfId="0" applyAlignment="1" applyBorder="1" applyFont="1">
      <alignment horizontal="left" vertical="top"/>
    </xf>
    <xf borderId="13" fillId="9" fontId="5" numFmtId="0" xfId="0" applyBorder="1" applyFont="1"/>
    <xf borderId="6" fillId="0" fontId="5" numFmtId="0" xfId="0" applyAlignment="1" applyBorder="1" applyFont="1">
      <alignment horizontal="left" vertical="top"/>
    </xf>
    <xf borderId="7" fillId="0" fontId="5" numFmtId="0" xfId="0" applyAlignment="1" applyBorder="1" applyFont="1">
      <alignment horizontal="left" vertical="top"/>
    </xf>
    <xf borderId="93" fillId="9" fontId="5" numFmtId="0" xfId="0" applyBorder="1" applyFont="1"/>
    <xf borderId="3" fillId="9" fontId="5" numFmtId="0" xfId="0" applyAlignment="1" applyBorder="1" applyFont="1">
      <alignment horizontal="left" vertical="top"/>
    </xf>
    <xf borderId="94" fillId="3" fontId="5" numFmtId="0" xfId="0" applyAlignment="1" applyBorder="1" applyFont="1">
      <alignment horizontal="left" vertical="top"/>
    </xf>
    <xf borderId="14" fillId="3" fontId="5" numFmtId="0" xfId="0" applyBorder="1" applyFont="1"/>
    <xf borderId="98" fillId="3" fontId="5" numFmtId="0" xfId="0" applyBorder="1" applyFont="1"/>
    <xf borderId="94" fillId="9" fontId="5" numFmtId="0" xfId="0" applyBorder="1" applyFont="1"/>
    <xf borderId="12" fillId="0" fontId="5" numFmtId="0" xfId="0" applyAlignment="1" applyBorder="1" applyFont="1">
      <alignment horizontal="left" vertical="top"/>
    </xf>
    <xf borderId="93" fillId="3" fontId="5" numFmtId="0" xfId="0" applyAlignment="1" applyBorder="1" applyFont="1">
      <alignment horizontal="left" vertical="top"/>
    </xf>
    <xf borderId="94" fillId="9" fontId="19" numFmtId="0" xfId="0" applyAlignment="1" applyBorder="1" applyFont="1">
      <alignment horizontal="left" vertical="top"/>
    </xf>
    <xf borderId="3" fillId="9" fontId="5" numFmtId="0" xfId="0" applyAlignment="1" applyBorder="1" applyFont="1">
      <alignment horizontal="left"/>
    </xf>
    <xf borderId="65" fillId="0" fontId="4" numFmtId="0" xfId="0" applyAlignment="1" applyBorder="1" applyFont="1">
      <alignment horizontal="left"/>
    </xf>
    <xf borderId="3" fillId="9" fontId="19" numFmtId="0" xfId="0" applyBorder="1" applyFont="1"/>
    <xf borderId="7" fillId="0" fontId="19" numFmtId="0" xfId="0" applyAlignment="1" applyBorder="1" applyFont="1">
      <alignment horizontal="left" vertical="top"/>
    </xf>
    <xf borderId="93" fillId="0" fontId="5" numFmtId="0" xfId="0" applyBorder="1" applyFont="1"/>
    <xf borderId="94" fillId="0" fontId="19" numFmtId="0" xfId="0" applyBorder="1" applyFont="1"/>
    <xf borderId="94" fillId="0" fontId="19" numFmtId="0" xfId="0" applyAlignment="1" applyBorder="1" applyFont="1">
      <alignment horizontal="left" vertical="top"/>
    </xf>
    <xf borderId="7" fillId="0" fontId="5" numFmtId="0" xfId="0" applyBorder="1" applyFont="1"/>
    <xf borderId="99" fillId="0" fontId="19" numFmtId="0" xfId="0" applyBorder="1" applyFont="1"/>
    <xf borderId="93" fillId="9" fontId="5" numFmtId="0" xfId="0" applyAlignment="1" applyBorder="1" applyFont="1">
      <alignment horizontal="left" vertical="top"/>
    </xf>
    <xf borderId="13" fillId="3" fontId="5" numFmtId="0" xfId="0" applyBorder="1" applyFont="1"/>
    <xf borderId="14" fillId="3" fontId="4" numFmtId="0" xfId="0" applyAlignment="1" applyBorder="1" applyFont="1">
      <alignment horizontal="left"/>
    </xf>
    <xf borderId="94" fillId="3" fontId="19" numFmtId="0" xfId="0" applyAlignment="1" applyBorder="1" applyFont="1">
      <alignment horizontal="left" vertical="top"/>
    </xf>
    <xf borderId="14" fillId="9" fontId="5" numFmtId="0" xfId="0" applyBorder="1" applyFont="1"/>
    <xf borderId="98" fillId="9" fontId="19" numFmtId="0" xfId="0" applyAlignment="1" applyBorder="1" applyFont="1">
      <alignment horizontal="left"/>
    </xf>
    <xf borderId="3" fillId="3" fontId="5" numFmtId="0" xfId="0" applyAlignment="1" applyBorder="1" applyFont="1">
      <alignment horizontal="left" vertical="top"/>
    </xf>
    <xf borderId="94" fillId="9" fontId="5" numFmtId="0" xfId="0" applyAlignment="1" applyBorder="1" applyFont="1">
      <alignment horizontal="left" vertical="top"/>
    </xf>
    <xf borderId="53" fillId="9" fontId="5" numFmtId="0" xfId="0" applyAlignment="1" applyBorder="1" applyFont="1">
      <alignment horizontal="left"/>
    </xf>
    <xf borderId="93" fillId="0" fontId="5" numFmtId="0" xfId="0" applyAlignment="1" applyBorder="1" applyFont="1">
      <alignment horizontal="left"/>
    </xf>
    <xf borderId="24" fillId="0" fontId="5" numFmtId="0" xfId="0" applyAlignment="1" applyBorder="1" applyFont="1">
      <alignment horizontal="left"/>
    </xf>
    <xf borderId="1" fillId="3" fontId="5" numFmtId="0" xfId="0" applyAlignment="1" applyBorder="1" applyFont="1">
      <alignment horizontal="left" vertical="top"/>
    </xf>
    <xf borderId="97" fillId="3" fontId="5" numFmtId="0" xfId="0" applyAlignment="1" applyBorder="1" applyFont="1">
      <alignment horizontal="left"/>
    </xf>
    <xf borderId="4" fillId="3" fontId="5" numFmtId="0" xfId="0" applyAlignment="1" applyBorder="1" applyFont="1">
      <alignment horizontal="left"/>
    </xf>
    <xf borderId="1" fillId="3" fontId="5" numFmtId="0" xfId="0" applyAlignment="1" applyBorder="1" applyFont="1">
      <alignment horizontal="left"/>
    </xf>
    <xf borderId="24" fillId="0" fontId="10" numFmtId="0" xfId="0" applyAlignment="1" applyBorder="1" applyFont="1">
      <alignment horizontal="left"/>
    </xf>
    <xf borderId="1" fillId="9" fontId="10" numFmtId="0" xfId="0" applyAlignment="1" applyBorder="1" applyFont="1">
      <alignment horizontal="left"/>
    </xf>
    <xf borderId="1" fillId="9" fontId="5" numFmtId="0" xfId="0" applyAlignment="1" applyBorder="1" applyFont="1">
      <alignment horizontal="left"/>
    </xf>
    <xf borderId="14" fillId="9" fontId="5" numFmtId="0" xfId="0" applyAlignment="1" applyBorder="1" applyFont="1">
      <alignment horizontal="left"/>
    </xf>
    <xf borderId="98" fillId="3" fontId="5" numFmtId="0" xfId="0" applyAlignment="1" applyBorder="1" applyFont="1">
      <alignment horizontal="left"/>
    </xf>
    <xf borderId="2" fillId="3" fontId="5" numFmtId="0" xfId="0" applyAlignment="1" applyBorder="1" applyFont="1">
      <alignment horizontal="left" vertical="top"/>
    </xf>
    <xf borderId="96" fillId="0" fontId="5" numFmtId="0" xfId="0" applyAlignment="1" applyBorder="1" applyFont="1">
      <alignment horizontal="left"/>
    </xf>
    <xf borderId="26" fillId="3" fontId="5" numFmtId="0" xfId="0" applyAlignment="1" applyBorder="1" applyFont="1">
      <alignment horizontal="left"/>
    </xf>
    <xf borderId="26" fillId="0" fontId="10" numFmtId="0" xfId="0" applyAlignment="1" applyBorder="1" applyFont="1">
      <alignment horizontal="left"/>
    </xf>
    <xf borderId="96" fillId="9" fontId="10" numFmtId="0" xfId="0" applyAlignment="1" applyBorder="1" applyFont="1">
      <alignment horizontal="left"/>
    </xf>
    <xf borderId="96" fillId="9" fontId="5" numFmtId="0" xfId="0" applyAlignment="1" applyBorder="1" applyFont="1">
      <alignment horizontal="left"/>
    </xf>
    <xf borderId="94" fillId="0" fontId="5" numFmtId="0" xfId="0" applyAlignment="1" applyBorder="1" applyFont="1">
      <alignment horizontal="left"/>
    </xf>
    <xf borderId="26" fillId="0" fontId="5" numFmtId="0" xfId="0" applyAlignment="1" applyBorder="1" applyFont="1">
      <alignment shrinkToFit="0" wrapText="1"/>
    </xf>
    <xf borderId="14" fillId="3" fontId="19" numFmtId="0" xfId="0" applyAlignment="1" applyBorder="1" applyFont="1">
      <alignment horizontal="left"/>
    </xf>
    <xf borderId="94" fillId="9" fontId="19" numFmtId="0" xfId="0" applyAlignment="1" applyBorder="1" applyFont="1">
      <alignment horizontal="left"/>
    </xf>
    <xf borderId="93" fillId="9" fontId="5" numFmtId="0" xfId="0" applyAlignment="1" applyBorder="1" applyFont="1">
      <alignment horizontal="left"/>
    </xf>
    <xf borderId="24" fillId="0" fontId="5" numFmtId="0" xfId="0" applyAlignment="1" applyBorder="1" applyFont="1">
      <alignment horizontal="left" shrinkToFit="0" wrapText="1"/>
    </xf>
    <xf borderId="14" fillId="3" fontId="8" numFmtId="0" xfId="0" applyBorder="1" applyFont="1"/>
    <xf borderId="98" fillId="3" fontId="8" numFmtId="0" xfId="0" applyBorder="1" applyFont="1"/>
    <xf borderId="94" fillId="0" fontId="5" numFmtId="0" xfId="0" applyAlignment="1" applyBorder="1" applyFont="1">
      <alignment horizontal="left" vertical="top"/>
    </xf>
    <xf borderId="96" fillId="3" fontId="10" numFmtId="0" xfId="0" applyAlignment="1" applyBorder="1" applyFont="1">
      <alignment horizontal="left"/>
    </xf>
    <xf borderId="13" fillId="9" fontId="4" numFmtId="0" xfId="0" applyBorder="1" applyFont="1"/>
    <xf borderId="13" fillId="3" fontId="4" numFmtId="0" xfId="0" applyAlignment="1" applyBorder="1" applyFont="1">
      <alignment horizontal="left" vertical="top"/>
    </xf>
    <xf borderId="14" fillId="3" fontId="5" numFmtId="0" xfId="0" applyAlignment="1" applyBorder="1" applyFont="1">
      <alignment horizontal="left" vertical="top"/>
    </xf>
    <xf borderId="93" fillId="9" fontId="4" numFmtId="0" xfId="0" applyBorder="1" applyFont="1"/>
    <xf borderId="3" fillId="9" fontId="4" numFmtId="0" xfId="0" applyAlignment="1" applyBorder="1" applyFont="1">
      <alignment horizontal="left" vertical="top"/>
    </xf>
    <xf borderId="14" fillId="9" fontId="4" numFmtId="0" xfId="0" applyBorder="1" applyFont="1"/>
    <xf borderId="12" fillId="0" fontId="4" numFmtId="0" xfId="0" applyAlignment="1" applyBorder="1" applyFont="1">
      <alignment horizontal="left" vertical="top"/>
    </xf>
    <xf borderId="93" fillId="9" fontId="19" numFmtId="0" xfId="0" applyAlignment="1" applyBorder="1" applyFont="1">
      <alignment horizontal="left" vertical="top"/>
    </xf>
    <xf borderId="3" fillId="9" fontId="19" numFmtId="0" xfId="0" applyAlignment="1" applyBorder="1" applyFont="1">
      <alignment horizontal="left" vertical="top"/>
    </xf>
    <xf borderId="3" fillId="9" fontId="19" numFmtId="0" xfId="0" applyAlignment="1" applyBorder="1" applyFont="1">
      <alignment horizontal="left"/>
    </xf>
    <xf borderId="100" fillId="0" fontId="19" numFmtId="0" xfId="0" applyAlignment="1" applyBorder="1" applyFont="1">
      <alignment horizontal="left"/>
    </xf>
    <xf borderId="94" fillId="9" fontId="5" numFmtId="0" xfId="0" applyAlignment="1" applyBorder="1" applyFont="1">
      <alignment horizontal="left"/>
    </xf>
    <xf borderId="96" fillId="0" fontId="10" numFmtId="0" xfId="0" applyAlignment="1" applyBorder="1" applyFont="1">
      <alignment horizontal="left"/>
    </xf>
    <xf borderId="26" fillId="0" fontId="5" numFmtId="0" xfId="0" applyAlignment="1" applyBorder="1" applyFont="1">
      <alignment horizontal="left" shrinkToFit="0" wrapText="1"/>
    </xf>
    <xf borderId="98" fillId="9" fontId="5" numFmtId="0" xfId="0" applyBorder="1" applyFont="1"/>
    <xf borderId="94" fillId="0" fontId="5" numFmtId="0" xfId="0" applyBorder="1" applyFont="1"/>
    <xf borderId="99" fillId="0" fontId="5" numFmtId="0" xfId="0" applyBorder="1" applyFont="1"/>
    <xf borderId="2" fillId="0" fontId="19" numFmtId="0" xfId="0" applyAlignment="1" applyBorder="1" applyFont="1">
      <alignment horizontal="left" vertical="top"/>
    </xf>
    <xf borderId="94" fillId="29" fontId="19" numFmtId="0" xfId="0" applyAlignment="1" applyBorder="1" applyFill="1" applyFont="1">
      <alignment horizontal="left"/>
    </xf>
    <xf borderId="93" fillId="0" fontId="10" numFmtId="0" xfId="0" applyAlignment="1" applyBorder="1" applyFont="1">
      <alignment horizontal="left"/>
    </xf>
    <xf borderId="94" fillId="0" fontId="2" numFmtId="0" xfId="0" applyAlignment="1" applyBorder="1" applyFont="1">
      <alignment horizontal="left"/>
    </xf>
    <xf borderId="93" fillId="0" fontId="5" numFmtId="0" xfId="0" applyAlignment="1" applyBorder="1" applyFont="1">
      <alignment horizontal="left" shrinkToFit="0" wrapText="1"/>
    </xf>
    <xf borderId="94" fillId="3" fontId="2" numFmtId="0" xfId="0" applyAlignment="1" applyBorder="1" applyFont="1">
      <alignment horizontal="left"/>
    </xf>
    <xf borderId="2" fillId="9" fontId="21" numFmtId="0" xfId="0" applyAlignment="1" applyBorder="1" applyFont="1">
      <alignment horizontal="left"/>
    </xf>
    <xf borderId="14" fillId="9" fontId="19" numFmtId="0" xfId="0" applyBorder="1" applyFont="1"/>
    <xf borderId="94" fillId="3" fontId="19" numFmtId="0" xfId="0" applyBorder="1" applyFont="1"/>
    <xf borderId="94" fillId="9" fontId="19" numFmtId="0" xfId="0" applyBorder="1" applyFont="1"/>
    <xf borderId="26" fillId="3" fontId="10" numFmtId="0" xfId="0" applyAlignment="1" applyBorder="1" applyFont="1">
      <alignment horizontal="left"/>
    </xf>
    <xf borderId="49" fillId="0" fontId="19" numFmtId="0" xfId="0" applyAlignment="1" applyBorder="1" applyFont="1">
      <alignment horizontal="left"/>
    </xf>
    <xf borderId="26" fillId="0" fontId="19" numFmtId="0" xfId="0" applyAlignment="1" applyBorder="1" applyFont="1">
      <alignment horizontal="left" shrinkToFit="0" wrapText="1"/>
    </xf>
    <xf borderId="3" fillId="3" fontId="19" numFmtId="0" xfId="0" applyAlignment="1" applyBorder="1" applyFont="1">
      <alignment horizontal="left" shrinkToFit="0" wrapText="1"/>
    </xf>
    <xf borderId="93" fillId="28" fontId="19" numFmtId="0" xfId="0" applyAlignment="1" applyBorder="1" applyFont="1">
      <alignment horizontal="left"/>
    </xf>
    <xf borderId="12" fillId="0" fontId="19" numFmtId="0" xfId="0" applyAlignment="1" applyBorder="1" applyFont="1">
      <alignment horizontal="left" shrinkToFit="0" wrapText="1"/>
    </xf>
    <xf borderId="14" fillId="9" fontId="19" numFmtId="0" xfId="0" applyAlignment="1" applyBorder="1" applyFont="1">
      <alignment horizontal="left"/>
    </xf>
    <xf borderId="98" fillId="3" fontId="19" numFmtId="0" xfId="0" applyAlignment="1" applyBorder="1" applyFont="1">
      <alignment horizontal="left"/>
    </xf>
    <xf borderId="13" fillId="3" fontId="5" numFmtId="0" xfId="0" applyAlignment="1" applyBorder="1" applyFont="1">
      <alignment horizontal="left" vertical="top"/>
    </xf>
    <xf borderId="1" fillId="15" fontId="4" numFmtId="0" xfId="0" applyAlignment="1" applyBorder="1" applyFont="1">
      <alignment horizontal="left"/>
    </xf>
    <xf borderId="93" fillId="15" fontId="4" numFmtId="0" xfId="0" applyAlignment="1" applyBorder="1" applyFont="1">
      <alignment horizontal="left"/>
    </xf>
    <xf borderId="94" fillId="15" fontId="4" numFmtId="0" xfId="0" applyAlignment="1" applyBorder="1" applyFont="1">
      <alignment horizontal="left"/>
    </xf>
    <xf borderId="94" fillId="29" fontId="5" numFmtId="0" xfId="0" applyAlignment="1" applyBorder="1" applyFont="1">
      <alignment horizontal="left"/>
    </xf>
    <xf borderId="14" fillId="9" fontId="4" numFmtId="0" xfId="0" applyAlignment="1" applyBorder="1" applyFont="1">
      <alignment horizontal="left"/>
    </xf>
    <xf borderId="6" fillId="0" fontId="4" numFmtId="0" xfId="0" applyAlignment="1" applyBorder="1" applyFont="1">
      <alignment horizontal="left" vertical="top"/>
    </xf>
    <xf borderId="7" fillId="0" fontId="4" numFmtId="0" xfId="0" applyAlignment="1" applyBorder="1" applyFont="1">
      <alignment horizontal="left" vertical="top"/>
    </xf>
    <xf borderId="94" fillId="9" fontId="4" numFmtId="0" xfId="0" applyAlignment="1" applyBorder="1" applyFont="1">
      <alignment horizontal="left" vertical="top"/>
    </xf>
    <xf borderId="98" fillId="9" fontId="4" numFmtId="0" xfId="0" applyAlignment="1" applyBorder="1" applyFont="1">
      <alignment horizontal="left"/>
    </xf>
    <xf borderId="93" fillId="0" fontId="4" numFmtId="0" xfId="0" applyBorder="1" applyFont="1"/>
    <xf borderId="94" fillId="0" fontId="4" numFmtId="0" xfId="0" applyAlignment="1" applyBorder="1" applyFont="1">
      <alignment horizontal="left" vertical="top"/>
    </xf>
    <xf borderId="12" fillId="0" fontId="4" numFmtId="9" xfId="0" applyAlignment="1" applyBorder="1" applyFont="1" applyNumberFormat="1">
      <alignment horizontal="left"/>
    </xf>
    <xf borderId="3" fillId="9" fontId="19" numFmtId="0" xfId="0" applyAlignment="1" applyBorder="1" applyFont="1">
      <alignment horizontal="left" shrinkToFit="0" wrapText="1"/>
    </xf>
    <xf borderId="96" fillId="3" fontId="21" numFmtId="0" xfId="0" applyAlignment="1" applyBorder="1" applyFont="1">
      <alignment horizontal="left"/>
    </xf>
    <xf borderId="4" fillId="28" fontId="5" numFmtId="0" xfId="0" applyBorder="1" applyFont="1"/>
    <xf borderId="101" fillId="28" fontId="5" numFmtId="0" xfId="0" applyBorder="1" applyFont="1"/>
    <xf borderId="3" fillId="9" fontId="5" numFmtId="0" xfId="0" applyBorder="1" applyFont="1"/>
    <xf borderId="95" fillId="0" fontId="4" numFmtId="0" xfId="0" applyAlignment="1" applyBorder="1" applyFont="1">
      <alignment horizontal="left"/>
    </xf>
    <xf borderId="2" fillId="9" fontId="5" numFmtId="0" xfId="0" applyAlignment="1" applyBorder="1" applyFont="1">
      <alignment horizontal="left" vertical="top"/>
    </xf>
    <xf borderId="4" fillId="28" fontId="5" numFmtId="0" xfId="0" applyAlignment="1" applyBorder="1" applyFont="1">
      <alignment horizontal="left"/>
    </xf>
    <xf borderId="14" fillId="3" fontId="19" numFmtId="0" xfId="0" applyBorder="1" applyFont="1"/>
    <xf borderId="98" fillId="9" fontId="19" numFmtId="0" xfId="0" applyBorder="1" applyFont="1"/>
    <xf borderId="1" fillId="9" fontId="19" numFmtId="0" xfId="0" applyAlignment="1" applyBorder="1" applyFont="1">
      <alignment horizontal="left" vertical="top"/>
    </xf>
    <xf borderId="1" fillId="9" fontId="19" numFmtId="0" xfId="0" applyAlignment="1" applyBorder="1" applyFont="1">
      <alignment vertical="top"/>
    </xf>
    <xf borderId="2" fillId="9" fontId="19" numFmtId="0" xfId="0" applyAlignment="1" applyBorder="1" applyFont="1">
      <alignment vertical="top"/>
    </xf>
    <xf borderId="5" fillId="9" fontId="5" numFmtId="0" xfId="0" applyBorder="1" applyFont="1"/>
    <xf borderId="82" fillId="9" fontId="4" numFmtId="0" xfId="0" applyAlignment="1" applyBorder="1" applyFont="1">
      <alignment horizontal="left"/>
    </xf>
    <xf borderId="102" fillId="0" fontId="4" numFmtId="0" xfId="0" applyAlignment="1" applyBorder="1" applyFont="1">
      <alignment horizontal="left"/>
    </xf>
    <xf borderId="12" fillId="0" fontId="4" numFmtId="0" xfId="0" applyAlignment="1" applyBorder="1" applyFont="1">
      <alignment horizontal="left"/>
    </xf>
    <xf borderId="26" fillId="28" fontId="5" numFmtId="0" xfId="0" applyAlignment="1" applyBorder="1" applyFont="1">
      <alignment horizontal="left"/>
    </xf>
    <xf borderId="96" fillId="28" fontId="5" numFmtId="0" xfId="0" applyAlignment="1" applyBorder="1" applyFont="1">
      <alignment horizontal="left"/>
    </xf>
    <xf borderId="6" fillId="0" fontId="19" numFmtId="0" xfId="0" applyAlignment="1" applyBorder="1" applyFont="1">
      <alignment horizontal="left" vertical="top"/>
    </xf>
    <xf borderId="93" fillId="9" fontId="19" numFmtId="0" xfId="0" applyAlignment="1" applyBorder="1" applyFont="1">
      <alignment horizontal="left"/>
    </xf>
    <xf borderId="93" fillId="28" fontId="5" numFmtId="0" xfId="0" applyBorder="1" applyFont="1"/>
    <xf borderId="94" fillId="28" fontId="5" numFmtId="0" xfId="0" applyBorder="1" applyFont="1"/>
    <xf borderId="97" fillId="28" fontId="5" numFmtId="0" xfId="0" applyBorder="1" applyFont="1"/>
    <xf borderId="26" fillId="0" fontId="19" numFmtId="0" xfId="0" applyAlignment="1" applyBorder="1" applyFont="1">
      <alignment shrinkToFit="0" wrapText="1"/>
    </xf>
    <xf borderId="14" fillId="3" fontId="19" numFmtId="0" xfId="0" applyAlignment="1" applyBorder="1" applyFont="1">
      <alignment horizontal="left" vertical="top"/>
    </xf>
    <xf borderId="3" fillId="9" fontId="5" numFmtId="0" xfId="0" applyAlignment="1" applyBorder="1" applyFont="1">
      <alignment horizontal="left" shrinkToFit="0" wrapText="1"/>
    </xf>
    <xf borderId="26" fillId="9" fontId="5" numFmtId="0" xfId="0" applyAlignment="1" applyBorder="1" applyFont="1">
      <alignment horizontal="left"/>
    </xf>
    <xf borderId="3" fillId="3" fontId="5" numFmtId="0" xfId="0" applyAlignment="1" applyBorder="1" applyFont="1">
      <alignment horizontal="left" shrinkToFit="0" wrapText="1"/>
    </xf>
    <xf borderId="94" fillId="3" fontId="4" numFmtId="0" xfId="0" applyAlignment="1" applyBorder="1" applyFont="1">
      <alignment horizontal="left"/>
    </xf>
    <xf borderId="94" fillId="3" fontId="4" numFmtId="0" xfId="0" applyAlignment="1" applyBorder="1" applyFont="1">
      <alignment horizontal="left" vertical="top"/>
    </xf>
    <xf borderId="99" fillId="0" fontId="4" numFmtId="0" xfId="0" applyAlignment="1" applyBorder="1" applyFont="1">
      <alignment horizontal="left"/>
    </xf>
    <xf borderId="96" fillId="0" fontId="34" numFmtId="0" xfId="0" applyAlignment="1" applyBorder="1" applyFont="1">
      <alignment horizontal="left"/>
    </xf>
    <xf borderId="3" fillId="28" fontId="5" numFmtId="0" xfId="0" applyBorder="1" applyFont="1"/>
    <xf borderId="1" fillId="28" fontId="5" numFmtId="0" xfId="0" applyBorder="1" applyFont="1"/>
    <xf borderId="26" fillId="9" fontId="19" numFmtId="0" xfId="0" applyAlignment="1" applyBorder="1" applyFont="1">
      <alignment shrinkToFit="0" wrapText="1"/>
    </xf>
    <xf borderId="12" fillId="0" fontId="5" numFmtId="0" xfId="0" applyAlignment="1" applyBorder="1" applyFont="1">
      <alignment shrinkToFit="0" wrapText="1"/>
    </xf>
    <xf borderId="28" fillId="0" fontId="4" numFmtId="0" xfId="0" applyAlignment="1" applyBorder="1" applyFont="1">
      <alignment horizontal="left"/>
    </xf>
    <xf borderId="103" fillId="0" fontId="4" numFmtId="0" xfId="0" applyAlignment="1" applyBorder="1" applyFont="1">
      <alignment horizontal="left"/>
    </xf>
    <xf borderId="104" fillId="0" fontId="4" numFmtId="0" xfId="0" applyAlignment="1" applyBorder="1" applyFont="1">
      <alignment horizontal="left"/>
    </xf>
    <xf borderId="105" fillId="0" fontId="4" numFmtId="0" xfId="0" applyAlignment="1" applyBorder="1" applyFont="1">
      <alignment horizontal="left"/>
    </xf>
    <xf borderId="106" fillId="0" fontId="4" numFmtId="9" xfId="0" applyAlignment="1" applyBorder="1" applyFont="1" applyNumberFormat="1">
      <alignment horizontal="left"/>
    </xf>
    <xf borderId="22" fillId="0" fontId="4" numFmtId="0" xfId="0" applyAlignment="1" applyBorder="1" applyFont="1">
      <alignment horizontal="left"/>
    </xf>
    <xf borderId="107" fillId="0" fontId="4" numFmtId="0" xfId="0" applyAlignment="1" applyBorder="1" applyFont="1">
      <alignment horizontal="left"/>
    </xf>
    <xf borderId="108" fillId="0" fontId="4" numFmtId="0" xfId="0" applyAlignment="1" applyBorder="1" applyFont="1">
      <alignment horizontal="left"/>
    </xf>
    <xf borderId="109" fillId="0" fontId="4" numFmtId="0" xfId="0" applyAlignment="1" applyBorder="1" applyFont="1">
      <alignment horizontal="left"/>
    </xf>
    <xf borderId="90" fillId="0" fontId="4" numFmtId="0" xfId="0" applyAlignment="1" applyBorder="1" applyFont="1">
      <alignment horizontal="left"/>
    </xf>
    <xf borderId="12" fillId="0" fontId="10" numFmtId="0" xfId="0" applyAlignment="1" applyBorder="1" applyFont="1">
      <alignment horizontal="left"/>
    </xf>
    <xf borderId="96" fillId="0" fontId="65" numFmtId="0" xfId="0" applyAlignment="1" applyBorder="1" applyFont="1">
      <alignment horizontal="left"/>
    </xf>
    <xf borderId="3" fillId="9" fontId="4" numFmtId="0" xfId="0" applyBorder="1" applyFont="1"/>
    <xf borderId="93" fillId="3" fontId="19" numFmtId="0" xfId="0" applyAlignment="1" applyBorder="1" applyFont="1">
      <alignment horizontal="left"/>
    </xf>
    <xf borderId="26" fillId="3" fontId="2" numFmtId="0" xfId="0" applyAlignment="1" applyBorder="1" applyFont="1">
      <alignment horizontal="left"/>
    </xf>
    <xf borderId="98" fillId="3" fontId="4" numFmtId="0" xfId="0" applyAlignment="1" applyBorder="1" applyFont="1">
      <alignment horizontal="left"/>
    </xf>
    <xf borderId="53" fillId="3" fontId="5" numFmtId="0" xfId="0" applyAlignment="1" applyBorder="1" applyFont="1">
      <alignment horizontal="left" vertical="top"/>
    </xf>
    <xf borderId="49" fillId="0" fontId="5" numFmtId="0" xfId="0" applyAlignment="1" applyBorder="1" applyFont="1">
      <alignment horizontal="left" vertical="top"/>
    </xf>
    <xf borderId="1" fillId="28" fontId="19" numFmtId="0" xfId="0" applyAlignment="1" applyBorder="1" applyFont="1">
      <alignment horizontal="left"/>
    </xf>
    <xf borderId="26" fillId="3" fontId="19" numFmtId="0" xfId="0" applyAlignment="1" applyBorder="1" applyFont="1">
      <alignment horizontal="left" shrinkToFit="0" wrapText="1"/>
    </xf>
    <xf borderId="1" fillId="9" fontId="5" numFmtId="0" xfId="0" applyAlignment="1" applyBorder="1" applyFont="1">
      <alignment horizontal="left" shrinkToFit="0" wrapText="1"/>
    </xf>
    <xf borderId="97" fillId="28" fontId="5" numFmtId="0" xfId="0" applyAlignment="1" applyBorder="1" applyFont="1">
      <alignment horizontal="left"/>
    </xf>
    <xf borderId="1" fillId="28" fontId="5" numFmtId="0" xfId="0" applyAlignment="1" applyBorder="1" applyFont="1">
      <alignment horizontal="left" vertical="top"/>
    </xf>
    <xf borderId="96" fillId="29" fontId="5" numFmtId="0" xfId="0" applyAlignment="1" applyBorder="1" applyFont="1">
      <alignment horizontal="left"/>
    </xf>
    <xf borderId="26" fillId="0" fontId="66" numFmtId="0" xfId="0" applyAlignment="1" applyBorder="1" applyFont="1">
      <alignment horizontal="left"/>
    </xf>
    <xf borderId="1" fillId="9" fontId="66" numFmtId="0" xfId="0" applyAlignment="1" applyBorder="1" applyFont="1">
      <alignment horizontal="left"/>
    </xf>
    <xf borderId="93" fillId="0" fontId="66" numFmtId="0" xfId="0" applyAlignment="1" applyBorder="1" applyFont="1">
      <alignment horizontal="left"/>
    </xf>
    <xf borderId="94" fillId="0" fontId="66" numFmtId="0" xfId="0" applyAlignment="1" applyBorder="1" applyFont="1">
      <alignment horizontal="left"/>
    </xf>
    <xf borderId="12" fillId="0" fontId="66" numFmtId="10" xfId="0" applyAlignment="1" applyBorder="1" applyFont="1" applyNumberFormat="1">
      <alignment horizontal="left"/>
    </xf>
    <xf borderId="49" fillId="0" fontId="66" numFmtId="0" xfId="0" applyAlignment="1" applyBorder="1" applyFont="1">
      <alignment horizontal="left"/>
    </xf>
    <xf borderId="26" fillId="9" fontId="19" numFmtId="0" xfId="0" applyAlignment="1" applyBorder="1" applyFont="1">
      <alignment horizontal="left" shrinkToFit="0" wrapText="1"/>
    </xf>
    <xf borderId="96" fillId="30" fontId="19" numFmtId="0" xfId="0" applyAlignment="1" applyBorder="1" applyFill="1" applyFont="1">
      <alignment horizontal="left"/>
    </xf>
    <xf borderId="26" fillId="30" fontId="19" numFmtId="0" xfId="0" applyAlignment="1" applyBorder="1" applyFont="1">
      <alignment horizontal="left"/>
    </xf>
    <xf borderId="1" fillId="30" fontId="2" numFmtId="0" xfId="0" applyAlignment="1" applyBorder="1" applyFont="1">
      <alignment horizontal="left"/>
    </xf>
    <xf borderId="96" fillId="30" fontId="2" numFmtId="0" xfId="0" applyAlignment="1" applyBorder="1" applyFont="1">
      <alignment horizontal="left"/>
    </xf>
    <xf borderId="7" fillId="0" fontId="5" numFmtId="0" xfId="0" applyAlignment="1" applyBorder="1" applyFont="1">
      <alignment horizontal="left"/>
    </xf>
    <xf borderId="14" fillId="3" fontId="5" numFmtId="0" xfId="0" applyAlignment="1" applyBorder="1" applyFont="1">
      <alignment horizontal="left"/>
    </xf>
    <xf borderId="98" fillId="9" fontId="5" numFmtId="0" xfId="0" applyAlignment="1" applyBorder="1" applyFont="1">
      <alignment horizontal="left"/>
    </xf>
    <xf borderId="26" fillId="17" fontId="4" numFmtId="0" xfId="0" applyAlignment="1" applyBorder="1" applyFont="1">
      <alignment horizontal="left"/>
    </xf>
    <xf borderId="1" fillId="17" fontId="4" numFmtId="0" xfId="0" applyAlignment="1" applyBorder="1" applyFont="1">
      <alignment horizontal="left"/>
    </xf>
    <xf borderId="93" fillId="17" fontId="4" numFmtId="0" xfId="0" applyAlignment="1" applyBorder="1" applyFont="1">
      <alignment horizontal="left"/>
    </xf>
    <xf borderId="94" fillId="17" fontId="4" numFmtId="0" xfId="0" applyAlignment="1" applyBorder="1" applyFont="1">
      <alignment horizontal="left"/>
    </xf>
    <xf borderId="3" fillId="17" fontId="4" numFmtId="9" xfId="0" applyAlignment="1" applyBorder="1" applyFont="1" applyNumberFormat="1">
      <alignment horizontal="left"/>
    </xf>
    <xf borderId="8" fillId="0" fontId="5" numFmtId="0" xfId="0" applyAlignment="1" applyBorder="1" applyFont="1">
      <alignment horizontal="left"/>
    </xf>
    <xf borderId="52" fillId="0" fontId="4" numFmtId="0" xfId="0" applyAlignment="1" applyBorder="1" applyFont="1">
      <alignment horizontal="left"/>
    </xf>
    <xf borderId="95" fillId="0" fontId="4" numFmtId="0" xfId="0" applyAlignment="1" applyBorder="1" applyFont="1">
      <alignment horizontal="left" shrinkToFit="0" wrapText="1"/>
    </xf>
    <xf borderId="110" fillId="0" fontId="4" numFmtId="0" xfId="0" applyAlignment="1" applyBorder="1" applyFont="1">
      <alignment horizontal="left" shrinkToFit="0" wrapText="1"/>
    </xf>
    <xf borderId="7" fillId="0" fontId="4" numFmtId="0" xfId="0" applyAlignment="1" applyBorder="1" applyFont="1">
      <alignment horizontal="left"/>
    </xf>
    <xf borderId="99" fillId="0" fontId="5" numFmtId="0" xfId="0" applyAlignment="1" applyBorder="1" applyFont="1">
      <alignment horizontal="left"/>
    </xf>
    <xf borderId="15" fillId="9" fontId="5" numFmtId="0" xfId="0" applyAlignment="1" applyBorder="1" applyFont="1">
      <alignment horizontal="left"/>
    </xf>
    <xf borderId="1" fillId="3" fontId="19" numFmtId="0" xfId="0" applyAlignment="1" applyBorder="1" applyFont="1">
      <alignment horizontal="left"/>
    </xf>
    <xf borderId="1" fillId="9" fontId="21" numFmtId="0" xfId="0" applyAlignment="1" applyBorder="1" applyFont="1">
      <alignment horizontal="left"/>
    </xf>
    <xf borderId="14" fillId="3" fontId="4" numFmtId="0" xfId="0" applyBorder="1" applyFont="1"/>
    <xf borderId="93" fillId="3" fontId="4" numFmtId="0" xfId="0" applyBorder="1" applyFont="1"/>
    <xf borderId="3" fillId="3" fontId="4" numFmtId="0" xfId="0" applyAlignment="1" applyBorder="1" applyFont="1">
      <alignment horizontal="left" vertical="top"/>
    </xf>
    <xf borderId="42" fillId="0" fontId="19" numFmtId="0" xfId="0" applyAlignment="1" applyBorder="1" applyFont="1">
      <alignment horizontal="left"/>
    </xf>
    <xf borderId="111" fillId="0" fontId="2" numFmtId="0" xfId="0" applyAlignment="1" applyBorder="1" applyFont="1">
      <alignment horizontal="left"/>
    </xf>
    <xf borderId="98" fillId="3" fontId="19" numFmtId="0" xfId="0" applyBorder="1" applyFont="1"/>
    <xf borderId="49" fillId="0" fontId="10" numFmtId="0" xfId="0" applyAlignment="1" applyBorder="1" applyFont="1">
      <alignment horizontal="left" shrinkToFit="0" wrapText="1"/>
    </xf>
    <xf borderId="13" fillId="9" fontId="4" numFmtId="0" xfId="0" applyAlignment="1" applyBorder="1" applyFont="1">
      <alignment horizontal="left" vertical="top"/>
    </xf>
    <xf borderId="14" fillId="9" fontId="5" numFmtId="0" xfId="0" applyAlignment="1" applyBorder="1" applyFont="1">
      <alignment horizontal="left" vertical="top"/>
    </xf>
    <xf borderId="93" fillId="3" fontId="2" numFmtId="0" xfId="0" applyAlignment="1" applyBorder="1" applyFont="1">
      <alignment horizontal="left"/>
    </xf>
    <xf borderId="94" fillId="3" fontId="10" numFmtId="0" xfId="0" applyAlignment="1" applyBorder="1" applyFont="1">
      <alignment horizontal="left"/>
    </xf>
    <xf borderId="93" fillId="0" fontId="19" numFmtId="0" xfId="0" applyAlignment="1" applyBorder="1" applyFont="1">
      <alignment horizontal="left" shrinkToFit="0" wrapText="1"/>
    </xf>
    <xf borderId="94" fillId="0" fontId="10" numFmtId="0" xfId="0" applyAlignment="1" applyBorder="1" applyFont="1">
      <alignment horizontal="left"/>
    </xf>
    <xf borderId="6" fillId="0" fontId="4" numFmtId="0" xfId="0" applyBorder="1" applyFont="1"/>
    <xf borderId="94" fillId="31" fontId="5" numFmtId="0" xfId="0" applyAlignment="1" applyBorder="1" applyFill="1" applyFont="1">
      <alignment horizontal="left"/>
    </xf>
    <xf borderId="2" fillId="29" fontId="19" numFmtId="0" xfId="0" applyAlignment="1" applyBorder="1" applyFont="1">
      <alignment horizontal="left" vertical="top"/>
    </xf>
    <xf borderId="98" fillId="3" fontId="8" numFmtId="0" xfId="0" applyAlignment="1" applyBorder="1" applyFont="1">
      <alignment horizontal="left"/>
    </xf>
    <xf borderId="99" fillId="0" fontId="4" numFmtId="0" xfId="0" applyBorder="1" applyFont="1"/>
    <xf borderId="3" fillId="9" fontId="5" numFmtId="0" xfId="0" applyAlignment="1" applyBorder="1" applyFont="1">
      <alignment vertical="top"/>
    </xf>
    <xf borderId="94" fillId="9" fontId="5" numFmtId="0" xfId="0" applyAlignment="1" applyBorder="1" applyFont="1">
      <alignment vertical="top"/>
    </xf>
    <xf borderId="4" fillId="9" fontId="21" numFmtId="0" xfId="0" applyAlignment="1" applyBorder="1" applyFont="1">
      <alignment horizontal="left"/>
    </xf>
    <xf borderId="96" fillId="0" fontId="19" numFmtId="0" xfId="0" applyAlignment="1" applyBorder="1" applyFont="1">
      <alignment horizontal="left" shrinkToFit="0" wrapText="1"/>
    </xf>
    <xf borderId="96" fillId="3" fontId="19" numFmtId="0" xfId="0" applyAlignment="1" applyBorder="1" applyFont="1">
      <alignment horizontal="left" shrinkToFit="0" wrapText="1"/>
    </xf>
    <xf borderId="15" fillId="9" fontId="19" numFmtId="0" xfId="0" applyAlignment="1" applyBorder="1" applyFont="1">
      <alignment horizontal="left"/>
    </xf>
    <xf borderId="49" fillId="0" fontId="10" numFmtId="0" xfId="0" applyAlignment="1" applyBorder="1" applyFont="1">
      <alignment horizontal="left"/>
    </xf>
    <xf borderId="13" fillId="9" fontId="5" numFmtId="0" xfId="0" applyAlignment="1" applyBorder="1" applyFont="1">
      <alignment horizontal="left" vertical="top"/>
    </xf>
    <xf borderId="14" fillId="9" fontId="4" numFmtId="0" xfId="0" applyAlignment="1" applyBorder="1" applyFont="1">
      <alignment horizontal="left" vertical="top"/>
    </xf>
    <xf borderId="1" fillId="3" fontId="2" numFmtId="0" xfId="0" applyAlignment="1" applyBorder="1" applyFont="1">
      <alignment horizontal="left"/>
    </xf>
    <xf borderId="4" fillId="9" fontId="21" numFmtId="0" xfId="0" applyAlignment="1" applyBorder="1" applyFont="1">
      <alignment horizontal="left" shrinkToFit="0" wrapText="1"/>
    </xf>
    <xf borderId="54" fillId="0" fontId="4" numFmtId="0" xfId="0" applyAlignment="1" applyBorder="1" applyFont="1">
      <alignment horizontal="left"/>
    </xf>
    <xf borderId="8" fillId="0" fontId="5" numFmtId="0" xfId="0" applyAlignment="1" applyBorder="1" applyFont="1">
      <alignment horizontal="left" shrinkToFit="0" wrapText="1"/>
    </xf>
    <xf borderId="2" fillId="29" fontId="5" numFmtId="0" xfId="0" applyAlignment="1" applyBorder="1" applyFont="1">
      <alignment horizontal="left" vertical="top"/>
    </xf>
    <xf borderId="2" fillId="12" fontId="19" numFmtId="0" xfId="0" applyAlignment="1" applyBorder="1" applyFont="1">
      <alignment horizontal="left"/>
    </xf>
    <xf borderId="93" fillId="12" fontId="19" numFmtId="0" xfId="0" applyAlignment="1" applyBorder="1" applyFont="1">
      <alignment horizontal="left"/>
    </xf>
    <xf borderId="3" fillId="12" fontId="19" numFmtId="0" xfId="0" applyAlignment="1" applyBorder="1" applyFont="1">
      <alignment horizontal="left"/>
    </xf>
    <xf borderId="96" fillId="12" fontId="19" numFmtId="0" xfId="0" applyAlignment="1" applyBorder="1" applyFont="1">
      <alignment horizontal="left"/>
    </xf>
    <xf borderId="112" fillId="29" fontId="5" numFmtId="0" xfId="0" applyAlignment="1" applyBorder="1" applyFont="1">
      <alignment horizontal="left"/>
    </xf>
    <xf borderId="14" fillId="28" fontId="5" numFmtId="0" xfId="0" applyAlignment="1" applyBorder="1" applyFont="1">
      <alignment horizontal="left"/>
    </xf>
    <xf borderId="98" fillId="28" fontId="5" numFmtId="0" xfId="0" applyAlignment="1" applyBorder="1" applyFont="1">
      <alignment horizontal="left"/>
    </xf>
    <xf borderId="112" fillId="28" fontId="19" numFmtId="0" xfId="0" applyAlignment="1" applyBorder="1" applyFont="1">
      <alignment horizontal="left"/>
    </xf>
    <xf borderId="113" fillId="0" fontId="19" numFmtId="0" xfId="0" applyAlignment="1" applyBorder="1" applyFont="1">
      <alignment horizontal="left"/>
    </xf>
    <xf borderId="2" fillId="28" fontId="19" numFmtId="0" xfId="0" applyAlignment="1" applyBorder="1" applyFont="1">
      <alignment horizontal="left"/>
    </xf>
    <xf borderId="110" fillId="0" fontId="4" numFmtId="0" xfId="0" applyAlignment="1" applyBorder="1" applyFont="1">
      <alignment horizontal="left"/>
    </xf>
    <xf borderId="1" fillId="9" fontId="19" numFmtId="0" xfId="0" applyAlignment="1" applyBorder="1" applyFont="1">
      <alignment horizontal="left" shrinkToFit="0" wrapText="1"/>
    </xf>
    <xf borderId="4" fillId="9" fontId="19" numFmtId="0" xfId="0" applyAlignment="1" applyBorder="1" applyFont="1">
      <alignment horizontal="left" shrinkToFit="0" wrapText="1"/>
    </xf>
    <xf borderId="1" fillId="9" fontId="21" numFmtId="0" xfId="0" applyAlignment="1" applyBorder="1" applyFont="1">
      <alignment horizontal="left" shrinkToFit="0" wrapText="1"/>
    </xf>
    <xf borderId="53" fillId="9" fontId="21" numFmtId="0" xfId="0" applyAlignment="1" applyBorder="1" applyFont="1">
      <alignment horizontal="left" shrinkToFit="0" wrapText="1"/>
    </xf>
    <xf borderId="14" fillId="9" fontId="19" numFmtId="0" xfId="0" applyAlignment="1" applyBorder="1" applyFont="1">
      <alignment vertical="top"/>
    </xf>
    <xf borderId="15" fillId="9" fontId="21" numFmtId="0" xfId="0" applyAlignment="1" applyBorder="1" applyFont="1">
      <alignment horizontal="left"/>
    </xf>
    <xf borderId="13" fillId="3" fontId="19" numFmtId="0" xfId="0" applyAlignment="1" applyBorder="1" applyFont="1">
      <alignment horizontal="left" vertical="top"/>
    </xf>
    <xf borderId="93" fillId="3" fontId="19" numFmtId="0" xfId="0" applyBorder="1" applyFont="1"/>
    <xf borderId="93" fillId="9" fontId="19" numFmtId="0" xfId="0" applyBorder="1" applyFont="1"/>
    <xf borderId="3" fillId="3" fontId="19" numFmtId="0" xfId="0" applyAlignment="1" applyBorder="1" applyFont="1">
      <alignment horizontal="left" vertical="top"/>
    </xf>
    <xf borderId="93" fillId="0" fontId="2" numFmtId="0" xfId="0" applyAlignment="1" applyBorder="1" applyFont="1">
      <alignment horizontal="left"/>
    </xf>
    <xf borderId="96" fillId="9" fontId="34" numFmtId="0" xfId="0" applyAlignment="1" applyBorder="1" applyFont="1">
      <alignment horizontal="left"/>
    </xf>
    <xf borderId="96" fillId="3" fontId="34" numFmtId="0" xfId="0" applyAlignment="1" applyBorder="1" applyFont="1">
      <alignment horizontal="left"/>
    </xf>
    <xf borderId="24" fillId="0" fontId="19" numFmtId="0" xfId="0" applyAlignment="1" applyBorder="1" applyFont="1">
      <alignment horizontal="left"/>
    </xf>
    <xf borderId="24" fillId="0" fontId="2" numFmtId="0" xfId="0" applyAlignment="1" applyBorder="1" applyFont="1">
      <alignment horizontal="left"/>
    </xf>
    <xf borderId="1" fillId="3" fontId="10" numFmtId="0" xfId="0" applyAlignment="1" applyBorder="1" applyFont="1">
      <alignment horizontal="left"/>
    </xf>
    <xf borderId="4" fillId="3" fontId="19" numFmtId="0" xfId="0" applyAlignment="1" applyBorder="1" applyFont="1">
      <alignment horizontal="left"/>
    </xf>
    <xf borderId="98" fillId="3" fontId="5" numFmtId="0" xfId="0" applyAlignment="1" applyBorder="1" applyFont="1">
      <alignment horizontal="left" vertical="top"/>
    </xf>
    <xf borderId="112" fillId="3" fontId="19" numFmtId="0" xfId="0" applyAlignment="1" applyBorder="1" applyFont="1">
      <alignment horizontal="left" vertical="top"/>
    </xf>
    <xf borderId="26" fillId="9" fontId="5" numFmtId="0" xfId="0" applyAlignment="1" applyBorder="1" applyFont="1">
      <alignment horizontal="left" shrinkToFit="0" wrapText="1"/>
    </xf>
    <xf borderId="26" fillId="32" fontId="5" numFmtId="0" xfId="0" applyAlignment="1" applyBorder="1" applyFill="1" applyFont="1">
      <alignment horizontal="left"/>
    </xf>
    <xf borderId="114" fillId="9" fontId="5" numFmtId="0" xfId="0" applyAlignment="1" applyBorder="1" applyFont="1">
      <alignment horizontal="left"/>
    </xf>
    <xf borderId="96" fillId="0" fontId="5" numFmtId="0" xfId="0" applyAlignment="1" applyBorder="1" applyFont="1">
      <alignment horizontal="left" shrinkToFit="0" wrapText="1"/>
    </xf>
    <xf borderId="15" fillId="28" fontId="19" numFmtId="0" xfId="0" applyAlignment="1" applyBorder="1" applyFont="1">
      <alignment horizontal="left"/>
    </xf>
    <xf borderId="70" fillId="3" fontId="5" numFmtId="0" xfId="0" applyAlignment="1" applyBorder="1" applyFont="1">
      <alignment horizontal="left"/>
    </xf>
    <xf borderId="115" fillId="3" fontId="5" numFmtId="0" xfId="0" applyAlignment="1" applyBorder="1" applyFont="1">
      <alignment horizontal="left"/>
    </xf>
    <xf borderId="93" fillId="3" fontId="8" numFmtId="0" xfId="0" applyBorder="1" applyFont="1"/>
    <xf borderId="94" fillId="9" fontId="8" numFmtId="0" xfId="0" applyBorder="1" applyFont="1"/>
    <xf borderId="7" fillId="0" fontId="4" numFmtId="0" xfId="0" applyAlignment="1" applyBorder="1" applyFont="1">
      <alignment horizontal="left" shrinkToFit="0" vertical="top" wrapText="1"/>
    </xf>
    <xf borderId="116" fillId="3" fontId="5" numFmtId="0" xfId="0" applyAlignment="1" applyBorder="1" applyFont="1">
      <alignment horizontal="left"/>
    </xf>
    <xf borderId="117" fillId="3" fontId="2" numFmtId="0" xfId="0" applyAlignment="1" applyBorder="1" applyFont="1">
      <alignment horizontal="left"/>
    </xf>
    <xf borderId="112" fillId="3" fontId="19" numFmtId="0" xfId="0" applyBorder="1" applyFont="1"/>
    <xf borderId="112" fillId="3" fontId="5" numFmtId="0" xfId="0" applyBorder="1" applyFont="1"/>
    <xf borderId="115" fillId="3" fontId="2" numFmtId="0" xfId="0" applyAlignment="1" applyBorder="1" applyFont="1">
      <alignment horizontal="left"/>
    </xf>
    <xf borderId="113" fillId="0" fontId="5" numFmtId="0" xfId="0" applyBorder="1" applyFont="1"/>
    <xf borderId="112" fillId="9" fontId="4" numFmtId="0" xfId="0" applyAlignment="1" applyBorder="1" applyFont="1">
      <alignment horizontal="left"/>
    </xf>
    <xf borderId="113" fillId="0" fontId="4" numFmtId="0" xfId="0" applyAlignment="1" applyBorder="1" applyFont="1">
      <alignment horizontal="left"/>
    </xf>
    <xf borderId="112" fillId="3" fontId="4" numFmtId="0" xfId="0" applyAlignment="1" applyBorder="1" applyFont="1">
      <alignment horizontal="left"/>
    </xf>
    <xf borderId="112" fillId="9" fontId="5" numFmtId="0" xfId="0" applyBorder="1" applyFont="1"/>
    <xf borderId="112" fillId="3" fontId="19" numFmtId="0" xfId="0" applyAlignment="1" applyBorder="1" applyFont="1">
      <alignment horizontal="left"/>
    </xf>
    <xf borderId="15" fillId="3" fontId="5" numFmtId="0" xfId="0" applyAlignment="1" applyBorder="1" applyFont="1">
      <alignment horizontal="left" vertical="top"/>
    </xf>
    <xf borderId="15" fillId="9" fontId="19" numFmtId="0" xfId="0" applyBorder="1" applyFont="1"/>
    <xf borderId="8" fillId="0" fontId="19" numFmtId="0" xfId="0" applyAlignment="1" applyBorder="1" applyFont="1">
      <alignment horizontal="left" vertical="top"/>
    </xf>
    <xf borderId="113" fillId="0" fontId="19" numFmtId="0" xfId="0" applyBorder="1" applyFont="1"/>
    <xf borderId="112" fillId="9" fontId="19" numFmtId="0" xfId="0" applyAlignment="1" applyBorder="1" applyFont="1">
      <alignment horizontal="left"/>
    </xf>
    <xf borderId="99" fillId="0" fontId="19" numFmtId="0" xfId="0" applyAlignment="1" applyBorder="1" applyFont="1">
      <alignment horizontal="left" vertical="top"/>
    </xf>
    <xf borderId="15" fillId="9" fontId="4" numFmtId="0" xfId="0" applyAlignment="1" applyBorder="1" applyFont="1">
      <alignment horizontal="left"/>
    </xf>
    <xf borderId="8" fillId="0" fontId="4" numFmtId="0" xfId="0" applyAlignment="1" applyBorder="1" applyFont="1">
      <alignment horizontal="left" vertical="top"/>
    </xf>
    <xf borderId="99" fillId="0" fontId="4" numFmtId="0" xfId="0" applyAlignment="1" applyBorder="1" applyFont="1">
      <alignment horizontal="left" vertical="top"/>
    </xf>
    <xf borderId="70" fillId="3" fontId="19" numFmtId="0" xfId="0" applyAlignment="1" applyBorder="1" applyFont="1">
      <alignment horizontal="left"/>
    </xf>
    <xf borderId="70" fillId="9" fontId="19" numFmtId="0" xfId="0" applyAlignment="1" applyBorder="1" applyFont="1">
      <alignment horizontal="left"/>
    </xf>
    <xf borderId="15" fillId="3" fontId="19" numFmtId="0" xfId="0" applyAlignment="1" applyBorder="1" applyFont="1">
      <alignment horizontal="left"/>
    </xf>
    <xf borderId="15" fillId="3" fontId="19" numFmtId="0" xfId="0" applyAlignment="1" applyBorder="1" applyFont="1">
      <alignment horizontal="left" vertical="top"/>
    </xf>
    <xf borderId="53" fillId="28" fontId="19" numFmtId="0" xfId="0" applyAlignment="1" applyBorder="1" applyFont="1">
      <alignment horizontal="left"/>
    </xf>
    <xf borderId="53" fillId="3" fontId="19" numFmtId="0" xfId="0" applyAlignment="1" applyBorder="1" applyFont="1">
      <alignment horizontal="left" vertical="top"/>
    </xf>
    <xf borderId="98" fillId="3" fontId="19" numFmtId="0" xfId="0" applyAlignment="1" applyBorder="1" applyFont="1">
      <alignment horizontal="left" vertical="top"/>
    </xf>
    <xf borderId="1" fillId="9" fontId="5" numFmtId="0" xfId="0" applyAlignment="1" applyBorder="1" applyFont="1">
      <alignment horizontal="left" shrinkToFit="0" vertical="top" wrapText="1"/>
    </xf>
    <xf borderId="0" fillId="0" fontId="19" numFmtId="0" xfId="0" applyAlignment="1" applyFont="1">
      <alignment horizontal="left" vertical="top"/>
    </xf>
    <xf borderId="98" fillId="9" fontId="19" numFmtId="0" xfId="0" applyAlignment="1" applyBorder="1" applyFont="1">
      <alignment horizontal="left" vertical="top"/>
    </xf>
    <xf borderId="49" fillId="0" fontId="19" numFmtId="0" xfId="0" applyBorder="1" applyFont="1"/>
    <xf borderId="113" fillId="0" fontId="5" numFmtId="0" xfId="0" applyAlignment="1" applyBorder="1" applyFont="1">
      <alignment horizontal="left" vertical="top"/>
    </xf>
    <xf borderId="98" fillId="9" fontId="5" numFmtId="0" xfId="0" applyAlignment="1" applyBorder="1" applyFont="1">
      <alignment horizontal="left" vertical="top"/>
    </xf>
    <xf borderId="96" fillId="11" fontId="2" numFmtId="0" xfId="0" applyAlignment="1" applyBorder="1" applyFont="1">
      <alignment horizontal="left"/>
    </xf>
    <xf borderId="111" fillId="0" fontId="10" numFmtId="0" xfId="0" applyAlignment="1" applyBorder="1" applyFont="1">
      <alignment horizontal="left"/>
    </xf>
    <xf borderId="112" fillId="9" fontId="5" numFmtId="0" xfId="0" applyAlignment="1" applyBorder="1" applyFont="1">
      <alignment horizontal="left" vertical="top"/>
    </xf>
    <xf borderId="112" fillId="9" fontId="19" numFmtId="0" xfId="0" applyAlignment="1" applyBorder="1" applyFont="1">
      <alignment horizontal="left" vertical="top"/>
    </xf>
    <xf borderId="118" fillId="0" fontId="19" numFmtId="0" xfId="0" applyAlignment="1" applyBorder="1" applyFont="1">
      <alignment horizontal="left"/>
    </xf>
    <xf borderId="112" fillId="9" fontId="4" numFmtId="0" xfId="0" applyAlignment="1" applyBorder="1" applyFont="1">
      <alignment horizontal="left" vertical="top"/>
    </xf>
    <xf borderId="93" fillId="12" fontId="5" numFmtId="0" xfId="0" applyAlignment="1" applyBorder="1" applyFont="1">
      <alignment horizontal="left"/>
    </xf>
    <xf borderId="26" fillId="12" fontId="5" numFmtId="0" xfId="0" applyAlignment="1" applyBorder="1" applyFont="1">
      <alignment horizontal="left"/>
    </xf>
    <xf borderId="119" fillId="3" fontId="5" numFmtId="0" xfId="0" applyBorder="1" applyFont="1"/>
    <xf borderId="120" fillId="3" fontId="5" numFmtId="0" xfId="0" applyBorder="1" applyFont="1"/>
    <xf borderId="121" fillId="0" fontId="5" numFmtId="0" xfId="0" applyAlignment="1" applyBorder="1" applyFont="1">
      <alignment horizontal="left" vertical="top"/>
    </xf>
    <xf borderId="120" fillId="3" fontId="5" numFmtId="0" xfId="0" applyAlignment="1" applyBorder="1" applyFont="1">
      <alignment horizontal="left" vertical="top"/>
    </xf>
    <xf borderId="122" fillId="0" fontId="5" numFmtId="0" xfId="0" applyBorder="1" applyFont="1"/>
    <xf borderId="123" fillId="0" fontId="5" numFmtId="0" xfId="0" applyBorder="1" applyFont="1"/>
    <xf borderId="119" fillId="0" fontId="5" numFmtId="0" xfId="0" applyBorder="1" applyFont="1"/>
    <xf borderId="120" fillId="0" fontId="5" numFmtId="0" xfId="0" applyBorder="1" applyFont="1"/>
    <xf borderId="120" fillId="0" fontId="5" numFmtId="0" xfId="0" applyAlignment="1" applyBorder="1" applyFont="1">
      <alignment horizontal="left" vertical="top"/>
    </xf>
    <xf borderId="119" fillId="3" fontId="5" numFmtId="0" xfId="0" applyAlignment="1" applyBorder="1" applyFont="1">
      <alignment horizontal="left" vertical="top"/>
    </xf>
    <xf borderId="124" fillId="9" fontId="5" numFmtId="0" xfId="0" applyAlignment="1" applyBorder="1" applyFont="1">
      <alignment horizontal="left" vertical="top"/>
    </xf>
    <xf borderId="120" fillId="9" fontId="5" numFmtId="0" xfId="0" applyAlignment="1" applyBorder="1" applyFont="1">
      <alignment horizontal="left" vertical="top"/>
    </xf>
    <xf borderId="119" fillId="0" fontId="4" numFmtId="0" xfId="0" applyAlignment="1" applyBorder="1" applyFont="1">
      <alignment horizontal="left"/>
    </xf>
    <xf borderId="120" fillId="0" fontId="4" numFmtId="0" xfId="0" applyAlignment="1" applyBorder="1" applyFont="1">
      <alignment horizontal="left"/>
    </xf>
    <xf borderId="119" fillId="3" fontId="5" numFmtId="0" xfId="0" applyAlignment="1" applyBorder="1" applyFont="1">
      <alignment horizontal="left"/>
    </xf>
    <xf borderId="120" fillId="3" fontId="5" numFmtId="0" xfId="0" applyAlignment="1" applyBorder="1" applyFont="1">
      <alignment horizontal="left"/>
    </xf>
    <xf borderId="0" fillId="0" fontId="4" numFmtId="0" xfId="0" applyFont="1"/>
    <xf borderId="2" fillId="0" fontId="67" numFmtId="0" xfId="0" applyAlignment="1" applyBorder="1" applyFont="1">
      <alignment horizontal="left" shrinkToFit="0" wrapText="1"/>
    </xf>
    <xf borderId="53" fillId="16" fontId="12" numFmtId="165" xfId="0" applyAlignment="1" applyBorder="1" applyFont="1" applyNumberFormat="1">
      <alignment horizontal="right" shrinkToFit="0" wrapText="1"/>
    </xf>
    <xf borderId="53" fillId="16" fontId="12" numFmtId="0" xfId="0" applyAlignment="1" applyBorder="1" applyFont="1">
      <alignment shrinkToFit="0" wrapText="1"/>
    </xf>
    <xf borderId="2" fillId="16" fontId="12" numFmtId="0" xfId="0" applyAlignment="1" applyBorder="1" applyFont="1">
      <alignment horizontal="left" shrinkToFit="0" vertical="top" wrapText="1"/>
    </xf>
    <xf borderId="0" fillId="0" fontId="63" numFmtId="0" xfId="0" applyFont="1"/>
    <xf borderId="2" fillId="0" fontId="43" numFmtId="0" xfId="0" applyAlignment="1" applyBorder="1" applyFont="1">
      <alignment horizontal="left" shrinkToFit="0" vertical="top" wrapText="1"/>
    </xf>
    <xf borderId="2" fillId="33" fontId="43" numFmtId="0" xfId="0" applyAlignment="1" applyBorder="1" applyFill="1" applyFont="1">
      <alignment horizontal="left" shrinkToFit="0" vertical="top" wrapText="1"/>
    </xf>
    <xf borderId="53" fillId="33" fontId="43" numFmtId="0" xfId="0" applyBorder="1" applyFont="1"/>
    <xf borderId="53" fillId="33" fontId="43" numFmtId="0" xfId="0" applyAlignment="1" applyBorder="1" applyFont="1">
      <alignment horizontal="center"/>
    </xf>
    <xf borderId="53" fillId="34" fontId="43" numFmtId="0" xfId="0" applyBorder="1" applyFill="1" applyFont="1"/>
    <xf borderId="2" fillId="0" fontId="68" numFmtId="0" xfId="0" applyAlignment="1" applyBorder="1" applyFont="1">
      <alignment horizontal="left" shrinkToFit="0" vertical="top" wrapText="1"/>
    </xf>
    <xf borderId="2" fillId="9" fontId="43" numFmtId="0" xfId="0" applyAlignment="1" applyBorder="1" applyFont="1">
      <alignment horizontal="left" shrinkToFit="0" vertical="top" wrapText="1"/>
    </xf>
    <xf borderId="0" fillId="0" fontId="68" numFmtId="0" xfId="0" applyAlignment="1" applyFont="1">
      <alignment shrinkToFit="0" wrapText="1"/>
    </xf>
    <xf borderId="0" fillId="0" fontId="43" numFmtId="0" xfId="0" applyAlignment="1" applyFont="1">
      <alignment horizontal="center"/>
    </xf>
    <xf borderId="53" fillId="34" fontId="43" numFmtId="0" xfId="0" applyAlignment="1" applyBorder="1" applyFont="1">
      <alignment horizontal="center"/>
    </xf>
    <xf borderId="0" fillId="0" fontId="43" numFmtId="0" xfId="0" applyFont="1"/>
  </cellXfs>
  <cellStyles count="1">
    <cellStyle xfId="0" name="Normal" builtinId="0"/>
  </cellStyles>
  <dxfs count="5">
    <dxf>
      <font/>
      <fill>
        <patternFill patternType="solid">
          <fgColor rgb="FFFFFFFF"/>
          <bgColor rgb="FFFFFFFF"/>
        </patternFill>
      </fill>
      <border/>
    </dxf>
    <dxf>
      <font/>
      <fill>
        <patternFill patternType="none"/>
      </fill>
      <border/>
    </dxf>
    <dxf>
      <font/>
      <fill>
        <patternFill patternType="solid">
          <fgColor rgb="FFFFFFFF"/>
          <bgColor rgb="FFFFFFFF"/>
        </patternFill>
      </fill>
      <border/>
    </dxf>
    <dxf>
      <font/>
      <fill>
        <patternFill patternType="solid">
          <fgColor rgb="FFF3F3F3"/>
          <bgColor rgb="FFF3F3F3"/>
        </patternFill>
      </fill>
      <border/>
    </dxf>
    <dxf>
      <font/>
      <fill>
        <patternFill patternType="solid">
          <fgColor rgb="FFB7E1CD"/>
          <bgColor rgb="FFB7E1CD"/>
        </patternFill>
      </fill>
      <border/>
    </dxf>
  </dxfs>
  <tableStyles count="1">
    <tableStyle count="2" pivot="0" name="Lista kwalifikacje funkcjonując-style">
      <tableStyleElement dxfId="2" type="firstRowStripe"/>
      <tableStyleElement dxfId="3"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customschemas.google.com/relationships/workbookmetadata" Target="metadata"/><Relationship Id="rId16" Type="http://schemas.openxmlformats.org/officeDocument/2006/relationships/worksheet" Target="worksheets/sheet1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headerRowCount="0" ref="L29:O29" displayName="Table_1" name="Table_1" id="1">
  <tableColumns count="4">
    <tableColumn name="Column1" id="1"/>
    <tableColumn name="Column2" id="2"/>
    <tableColumn name="Column3" id="3"/>
    <tableColumn name="Column4" id="4"/>
  </tableColumns>
  <tableStyleInfo name="Lista kwalifikacje funkcjonując-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6.xml"/><Relationship Id="rId3" Type="http://schemas.openxmlformats.org/officeDocument/2006/relationships/vmlDrawing" Target="../drawings/vmlDrawing5.vml"/><Relationship Id="rId5" Type="http://schemas.openxmlformats.org/officeDocument/2006/relationships/table" Target="../tables/table1.xml"/></Relationships>
</file>

<file path=xl/worksheets/_rels/sheet7.xml.rels><?xml version="1.0" encoding="UTF-8" standalone="yes"?><Relationships xmlns="http://schemas.openxmlformats.org/package/2006/relationships"><Relationship Id="rId40" Type="http://schemas.openxmlformats.org/officeDocument/2006/relationships/hyperlink" Target="mailto:sekretariatdt@mrit.gov.pl" TargetMode="External"/><Relationship Id="rId42" Type="http://schemas.openxmlformats.org/officeDocument/2006/relationships/hyperlink" Target="mailto:sekretariatdt@mrit.gov.pl" TargetMode="External"/><Relationship Id="rId41" Type="http://schemas.openxmlformats.org/officeDocument/2006/relationships/hyperlink" Target="mailto:iwona.szalkowska@mrit.gov.pl" TargetMode="External"/><Relationship Id="rId44" Type="http://schemas.openxmlformats.org/officeDocument/2006/relationships/hyperlink" Target="mailto:sekretariatdt@mrit.gov.pl" TargetMode="External"/><Relationship Id="rId43" Type="http://schemas.openxmlformats.org/officeDocument/2006/relationships/hyperlink" Target="mailto:iwona.szalkowska@mrit.gov.pl" TargetMode="External"/><Relationship Id="rId46" Type="http://schemas.openxmlformats.org/officeDocument/2006/relationships/hyperlink" Target="mailto:sekretariatdt@mrit.gov.pl" TargetMode="External"/><Relationship Id="rId45" Type="http://schemas.openxmlformats.org/officeDocument/2006/relationships/hyperlink" Target="mailto:iwona.szalkowska@mrit.gov.pl" TargetMode="External"/><Relationship Id="rId1" Type="http://schemas.openxmlformats.org/officeDocument/2006/relationships/hyperlink" Target="mailto:sekretariatdt@mrit.gov.pl" TargetMode="External"/><Relationship Id="rId2" Type="http://schemas.openxmlformats.org/officeDocument/2006/relationships/hyperlink" Target="mailto:iwona.szalkowska@mrit.gov.pl" TargetMode="External"/><Relationship Id="rId3" Type="http://schemas.openxmlformats.org/officeDocument/2006/relationships/hyperlink" Target="mailto:sekretariatdt@mrit.gov.pl" TargetMode="External"/><Relationship Id="rId4" Type="http://schemas.openxmlformats.org/officeDocument/2006/relationships/hyperlink" Target="mailto:iwona.szalkowska@mrit.gov.pl" TargetMode="External"/><Relationship Id="rId9" Type="http://schemas.openxmlformats.org/officeDocument/2006/relationships/hyperlink" Target="mailto:sekretariatdt@mrit.gov.pl" TargetMode="External"/><Relationship Id="rId48" Type="http://schemas.openxmlformats.org/officeDocument/2006/relationships/hyperlink" Target="mailto:sekretariatdt@mrit.gov.pl" TargetMode="External"/><Relationship Id="rId47" Type="http://schemas.openxmlformats.org/officeDocument/2006/relationships/hyperlink" Target="mailto:iwona.szalkowska@mrit.gov.pl" TargetMode="External"/><Relationship Id="rId49" Type="http://schemas.openxmlformats.org/officeDocument/2006/relationships/hyperlink" Target="mailto:iwona.szalkowska@mrit.gov.pl" TargetMode="External"/><Relationship Id="rId5" Type="http://schemas.openxmlformats.org/officeDocument/2006/relationships/hyperlink" Target="mailto:sekretariatdt@mrit.gov.pl" TargetMode="External"/><Relationship Id="rId6" Type="http://schemas.openxmlformats.org/officeDocument/2006/relationships/hyperlink" Target="mailto:iwona.szalkowska@mrit.gov.pl" TargetMode="External"/><Relationship Id="rId7" Type="http://schemas.openxmlformats.org/officeDocument/2006/relationships/hyperlink" Target="mailto:sekretariatdt@mrit.gov.pl" TargetMode="External"/><Relationship Id="rId8" Type="http://schemas.openxmlformats.org/officeDocument/2006/relationships/hyperlink" Target="mailto:iwona.szalkowska@mrit.gov.pl" TargetMode="External"/><Relationship Id="rId31" Type="http://schemas.openxmlformats.org/officeDocument/2006/relationships/hyperlink" Target="mailto:sekretariatdt@mrit.gov.pl" TargetMode="External"/><Relationship Id="rId30" Type="http://schemas.openxmlformats.org/officeDocument/2006/relationships/hyperlink" Target="mailto:iwona.szalkowska@mrit.gov.pl" TargetMode="External"/><Relationship Id="rId33" Type="http://schemas.openxmlformats.org/officeDocument/2006/relationships/hyperlink" Target="mailto:sekretariatdt@mrit.gov.pl" TargetMode="External"/><Relationship Id="rId32" Type="http://schemas.openxmlformats.org/officeDocument/2006/relationships/hyperlink" Target="mailto:iwona.szalkowska@mrit.gov.pl" TargetMode="External"/><Relationship Id="rId35" Type="http://schemas.openxmlformats.org/officeDocument/2006/relationships/hyperlink" Target="mailto:sekretariatdt@mrit.gov.pl" TargetMode="External"/><Relationship Id="rId34" Type="http://schemas.openxmlformats.org/officeDocument/2006/relationships/hyperlink" Target="mailto:iwona.szalkowska@mrit.gov.pl" TargetMode="External"/><Relationship Id="rId37" Type="http://schemas.openxmlformats.org/officeDocument/2006/relationships/hyperlink" Target="http://29.10.br/" TargetMode="External"/><Relationship Id="rId36" Type="http://schemas.openxmlformats.org/officeDocument/2006/relationships/hyperlink" Target="mailto:iwona.szalkowska@mrit.gov.pl" TargetMode="External"/><Relationship Id="rId39" Type="http://schemas.openxmlformats.org/officeDocument/2006/relationships/hyperlink" Target="mailto:iwona.szalkowska@mrit.gov.pl" TargetMode="External"/><Relationship Id="rId38" Type="http://schemas.openxmlformats.org/officeDocument/2006/relationships/hyperlink" Target="mailto:sekretariatdt@mrit.gov.pl" TargetMode="External"/><Relationship Id="rId20" Type="http://schemas.openxmlformats.org/officeDocument/2006/relationships/hyperlink" Target="mailto:iwona.szalkowska@mrit.gov.pl" TargetMode="External"/><Relationship Id="rId22" Type="http://schemas.openxmlformats.org/officeDocument/2006/relationships/hyperlink" Target="mailto:iwona.szalkowska@mrit.gov.pl" TargetMode="External"/><Relationship Id="rId21" Type="http://schemas.openxmlformats.org/officeDocument/2006/relationships/hyperlink" Target="mailto:sekretariatdt@mrit.gov.pl" TargetMode="External"/><Relationship Id="rId24" Type="http://schemas.openxmlformats.org/officeDocument/2006/relationships/hyperlink" Target="mailto:iwona.szalkowska@mrit.gov.pl" TargetMode="External"/><Relationship Id="rId23" Type="http://schemas.openxmlformats.org/officeDocument/2006/relationships/hyperlink" Target="mailto:sekretariatdt@mrit.gov.pl" TargetMode="External"/><Relationship Id="rId26" Type="http://schemas.openxmlformats.org/officeDocument/2006/relationships/hyperlink" Target="mailto:iwona.szalkowska@mrit.gov.pl" TargetMode="External"/><Relationship Id="rId25" Type="http://schemas.openxmlformats.org/officeDocument/2006/relationships/hyperlink" Target="mailto:sekretariatdt@mrit.gov.pl" TargetMode="External"/><Relationship Id="rId28" Type="http://schemas.openxmlformats.org/officeDocument/2006/relationships/hyperlink" Target="mailto:iwona.szalkowska@mrit.gov.pl" TargetMode="External"/><Relationship Id="rId27" Type="http://schemas.openxmlformats.org/officeDocument/2006/relationships/hyperlink" Target="mailto:sekretariatdt@mrit.gov.pl" TargetMode="External"/><Relationship Id="rId29" Type="http://schemas.openxmlformats.org/officeDocument/2006/relationships/hyperlink" Target="mailto:sekretariatdt@mrit.gov.pl" TargetMode="External"/><Relationship Id="rId50" Type="http://schemas.openxmlformats.org/officeDocument/2006/relationships/drawing" Target="../drawings/drawing7.xml"/><Relationship Id="rId11" Type="http://schemas.openxmlformats.org/officeDocument/2006/relationships/hyperlink" Target="mailto:sekretariatdt@mrit.gov.pl" TargetMode="External"/><Relationship Id="rId10" Type="http://schemas.openxmlformats.org/officeDocument/2006/relationships/hyperlink" Target="mailto:iwona.szalkowska@mrit.gov.pl" TargetMode="External"/><Relationship Id="rId13" Type="http://schemas.openxmlformats.org/officeDocument/2006/relationships/hyperlink" Target="mailto:sekretariatdt@mrit.gov.pl" TargetMode="External"/><Relationship Id="rId12" Type="http://schemas.openxmlformats.org/officeDocument/2006/relationships/hyperlink" Target="mailto:iwona.szalkowska@mrit.gov.pl" TargetMode="External"/><Relationship Id="rId15" Type="http://schemas.openxmlformats.org/officeDocument/2006/relationships/hyperlink" Target="http://28.10.br/" TargetMode="External"/><Relationship Id="rId14" Type="http://schemas.openxmlformats.org/officeDocument/2006/relationships/hyperlink" Target="mailto:iwona.szalkowska@mrit.gov.pl" TargetMode="External"/><Relationship Id="rId17" Type="http://schemas.openxmlformats.org/officeDocument/2006/relationships/hyperlink" Target="mailto:sekretariatdt@mrit.gov.pl" TargetMode="External"/><Relationship Id="rId16" Type="http://schemas.openxmlformats.org/officeDocument/2006/relationships/hyperlink" Target="http://14.01.br/" TargetMode="External"/><Relationship Id="rId19" Type="http://schemas.openxmlformats.org/officeDocument/2006/relationships/hyperlink" Target="mailto:sekretariatdt@mrit.gov.pl" TargetMode="External"/><Relationship Id="rId18" Type="http://schemas.openxmlformats.org/officeDocument/2006/relationships/hyperlink" Target="mailto:iwona.szalkowska@mrit.gov.pl" TargetMode="External"/></Relationships>
</file>

<file path=xl/worksheets/_rels/sheet8.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8.xml"/><Relationship Id="rId3"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11.xml"/><Relationship Id="rId3" Type="http://schemas.openxmlformats.org/officeDocument/2006/relationships/vmlDrawing" Target="../drawings/vmlDrawing7.v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pageSetUpPr fitToPage="1"/>
  </sheetPr>
  <sheetViews>
    <sheetView workbookViewId="0"/>
  </sheetViews>
  <sheetFormatPr customHeight="1" defaultColWidth="14.43" defaultRowHeight="15.0"/>
  <cols>
    <col customWidth="1" min="1" max="7" width="12.57"/>
    <col customWidth="1" min="8" max="8" width="48.43"/>
    <col customWidth="1" min="9" max="26" width="12.57"/>
  </cols>
  <sheetData>
    <row r="1" ht="15.75" customHeight="1">
      <c r="A1" s="1" t="s">
        <v>0</v>
      </c>
      <c r="B1" s="2"/>
      <c r="C1" s="3"/>
      <c r="D1" s="3"/>
      <c r="E1" s="3"/>
      <c r="F1" s="3"/>
      <c r="G1" s="3"/>
      <c r="H1" s="3"/>
    </row>
    <row r="2" ht="15.75" customHeight="1">
      <c r="A2" s="3"/>
      <c r="B2" s="3"/>
      <c r="C2" s="3"/>
      <c r="D2" s="3"/>
      <c r="E2" s="3"/>
      <c r="F2" s="3"/>
      <c r="G2" s="3"/>
      <c r="H2" s="3"/>
    </row>
    <row r="3" ht="15.75" customHeight="1">
      <c r="A3" s="4" t="s">
        <v>1</v>
      </c>
      <c r="B3" s="5" t="s">
        <v>2</v>
      </c>
      <c r="C3" s="6" t="s">
        <v>3</v>
      </c>
      <c r="D3" s="6" t="s">
        <v>4</v>
      </c>
      <c r="E3" s="6" t="s">
        <v>5</v>
      </c>
      <c r="F3" s="7" t="s">
        <v>6</v>
      </c>
      <c r="G3" s="5" t="s">
        <v>4</v>
      </c>
      <c r="H3" s="6" t="s">
        <v>7</v>
      </c>
      <c r="I3" s="8"/>
      <c r="J3" s="8"/>
      <c r="K3" s="8"/>
      <c r="L3" s="8"/>
      <c r="M3" s="8"/>
      <c r="N3" s="8"/>
      <c r="O3" s="8"/>
      <c r="P3" s="8"/>
      <c r="Q3" s="8"/>
      <c r="R3" s="8"/>
      <c r="S3" s="8"/>
      <c r="T3" s="8"/>
      <c r="U3" s="8"/>
      <c r="V3" s="8"/>
      <c r="W3" s="8"/>
      <c r="X3" s="8"/>
      <c r="Y3" s="8"/>
      <c r="Z3" s="8"/>
    </row>
    <row r="4" ht="15.75" customHeight="1">
      <c r="A4" s="9" t="s">
        <v>8</v>
      </c>
      <c r="B4" s="10">
        <v>41.0</v>
      </c>
      <c r="C4" s="11">
        <v>41.0</v>
      </c>
      <c r="D4" s="12">
        <f t="shared" ref="D4:D9" si="1">B4/C4</f>
        <v>1</v>
      </c>
      <c r="E4" s="11">
        <v>140.0</v>
      </c>
      <c r="F4" s="13">
        <v>100.0</v>
      </c>
      <c r="G4" s="14">
        <f t="shared" ref="G4:G9" si="2">E4/F4</f>
        <v>1.4</v>
      </c>
      <c r="H4" s="15" t="s">
        <v>9</v>
      </c>
    </row>
    <row r="5" ht="15.75" customHeight="1">
      <c r="A5" s="9" t="s">
        <v>10</v>
      </c>
      <c r="B5" s="10">
        <v>8.0</v>
      </c>
      <c r="C5" s="11">
        <v>8.0</v>
      </c>
      <c r="D5" s="12">
        <f t="shared" si="1"/>
        <v>1</v>
      </c>
      <c r="E5" s="11">
        <v>140.0</v>
      </c>
      <c r="F5" s="13">
        <v>140.0</v>
      </c>
      <c r="G5" s="14">
        <f t="shared" si="2"/>
        <v>1</v>
      </c>
      <c r="H5" s="15" t="s">
        <v>11</v>
      </c>
    </row>
    <row r="6" ht="15.75" customHeight="1">
      <c r="A6" s="9" t="s">
        <v>12</v>
      </c>
      <c r="B6" s="10">
        <v>45.0</v>
      </c>
      <c r="C6" s="11">
        <v>45.0</v>
      </c>
      <c r="D6" s="12">
        <f t="shared" si="1"/>
        <v>1</v>
      </c>
      <c r="E6" s="11">
        <v>152.0</v>
      </c>
      <c r="F6" s="13">
        <v>150.0</v>
      </c>
      <c r="G6" s="14">
        <f t="shared" si="2"/>
        <v>1.013333333</v>
      </c>
      <c r="H6" s="15" t="s">
        <v>13</v>
      </c>
    </row>
    <row r="7" ht="15.75" customHeight="1">
      <c r="A7" s="9" t="s">
        <v>14</v>
      </c>
      <c r="B7" s="10">
        <v>58.0</v>
      </c>
      <c r="C7" s="11">
        <v>67.0</v>
      </c>
      <c r="D7" s="12">
        <f t="shared" si="1"/>
        <v>0.8656716418</v>
      </c>
      <c r="E7" s="11">
        <v>96.0</v>
      </c>
      <c r="F7" s="13">
        <v>85.0</v>
      </c>
      <c r="G7" s="14">
        <f t="shared" si="2"/>
        <v>1.129411765</v>
      </c>
      <c r="H7" s="15" t="s">
        <v>15</v>
      </c>
    </row>
    <row r="8" ht="15.75" customHeight="1">
      <c r="A8" s="16" t="s">
        <v>16</v>
      </c>
      <c r="B8" s="17">
        <v>80.0</v>
      </c>
      <c r="C8" s="18">
        <v>54.0</v>
      </c>
      <c r="D8" s="12">
        <f t="shared" si="1"/>
        <v>1.481481481</v>
      </c>
      <c r="E8" s="18">
        <v>81.0</v>
      </c>
      <c r="F8" s="19">
        <v>70.0</v>
      </c>
      <c r="G8" s="14">
        <f t="shared" si="2"/>
        <v>1.157142857</v>
      </c>
      <c r="H8" s="20" t="s">
        <v>15</v>
      </c>
    </row>
    <row r="9" ht="15.75" customHeight="1">
      <c r="A9" s="21" t="s">
        <v>17</v>
      </c>
      <c r="B9" s="22">
        <v>233.0</v>
      </c>
      <c r="C9" s="23">
        <f>SUM(C4:C8)</f>
        <v>215</v>
      </c>
      <c r="D9" s="24">
        <f t="shared" si="1"/>
        <v>1.08372093</v>
      </c>
      <c r="E9" s="23">
        <f t="shared" ref="E9:F9" si="3">SUM(E4:E8)</f>
        <v>609</v>
      </c>
      <c r="F9" s="25">
        <f t="shared" si="3"/>
        <v>545</v>
      </c>
      <c r="G9" s="26">
        <f t="shared" si="2"/>
        <v>1.117431193</v>
      </c>
      <c r="H9" s="27"/>
    </row>
    <row r="10" ht="15.75" customHeight="1">
      <c r="A10" s="28" t="s">
        <v>18</v>
      </c>
      <c r="B10" s="29">
        <v>215.0</v>
      </c>
      <c r="C10" s="30"/>
      <c r="D10" s="31">
        <f>B9/B10</f>
        <v>1.08372093</v>
      </c>
      <c r="E10" s="32">
        <v>500.0</v>
      </c>
      <c r="F10" s="33"/>
      <c r="G10" s="34">
        <f>E9/E10</f>
        <v>1.218</v>
      </c>
      <c r="H10" s="35"/>
    </row>
    <row r="11" ht="15.75" customHeight="1"/>
    <row r="12" ht="15.75" customHeight="1">
      <c r="E12" s="36"/>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gridLines="1" horizontalCentered="1"/>
  <pageMargins bottom="0.75" footer="0.0" header="0.0" left="0.7" right="0.7" top="0.75"/>
  <pageSetup fitToHeight="0" paperSize="9" cellComments="atEnd" orientation="landscape" pageOrder="overThenDown"/>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13.86"/>
    <col customWidth="1" min="2" max="2" width="65.57"/>
    <col customWidth="1" min="3" max="3" width="49.29"/>
    <col customWidth="1" min="4" max="4" width="13.71"/>
    <col customWidth="1" min="5" max="8" width="12.57"/>
    <col customWidth="1" min="9" max="9" width="34.71"/>
    <col customWidth="1" min="10" max="10" width="18.43"/>
    <col customWidth="1" min="11" max="11" width="17.71"/>
    <col customWidth="1" min="12" max="29" width="12.57"/>
  </cols>
  <sheetData>
    <row r="1" ht="15.75" customHeight="1">
      <c r="A1" s="37"/>
      <c r="B1" s="37"/>
      <c r="C1" s="38"/>
      <c r="D1" s="38"/>
      <c r="E1" s="38"/>
      <c r="F1" s="38"/>
      <c r="G1" s="38"/>
      <c r="H1" s="38"/>
      <c r="I1" s="38"/>
      <c r="J1" s="39"/>
      <c r="K1" s="39"/>
      <c r="L1" s="39"/>
      <c r="M1" s="39"/>
      <c r="N1" s="39"/>
      <c r="O1" s="39"/>
      <c r="P1" s="39"/>
      <c r="Q1" s="39"/>
      <c r="R1" s="39"/>
      <c r="S1" s="39"/>
      <c r="T1" s="39"/>
      <c r="U1" s="39"/>
      <c r="V1" s="39"/>
      <c r="W1" s="39"/>
      <c r="X1" s="39"/>
      <c r="Y1" s="39"/>
      <c r="Z1" s="39"/>
      <c r="AA1" s="39"/>
    </row>
    <row r="2" ht="46.5" customHeight="1">
      <c r="A2" s="40" t="s">
        <v>19</v>
      </c>
      <c r="B2" s="41"/>
      <c r="C2" s="42" t="s">
        <v>20</v>
      </c>
      <c r="D2" s="43" t="s">
        <v>21</v>
      </c>
      <c r="E2" s="44" t="s">
        <v>22</v>
      </c>
      <c r="F2" s="44" t="s">
        <v>23</v>
      </c>
      <c r="G2" s="44" t="s">
        <v>24</v>
      </c>
      <c r="H2" s="44" t="s">
        <v>25</v>
      </c>
      <c r="I2" s="45" t="s">
        <v>26</v>
      </c>
      <c r="J2" s="39"/>
      <c r="K2" s="39"/>
      <c r="L2" s="39"/>
      <c r="M2" s="39"/>
      <c r="N2" s="39"/>
      <c r="O2" s="39"/>
      <c r="P2" s="39"/>
      <c r="Q2" s="39"/>
      <c r="R2" s="39"/>
      <c r="S2" s="39"/>
      <c r="T2" s="39"/>
      <c r="U2" s="39"/>
      <c r="V2" s="39"/>
      <c r="W2" s="39"/>
      <c r="X2" s="39"/>
      <c r="Y2" s="39"/>
      <c r="Z2" s="39"/>
      <c r="AA2" s="39"/>
    </row>
    <row r="3" ht="15.75" customHeight="1">
      <c r="A3" s="46" t="s">
        <v>27</v>
      </c>
      <c r="B3" s="47" t="s">
        <v>28</v>
      </c>
      <c r="C3" s="48">
        <f>COUNTIF('Lista - wnioski rozpatrywane'!R2:R2824,"27. kwalifikacja funkcjonująca w ZSK- nadane uprawnienia IC")+COUNTIF('Lista kwalifikacje funkcjonując'!L2:L2835,"28. kwalifikacja funkcjonująca w ZSK - umowa z PZZJ")</f>
        <v>178</v>
      </c>
      <c r="D3" s="49">
        <v>65.0</v>
      </c>
      <c r="E3" s="50">
        <v>31.0</v>
      </c>
      <c r="F3" s="50">
        <v>11.0</v>
      </c>
      <c r="G3" s="50">
        <v>0.0</v>
      </c>
      <c r="H3" s="50">
        <v>0.0</v>
      </c>
      <c r="I3" s="51">
        <v>5.0</v>
      </c>
      <c r="J3" s="36"/>
      <c r="K3" s="36"/>
      <c r="L3" s="36"/>
      <c r="M3" s="36"/>
      <c r="N3" s="36"/>
      <c r="O3" s="36"/>
      <c r="P3" s="36"/>
      <c r="Q3" s="36"/>
      <c r="R3" s="36"/>
      <c r="S3" s="36"/>
      <c r="T3" s="36"/>
      <c r="U3" s="36"/>
      <c r="V3" s="36"/>
      <c r="W3" s="36"/>
      <c r="X3" s="36"/>
      <c r="Y3" s="36"/>
      <c r="Z3" s="36"/>
      <c r="AA3" s="36"/>
      <c r="AB3" s="36"/>
      <c r="AC3" s="36"/>
    </row>
    <row r="4" ht="15.75" customHeight="1">
      <c r="A4" s="52"/>
      <c r="B4" s="53" t="s">
        <v>29</v>
      </c>
      <c r="C4" s="54">
        <f>COUNTIF('Lista - wnioski rozpatrywane'!R2:R2824,"26. rozpatrywanie pierwszego wniosku o nadanie uprawnień IC wolnorynkowa/ sektorowa")</f>
        <v>36</v>
      </c>
      <c r="D4" s="55">
        <v>27.0</v>
      </c>
      <c r="E4" s="56">
        <v>25.0</v>
      </c>
      <c r="F4" s="56">
        <v>15.0</v>
      </c>
      <c r="G4" s="56">
        <v>6.0</v>
      </c>
      <c r="H4" s="56">
        <v>5.0</v>
      </c>
      <c r="I4" s="57">
        <v>0.0</v>
      </c>
      <c r="J4" s="36"/>
      <c r="K4" s="36"/>
      <c r="L4" s="36"/>
      <c r="M4" s="36"/>
      <c r="N4" s="36"/>
      <c r="O4" s="36"/>
      <c r="P4" s="36"/>
      <c r="Q4" s="36"/>
      <c r="R4" s="36"/>
      <c r="S4" s="36"/>
      <c r="T4" s="36"/>
      <c r="U4" s="36"/>
      <c r="V4" s="36"/>
      <c r="W4" s="36"/>
      <c r="X4" s="36"/>
      <c r="Y4" s="36"/>
      <c r="Z4" s="36"/>
      <c r="AA4" s="36"/>
      <c r="AB4" s="36"/>
      <c r="AC4" s="36"/>
    </row>
    <row r="5" ht="15.75" customHeight="1">
      <c r="A5" s="52"/>
      <c r="B5" s="53" t="s">
        <v>30</v>
      </c>
      <c r="C5" s="54">
        <f>COUNTIF('Lista - wnioski rozpatrywane'!R2:R2824,"25. opublikowane obwieszczenie - kwalifikacja włączona do ZSK")</f>
        <v>36</v>
      </c>
      <c r="D5" s="58"/>
      <c r="E5" s="59"/>
      <c r="F5" s="59"/>
      <c r="G5" s="59"/>
      <c r="H5" s="59"/>
      <c r="I5" s="60"/>
      <c r="J5" s="36"/>
      <c r="K5" s="36"/>
      <c r="L5" s="36"/>
      <c r="M5" s="36"/>
      <c r="N5" s="36"/>
      <c r="O5" s="36"/>
      <c r="P5" s="36"/>
      <c r="Q5" s="36"/>
      <c r="R5" s="36"/>
      <c r="S5" s="36"/>
      <c r="T5" s="36"/>
      <c r="U5" s="36"/>
      <c r="V5" s="36"/>
      <c r="W5" s="36"/>
      <c r="X5" s="36"/>
      <c r="Y5" s="36"/>
      <c r="Z5" s="36"/>
      <c r="AA5" s="36"/>
      <c r="AB5" s="36"/>
      <c r="AC5" s="36"/>
    </row>
    <row r="6" ht="15.75" customHeight="1">
      <c r="A6" s="52"/>
      <c r="B6" s="61" t="s">
        <v>31</v>
      </c>
      <c r="C6" s="62">
        <f>SUM(C3:C5)</f>
        <v>250</v>
      </c>
      <c r="D6" s="63">
        <v>97.0</v>
      </c>
      <c r="E6" s="64">
        <v>54.0</v>
      </c>
      <c r="F6" s="64">
        <v>29.0</v>
      </c>
      <c r="G6" s="64">
        <v>7.0</v>
      </c>
      <c r="H6" s="64">
        <v>5.0</v>
      </c>
      <c r="I6" s="65">
        <v>5.0</v>
      </c>
      <c r="J6" s="36">
        <v>248.0</v>
      </c>
      <c r="K6" s="36"/>
      <c r="L6" s="36"/>
      <c r="M6" s="36"/>
      <c r="N6" s="36"/>
      <c r="O6" s="36"/>
      <c r="P6" s="36"/>
      <c r="Q6" s="36"/>
      <c r="R6" s="36"/>
      <c r="S6" s="36"/>
      <c r="T6" s="36"/>
      <c r="U6" s="36"/>
      <c r="V6" s="36"/>
      <c r="W6" s="36"/>
      <c r="X6" s="36"/>
      <c r="Y6" s="36"/>
      <c r="Z6" s="36"/>
      <c r="AA6" s="36"/>
      <c r="AB6" s="36"/>
      <c r="AC6" s="36"/>
    </row>
    <row r="7" ht="15.75" customHeight="1">
      <c r="A7" s="52"/>
      <c r="B7" s="53" t="s">
        <v>32</v>
      </c>
      <c r="C7" s="54">
        <f>SUM(C56:C59)</f>
        <v>21</v>
      </c>
      <c r="D7" s="55">
        <v>0.0</v>
      </c>
      <c r="E7" s="56">
        <v>0.0</v>
      </c>
      <c r="F7" s="56">
        <v>0.0</v>
      </c>
      <c r="G7" s="56">
        <v>1.0</v>
      </c>
      <c r="H7" s="56">
        <v>0.0</v>
      </c>
      <c r="I7" s="57">
        <v>0.0</v>
      </c>
      <c r="J7" s="36"/>
      <c r="K7" s="36"/>
      <c r="L7" s="36"/>
      <c r="M7" s="36"/>
      <c r="N7" s="36"/>
      <c r="O7" s="36"/>
      <c r="P7" s="36"/>
      <c r="Q7" s="36"/>
      <c r="R7" s="36"/>
      <c r="S7" s="36"/>
      <c r="T7" s="36"/>
      <c r="U7" s="36"/>
      <c r="V7" s="36"/>
      <c r="W7" s="36"/>
      <c r="X7" s="36"/>
      <c r="Y7" s="36"/>
      <c r="Z7" s="36"/>
      <c r="AA7" s="36"/>
      <c r="AB7" s="36"/>
      <c r="AC7" s="36"/>
    </row>
    <row r="8" ht="15.75" customHeight="1">
      <c r="A8" s="52"/>
      <c r="B8" s="53" t="s">
        <v>33</v>
      </c>
      <c r="C8" s="54">
        <f>SUM(C51:C55)</f>
        <v>32</v>
      </c>
      <c r="D8" s="55">
        <v>3.0</v>
      </c>
      <c r="E8" s="56">
        <v>5.0</v>
      </c>
      <c r="F8" s="56">
        <v>14.0</v>
      </c>
      <c r="G8" s="56">
        <v>7.0</v>
      </c>
      <c r="H8" s="56">
        <v>1.0</v>
      </c>
      <c r="I8" s="57">
        <v>2.0</v>
      </c>
      <c r="J8" s="36"/>
      <c r="K8" s="36"/>
      <c r="L8" s="36"/>
      <c r="M8" s="36"/>
      <c r="N8" s="36"/>
      <c r="O8" s="36"/>
      <c r="P8" s="36"/>
      <c r="Q8" s="36"/>
      <c r="R8" s="36"/>
      <c r="S8" s="36"/>
      <c r="T8" s="36"/>
      <c r="U8" s="36"/>
      <c r="V8" s="36"/>
      <c r="W8" s="36"/>
      <c r="X8" s="36"/>
      <c r="Y8" s="36"/>
      <c r="Z8" s="36"/>
      <c r="AA8" s="36"/>
      <c r="AB8" s="36"/>
      <c r="AC8" s="36"/>
    </row>
    <row r="9" ht="15.75" customHeight="1">
      <c r="A9" s="52"/>
      <c r="B9" s="53" t="s">
        <v>34</v>
      </c>
      <c r="C9" s="54">
        <f>SUM(C50)</f>
        <v>9</v>
      </c>
      <c r="D9" s="55">
        <v>2.0</v>
      </c>
      <c r="E9" s="56">
        <v>9.0</v>
      </c>
      <c r="F9" s="56">
        <v>7.0</v>
      </c>
      <c r="G9" s="56">
        <v>4.0</v>
      </c>
      <c r="H9" s="56">
        <v>1.0</v>
      </c>
      <c r="I9" s="56">
        <v>1.0</v>
      </c>
      <c r="J9" s="36"/>
      <c r="K9" s="36"/>
      <c r="L9" s="36"/>
      <c r="M9" s="36"/>
      <c r="N9" s="36"/>
      <c r="O9" s="36"/>
      <c r="P9" s="36"/>
      <c r="Q9" s="36"/>
      <c r="R9" s="36"/>
      <c r="S9" s="36"/>
      <c r="T9" s="36"/>
      <c r="U9" s="36"/>
      <c r="V9" s="36"/>
      <c r="W9" s="36"/>
      <c r="X9" s="36"/>
      <c r="Y9" s="36"/>
      <c r="Z9" s="36"/>
      <c r="AA9" s="36"/>
      <c r="AB9" s="36"/>
      <c r="AC9" s="36"/>
    </row>
    <row r="10" ht="15.75" customHeight="1">
      <c r="A10" s="52"/>
      <c r="B10" s="53" t="s">
        <v>35</v>
      </c>
      <c r="C10" s="54">
        <f>SUM(C47:C49)</f>
        <v>52</v>
      </c>
      <c r="D10" s="55">
        <v>7.0</v>
      </c>
      <c r="E10" s="56">
        <v>22.0</v>
      </c>
      <c r="F10" s="56">
        <v>23.0</v>
      </c>
      <c r="G10" s="56">
        <v>20.0</v>
      </c>
      <c r="H10" s="56">
        <v>11.0</v>
      </c>
      <c r="I10" s="56">
        <v>6.0</v>
      </c>
      <c r="J10" s="36"/>
      <c r="K10" s="36"/>
      <c r="L10" s="36"/>
      <c r="M10" s="36"/>
      <c r="N10" s="36"/>
      <c r="O10" s="36"/>
      <c r="P10" s="36"/>
      <c r="Q10" s="36"/>
      <c r="R10" s="36"/>
      <c r="S10" s="36"/>
      <c r="T10" s="36"/>
      <c r="U10" s="36"/>
      <c r="V10" s="36"/>
      <c r="W10" s="36"/>
      <c r="X10" s="36"/>
      <c r="Y10" s="36"/>
      <c r="Z10" s="36"/>
      <c r="AA10" s="36"/>
      <c r="AB10" s="36"/>
      <c r="AC10" s="36"/>
    </row>
    <row r="11" ht="15.75" customHeight="1">
      <c r="A11" s="52"/>
      <c r="B11" s="53" t="s">
        <v>36</v>
      </c>
      <c r="C11" s="54">
        <f>SUM(C43:C46)</f>
        <v>5</v>
      </c>
      <c r="D11" s="55">
        <v>0.0</v>
      </c>
      <c r="E11" s="56">
        <v>4.0</v>
      </c>
      <c r="F11" s="56">
        <v>1.0</v>
      </c>
      <c r="G11" s="56">
        <v>10.0</v>
      </c>
      <c r="H11" s="56">
        <v>13.0</v>
      </c>
      <c r="I11" s="56">
        <v>4.0</v>
      </c>
      <c r="J11" s="36"/>
      <c r="K11" s="36"/>
      <c r="L11" s="36"/>
      <c r="M11" s="36"/>
      <c r="N11" s="66"/>
      <c r="O11" s="36"/>
      <c r="P11" s="36"/>
      <c r="Q11" s="36"/>
      <c r="R11" s="36"/>
      <c r="S11" s="36"/>
      <c r="T11" s="36"/>
      <c r="U11" s="36"/>
      <c r="V11" s="36"/>
      <c r="W11" s="36"/>
      <c r="X11" s="36"/>
      <c r="Y11" s="36"/>
      <c r="Z11" s="36"/>
      <c r="AA11" s="36"/>
      <c r="AB11" s="36"/>
      <c r="AC11" s="36"/>
    </row>
    <row r="12" ht="15.75" customHeight="1">
      <c r="A12" s="52"/>
      <c r="B12" s="53" t="s">
        <v>37</v>
      </c>
      <c r="C12" s="54">
        <f>SUM(C39:C42)</f>
        <v>9</v>
      </c>
      <c r="D12" s="55">
        <v>2.0</v>
      </c>
      <c r="E12" s="56">
        <v>5.0</v>
      </c>
      <c r="F12" s="56">
        <v>3.0</v>
      </c>
      <c r="G12" s="56">
        <v>11.0</v>
      </c>
      <c r="H12" s="56">
        <v>1.0</v>
      </c>
      <c r="I12" s="56">
        <v>5.0</v>
      </c>
      <c r="J12" s="36"/>
      <c r="K12" s="36"/>
      <c r="L12" s="36"/>
      <c r="M12" s="36"/>
      <c r="N12" s="66"/>
      <c r="O12" s="36"/>
      <c r="P12" s="36"/>
      <c r="Q12" s="36"/>
      <c r="R12" s="36"/>
      <c r="S12" s="36"/>
      <c r="T12" s="36"/>
      <c r="U12" s="36"/>
      <c r="V12" s="36"/>
      <c r="W12" s="36"/>
      <c r="X12" s="36"/>
      <c r="Y12" s="36"/>
      <c r="Z12" s="36"/>
      <c r="AA12" s="36"/>
      <c r="AB12" s="36"/>
      <c r="AC12" s="36"/>
    </row>
    <row r="13" ht="15.75" customHeight="1">
      <c r="A13" s="67"/>
      <c r="B13" s="68" t="s">
        <v>38</v>
      </c>
      <c r="C13" s="69">
        <f>SUM(C7:C12)</f>
        <v>128</v>
      </c>
      <c r="D13" s="63">
        <v>14.0</v>
      </c>
      <c r="E13" s="64">
        <v>47.0</v>
      </c>
      <c r="F13" s="64">
        <v>48.0</v>
      </c>
      <c r="G13" s="64">
        <v>54.0</v>
      </c>
      <c r="H13" s="64">
        <v>27.0</v>
      </c>
      <c r="I13" s="64">
        <v>18.0</v>
      </c>
      <c r="J13" s="36">
        <v>206.0</v>
      </c>
      <c r="K13" s="36"/>
      <c r="L13" s="36"/>
      <c r="M13" s="36"/>
      <c r="N13" s="36"/>
      <c r="O13" s="36"/>
      <c r="P13" s="36"/>
      <c r="Q13" s="36"/>
      <c r="R13" s="36"/>
      <c r="S13" s="36"/>
      <c r="T13" s="36"/>
      <c r="U13" s="36"/>
      <c r="V13" s="36"/>
      <c r="W13" s="36"/>
      <c r="X13" s="36"/>
      <c r="Y13" s="36"/>
      <c r="Z13" s="36"/>
      <c r="AA13" s="36"/>
      <c r="AB13" s="36"/>
      <c r="AC13" s="36"/>
    </row>
    <row r="14" ht="15.75" customHeight="1">
      <c r="A14" s="70"/>
      <c r="B14" s="71"/>
      <c r="C14" s="72"/>
      <c r="D14" s="73"/>
      <c r="E14" s="73"/>
      <c r="F14" s="73"/>
      <c r="G14" s="73"/>
      <c r="H14" s="73"/>
      <c r="I14" s="74"/>
      <c r="J14" s="36"/>
      <c r="K14" s="36"/>
      <c r="L14" s="36"/>
      <c r="M14" s="36"/>
      <c r="N14" s="36"/>
      <c r="O14" s="36"/>
      <c r="P14" s="36"/>
      <c r="Q14" s="36"/>
      <c r="R14" s="36"/>
      <c r="S14" s="36"/>
      <c r="T14" s="36"/>
      <c r="U14" s="36"/>
      <c r="V14" s="36"/>
      <c r="W14" s="36"/>
      <c r="X14" s="36"/>
      <c r="Y14" s="36"/>
      <c r="Z14" s="36"/>
      <c r="AA14" s="36"/>
      <c r="AB14" s="36"/>
      <c r="AC14" s="36"/>
    </row>
    <row r="15" ht="15.75" customHeight="1">
      <c r="A15" s="75" t="s">
        <v>39</v>
      </c>
      <c r="B15" s="76"/>
      <c r="C15" s="77">
        <f>SUM(C37:C66)</f>
        <v>487</v>
      </c>
      <c r="D15" s="78">
        <v>130.0</v>
      </c>
      <c r="E15" s="79">
        <v>137.0</v>
      </c>
      <c r="F15" s="79">
        <v>83.0</v>
      </c>
      <c r="G15" s="79">
        <v>62.0</v>
      </c>
      <c r="H15" s="79">
        <v>32.0</v>
      </c>
      <c r="I15" s="79">
        <v>48.0</v>
      </c>
      <c r="J15" s="36"/>
      <c r="K15" s="36"/>
      <c r="L15" s="36"/>
      <c r="M15" s="36"/>
      <c r="N15" s="36"/>
      <c r="O15" s="36"/>
      <c r="P15" s="36"/>
      <c r="Q15" s="36"/>
      <c r="R15" s="36"/>
      <c r="S15" s="36"/>
      <c r="T15" s="36"/>
      <c r="U15" s="36"/>
      <c r="V15" s="36"/>
      <c r="W15" s="36"/>
      <c r="X15" s="36"/>
      <c r="Y15" s="36"/>
      <c r="Z15" s="36"/>
      <c r="AA15" s="36"/>
      <c r="AB15" s="36"/>
      <c r="AC15" s="36"/>
    </row>
    <row r="16" ht="15.75" customHeight="1">
      <c r="A16" s="80"/>
      <c r="B16" s="81"/>
      <c r="C16" s="82"/>
      <c r="D16" s="83"/>
      <c r="E16" s="83"/>
      <c r="F16" s="83"/>
      <c r="G16" s="83"/>
      <c r="H16" s="83"/>
      <c r="I16" s="84"/>
      <c r="J16" s="36"/>
      <c r="K16" s="36"/>
      <c r="L16" s="36"/>
      <c r="M16" s="36"/>
      <c r="N16" s="36"/>
      <c r="O16" s="36"/>
      <c r="P16" s="36"/>
      <c r="Q16" s="36"/>
      <c r="R16" s="36"/>
      <c r="S16" s="36"/>
      <c r="T16" s="36"/>
      <c r="U16" s="36"/>
      <c r="V16" s="36"/>
      <c r="W16" s="36"/>
      <c r="X16" s="36"/>
      <c r="Y16" s="36"/>
      <c r="Z16" s="36"/>
      <c r="AA16" s="36"/>
      <c r="AB16" s="36"/>
      <c r="AC16" s="36"/>
    </row>
    <row r="17" ht="15.75" customHeight="1">
      <c r="A17" s="40" t="s">
        <v>19</v>
      </c>
      <c r="B17" s="41"/>
      <c r="C17" s="42" t="s">
        <v>20</v>
      </c>
      <c r="D17" s="43" t="s">
        <v>21</v>
      </c>
      <c r="E17" s="44" t="s">
        <v>22</v>
      </c>
      <c r="F17" s="44" t="s">
        <v>23</v>
      </c>
      <c r="G17" s="44" t="s">
        <v>24</v>
      </c>
      <c r="H17" s="44" t="s">
        <v>25</v>
      </c>
      <c r="I17" s="44" t="s">
        <v>26</v>
      </c>
      <c r="J17" s="39"/>
      <c r="K17" s="39"/>
      <c r="L17" s="39"/>
      <c r="M17" s="39"/>
      <c r="N17" s="39"/>
      <c r="O17" s="39"/>
      <c r="P17" s="39"/>
      <c r="Q17" s="39"/>
      <c r="R17" s="39"/>
      <c r="S17" s="39"/>
      <c r="T17" s="39"/>
      <c r="U17" s="39"/>
      <c r="V17" s="39"/>
      <c r="W17" s="39"/>
      <c r="X17" s="39"/>
      <c r="Y17" s="39"/>
      <c r="Z17" s="39"/>
      <c r="AA17" s="39"/>
    </row>
    <row r="18" ht="15.75" customHeight="1">
      <c r="A18" s="46" t="s">
        <v>40</v>
      </c>
      <c r="B18" s="85" t="s">
        <v>41</v>
      </c>
      <c r="C18" s="86">
        <v>0.0</v>
      </c>
      <c r="D18" s="87"/>
      <c r="E18" s="88"/>
      <c r="F18" s="88"/>
      <c r="G18" s="88"/>
      <c r="H18" s="88"/>
      <c r="I18" s="88"/>
      <c r="J18" s="36"/>
      <c r="K18" s="36"/>
      <c r="L18" s="36"/>
      <c r="M18" s="36"/>
      <c r="N18" s="36"/>
      <c r="O18" s="36"/>
      <c r="P18" s="36"/>
      <c r="Q18" s="36"/>
      <c r="R18" s="36"/>
      <c r="S18" s="36"/>
      <c r="T18" s="36"/>
      <c r="U18" s="36"/>
      <c r="V18" s="36"/>
      <c r="W18" s="36"/>
      <c r="X18" s="36"/>
      <c r="Y18" s="36"/>
      <c r="Z18" s="36"/>
      <c r="AA18" s="36"/>
      <c r="AB18" s="36"/>
      <c r="AC18" s="36"/>
    </row>
    <row r="19" ht="18.0" customHeight="1">
      <c r="A19" s="52"/>
      <c r="B19" s="89" t="s">
        <v>29</v>
      </c>
      <c r="C19" s="86">
        <v>0.0</v>
      </c>
      <c r="D19" s="86"/>
      <c r="E19" s="90"/>
      <c r="F19" s="90"/>
      <c r="G19" s="90"/>
      <c r="H19" s="90"/>
      <c r="I19" s="90"/>
      <c r="J19" s="36"/>
      <c r="K19" s="36"/>
      <c r="L19" s="36"/>
      <c r="M19" s="36"/>
      <c r="N19" s="36"/>
      <c r="O19" s="36"/>
      <c r="P19" s="36"/>
      <c r="Q19" s="36"/>
      <c r="R19" s="36"/>
      <c r="S19" s="36"/>
      <c r="T19" s="36"/>
      <c r="U19" s="36"/>
      <c r="V19" s="36"/>
      <c r="W19" s="36"/>
      <c r="X19" s="36"/>
      <c r="Y19" s="36"/>
      <c r="Z19" s="36"/>
      <c r="AA19" s="36"/>
      <c r="AB19" s="36"/>
      <c r="AC19" s="36"/>
    </row>
    <row r="20" ht="15.75" customHeight="1">
      <c r="A20" s="52"/>
      <c r="B20" s="89" t="s">
        <v>30</v>
      </c>
      <c r="C20" s="86">
        <v>0.0</v>
      </c>
      <c r="D20" s="63"/>
      <c r="E20" s="64"/>
      <c r="F20" s="64"/>
      <c r="G20" s="64"/>
      <c r="H20" s="64"/>
      <c r="I20" s="64"/>
      <c r="J20" s="36"/>
      <c r="K20" s="36"/>
      <c r="L20" s="36"/>
      <c r="M20" s="36"/>
      <c r="N20" s="36"/>
      <c r="O20" s="36"/>
      <c r="P20" s="36"/>
      <c r="Q20" s="36"/>
      <c r="R20" s="36"/>
      <c r="S20" s="36"/>
      <c r="T20" s="36"/>
      <c r="U20" s="36"/>
      <c r="V20" s="36"/>
      <c r="W20" s="36"/>
      <c r="X20" s="36"/>
      <c r="Y20" s="36"/>
      <c r="Z20" s="36"/>
      <c r="AA20" s="36"/>
      <c r="AB20" s="36"/>
      <c r="AC20" s="36"/>
    </row>
    <row r="21" ht="15.75" customHeight="1">
      <c r="A21" s="52"/>
      <c r="B21" s="61" t="s">
        <v>31</v>
      </c>
      <c r="C21" s="86">
        <v>0.0</v>
      </c>
      <c r="D21" s="63"/>
      <c r="E21" s="64"/>
      <c r="F21" s="64"/>
      <c r="G21" s="64"/>
      <c r="H21" s="64"/>
      <c r="I21" s="64"/>
      <c r="J21" s="36">
        <v>248.0</v>
      </c>
      <c r="K21" s="36"/>
      <c r="L21" s="36"/>
      <c r="M21" s="36"/>
      <c r="N21" s="36"/>
      <c r="O21" s="36"/>
      <c r="P21" s="36"/>
      <c r="Q21" s="36"/>
      <c r="R21" s="36"/>
      <c r="S21" s="36"/>
      <c r="T21" s="36"/>
      <c r="U21" s="36"/>
      <c r="V21" s="36"/>
      <c r="W21" s="36"/>
      <c r="X21" s="36"/>
      <c r="Y21" s="36"/>
      <c r="Z21" s="36"/>
      <c r="AA21" s="36"/>
      <c r="AB21" s="36"/>
      <c r="AC21" s="36"/>
    </row>
    <row r="22" ht="15.75" customHeight="1">
      <c r="A22" s="52"/>
      <c r="B22" s="53" t="s">
        <v>42</v>
      </c>
      <c r="C22" s="55">
        <v>0.0</v>
      </c>
      <c r="D22" s="55">
        <v>0.0</v>
      </c>
      <c r="E22" s="56">
        <v>0.0</v>
      </c>
      <c r="F22" s="56">
        <v>0.0</v>
      </c>
      <c r="G22" s="56">
        <v>1.0</v>
      </c>
      <c r="H22" s="56">
        <v>0.0</v>
      </c>
      <c r="I22" s="56">
        <v>0.0</v>
      </c>
      <c r="J22" s="36"/>
      <c r="K22" s="36"/>
      <c r="L22" s="36"/>
      <c r="M22" s="36"/>
      <c r="N22" s="36"/>
      <c r="O22" s="36"/>
      <c r="P22" s="36"/>
      <c r="Q22" s="36"/>
      <c r="R22" s="36"/>
      <c r="S22" s="36"/>
      <c r="T22" s="36"/>
      <c r="U22" s="36"/>
      <c r="V22" s="36"/>
      <c r="W22" s="36"/>
      <c r="X22" s="36"/>
      <c r="Y22" s="36"/>
      <c r="Z22" s="36"/>
      <c r="AA22" s="36"/>
      <c r="AB22" s="36"/>
      <c r="AC22" s="36"/>
    </row>
    <row r="23" ht="15.75" customHeight="1">
      <c r="A23" s="52"/>
      <c r="B23" s="53" t="s">
        <v>43</v>
      </c>
      <c r="C23" s="55">
        <v>0.0</v>
      </c>
      <c r="D23" s="55">
        <v>3.0</v>
      </c>
      <c r="E23" s="56">
        <v>5.0</v>
      </c>
      <c r="F23" s="56">
        <v>14.0</v>
      </c>
      <c r="G23" s="56">
        <v>7.0</v>
      </c>
      <c r="H23" s="56">
        <v>1.0</v>
      </c>
      <c r="I23" s="56">
        <v>2.0</v>
      </c>
      <c r="J23" s="36"/>
      <c r="K23" s="36"/>
      <c r="L23" s="36"/>
      <c r="M23" s="36"/>
      <c r="N23" s="36"/>
      <c r="O23" s="36"/>
      <c r="P23" s="36"/>
      <c r="Q23" s="36"/>
      <c r="R23" s="36"/>
      <c r="S23" s="36"/>
      <c r="T23" s="36"/>
      <c r="U23" s="36"/>
      <c r="V23" s="36"/>
      <c r="W23" s="36"/>
      <c r="X23" s="36"/>
      <c r="Y23" s="36"/>
      <c r="Z23" s="36"/>
      <c r="AA23" s="36"/>
      <c r="AB23" s="36"/>
      <c r="AC23" s="36"/>
    </row>
    <row r="24" ht="15.75" customHeight="1">
      <c r="A24" s="52"/>
      <c r="B24" s="53" t="s">
        <v>44</v>
      </c>
      <c r="C24" s="55">
        <v>0.0</v>
      </c>
      <c r="D24" s="55">
        <v>2.0</v>
      </c>
      <c r="E24" s="56">
        <v>9.0</v>
      </c>
      <c r="F24" s="56">
        <v>7.0</v>
      </c>
      <c r="G24" s="56">
        <v>4.0</v>
      </c>
      <c r="H24" s="56">
        <v>1.0</v>
      </c>
      <c r="I24" s="56">
        <v>1.0</v>
      </c>
      <c r="J24" s="36"/>
      <c r="K24" s="36"/>
      <c r="L24" s="36"/>
      <c r="M24" s="36"/>
      <c r="N24" s="36"/>
      <c r="O24" s="36"/>
      <c r="P24" s="36"/>
      <c r="Q24" s="36"/>
      <c r="R24" s="36"/>
      <c r="S24" s="36"/>
      <c r="T24" s="36"/>
      <c r="U24" s="36"/>
      <c r="V24" s="36"/>
      <c r="W24" s="36"/>
      <c r="X24" s="36"/>
      <c r="Y24" s="36"/>
      <c r="Z24" s="36"/>
      <c r="AA24" s="36"/>
      <c r="AB24" s="36"/>
      <c r="AC24" s="36"/>
    </row>
    <row r="25" ht="15.75" customHeight="1">
      <c r="A25" s="52"/>
      <c r="B25" s="53" t="s">
        <v>45</v>
      </c>
      <c r="C25" s="55">
        <v>0.0</v>
      </c>
      <c r="D25" s="55">
        <v>7.0</v>
      </c>
      <c r="E25" s="56">
        <v>22.0</v>
      </c>
      <c r="F25" s="56">
        <v>23.0</v>
      </c>
      <c r="G25" s="56">
        <v>20.0</v>
      </c>
      <c r="H25" s="56">
        <v>11.0</v>
      </c>
      <c r="I25" s="56">
        <v>6.0</v>
      </c>
      <c r="J25" s="36"/>
      <c r="K25" s="36"/>
      <c r="L25" s="36"/>
      <c r="M25" s="36"/>
      <c r="N25" s="36"/>
      <c r="O25" s="36"/>
      <c r="P25" s="36"/>
      <c r="Q25" s="36"/>
      <c r="R25" s="36"/>
      <c r="S25" s="36"/>
      <c r="T25" s="36"/>
      <c r="U25" s="36"/>
      <c r="V25" s="36"/>
      <c r="W25" s="36"/>
      <c r="X25" s="36"/>
      <c r="Y25" s="36"/>
      <c r="Z25" s="36"/>
      <c r="AA25" s="36"/>
      <c r="AB25" s="36"/>
      <c r="AC25" s="36"/>
    </row>
    <row r="26" ht="15.75" customHeight="1">
      <c r="A26" s="52"/>
      <c r="B26" s="53" t="s">
        <v>46</v>
      </c>
      <c r="C26" s="54">
        <f>SUM(C82:C86)</f>
        <v>3</v>
      </c>
      <c r="D26" s="55">
        <v>0.0</v>
      </c>
      <c r="E26" s="56">
        <v>4.0</v>
      </c>
      <c r="F26" s="56">
        <v>1.0</v>
      </c>
      <c r="G26" s="56">
        <v>10.0</v>
      </c>
      <c r="H26" s="56">
        <v>13.0</v>
      </c>
      <c r="I26" s="56">
        <v>4.0</v>
      </c>
      <c r="J26" s="36"/>
      <c r="K26" s="36"/>
      <c r="L26" s="36"/>
      <c r="M26" s="36"/>
      <c r="N26" s="36"/>
      <c r="O26" s="36"/>
      <c r="P26" s="36"/>
      <c r="Q26" s="36"/>
      <c r="R26" s="36"/>
      <c r="S26" s="36"/>
      <c r="T26" s="36"/>
      <c r="U26" s="36"/>
      <c r="V26" s="36"/>
      <c r="W26" s="36"/>
      <c r="X26" s="36"/>
      <c r="Y26" s="36"/>
      <c r="Z26" s="36"/>
      <c r="AA26" s="36"/>
      <c r="AB26" s="36"/>
      <c r="AC26" s="36"/>
    </row>
    <row r="27" ht="15.75" customHeight="1">
      <c r="A27" s="52"/>
      <c r="B27" s="53" t="s">
        <v>47</v>
      </c>
      <c r="C27" s="54">
        <f>SUM(C76:C81)</f>
        <v>39</v>
      </c>
      <c r="D27" s="55">
        <v>2.0</v>
      </c>
      <c r="E27" s="56">
        <v>5.0</v>
      </c>
      <c r="F27" s="56">
        <v>3.0</v>
      </c>
      <c r="G27" s="56">
        <v>11.0</v>
      </c>
      <c r="H27" s="56">
        <v>1.0</v>
      </c>
      <c r="I27" s="56">
        <v>5.0</v>
      </c>
      <c r="J27" s="36"/>
      <c r="K27" s="36"/>
      <c r="L27" s="36"/>
      <c r="M27" s="36"/>
      <c r="N27" s="36"/>
      <c r="O27" s="36"/>
      <c r="P27" s="36"/>
      <c r="Q27" s="36"/>
      <c r="R27" s="36"/>
      <c r="S27" s="36"/>
      <c r="T27" s="36"/>
      <c r="U27" s="36"/>
      <c r="V27" s="36"/>
      <c r="W27" s="36"/>
      <c r="X27" s="36"/>
      <c r="Y27" s="36"/>
      <c r="Z27" s="36"/>
      <c r="AA27" s="36"/>
      <c r="AB27" s="36"/>
      <c r="AC27" s="36"/>
    </row>
    <row r="28" ht="15.75" customHeight="1">
      <c r="A28" s="52"/>
      <c r="B28" s="91" t="s">
        <v>48</v>
      </c>
      <c r="C28" s="92">
        <f>SUM(C71:C75)</f>
        <v>5</v>
      </c>
      <c r="D28" s="55"/>
      <c r="E28" s="56"/>
      <c r="F28" s="56"/>
      <c r="G28" s="56"/>
      <c r="H28" s="56"/>
      <c r="I28" s="56"/>
      <c r="J28" s="36"/>
      <c r="K28" s="36"/>
      <c r="L28" s="36"/>
      <c r="M28" s="36"/>
      <c r="N28" s="36"/>
      <c r="O28" s="36"/>
      <c r="P28" s="36"/>
      <c r="Q28" s="36"/>
      <c r="R28" s="36"/>
      <c r="S28" s="36"/>
      <c r="T28" s="36"/>
      <c r="U28" s="36"/>
      <c r="V28" s="36"/>
      <c r="W28" s="36"/>
      <c r="X28" s="36"/>
      <c r="Y28" s="36"/>
      <c r="Z28" s="36"/>
      <c r="AA28" s="36"/>
      <c r="AB28" s="36"/>
      <c r="AC28" s="36"/>
    </row>
    <row r="29" ht="15.75" customHeight="1">
      <c r="A29" s="67"/>
      <c r="B29" s="68" t="s">
        <v>49</v>
      </c>
      <c r="C29" s="69">
        <f>SUM(C22:C28)</f>
        <v>47</v>
      </c>
      <c r="D29" s="63">
        <v>14.0</v>
      </c>
      <c r="E29" s="64">
        <v>47.0</v>
      </c>
      <c r="F29" s="64">
        <v>48.0</v>
      </c>
      <c r="G29" s="64">
        <v>54.0</v>
      </c>
      <c r="H29" s="64">
        <v>27.0</v>
      </c>
      <c r="I29" s="64">
        <v>18.0</v>
      </c>
      <c r="J29" s="36">
        <v>206.0</v>
      </c>
      <c r="K29" s="36"/>
      <c r="L29" s="36"/>
      <c r="M29" s="36"/>
      <c r="N29" s="36"/>
      <c r="O29" s="36"/>
      <c r="P29" s="36"/>
      <c r="Q29" s="36"/>
      <c r="R29" s="36"/>
      <c r="S29" s="36"/>
      <c r="T29" s="36"/>
      <c r="U29" s="36"/>
      <c r="V29" s="36"/>
      <c r="W29" s="36"/>
      <c r="X29" s="36"/>
      <c r="Y29" s="36"/>
      <c r="Z29" s="36"/>
      <c r="AA29" s="36"/>
      <c r="AB29" s="36"/>
      <c r="AC29" s="36"/>
    </row>
    <row r="30" ht="15.75" customHeight="1">
      <c r="A30" s="70"/>
      <c r="B30" s="71"/>
      <c r="C30" s="72"/>
      <c r="D30" s="73"/>
      <c r="E30" s="73"/>
      <c r="F30" s="73"/>
      <c r="G30" s="73"/>
      <c r="H30" s="73"/>
      <c r="I30" s="74"/>
      <c r="J30" s="36"/>
      <c r="K30" s="36"/>
      <c r="L30" s="36"/>
      <c r="M30" s="36"/>
      <c r="N30" s="36"/>
      <c r="O30" s="36"/>
      <c r="P30" s="36"/>
      <c r="Q30" s="36"/>
      <c r="R30" s="36"/>
      <c r="S30" s="36"/>
      <c r="T30" s="36"/>
      <c r="U30" s="36"/>
      <c r="V30" s="36"/>
      <c r="W30" s="36"/>
      <c r="X30" s="36"/>
      <c r="Y30" s="36"/>
      <c r="Z30" s="36"/>
      <c r="AA30" s="36"/>
      <c r="AB30" s="36"/>
      <c r="AC30" s="36"/>
    </row>
    <row r="31" ht="15.75" customHeight="1">
      <c r="A31" s="93" t="s">
        <v>39</v>
      </c>
      <c r="B31" s="94"/>
      <c r="C31" s="95">
        <f>SUM(C52:C87)</f>
        <v>502</v>
      </c>
      <c r="D31" s="96">
        <v>130.0</v>
      </c>
      <c r="E31" s="97">
        <v>137.0</v>
      </c>
      <c r="F31" s="97">
        <v>83.0</v>
      </c>
      <c r="G31" s="97">
        <v>62.0</v>
      </c>
      <c r="H31" s="97">
        <v>32.0</v>
      </c>
      <c r="I31" s="97">
        <v>48.0</v>
      </c>
      <c r="J31" s="36"/>
      <c r="K31" s="36"/>
      <c r="L31" s="36"/>
      <c r="M31" s="36"/>
      <c r="N31" s="36"/>
      <c r="O31" s="36"/>
      <c r="P31" s="36"/>
      <c r="Q31" s="36"/>
      <c r="R31" s="36"/>
      <c r="S31" s="36"/>
      <c r="T31" s="36"/>
      <c r="U31" s="36"/>
      <c r="V31" s="36"/>
      <c r="W31" s="36"/>
      <c r="X31" s="36"/>
      <c r="Y31" s="36"/>
      <c r="Z31" s="36"/>
      <c r="AA31" s="36"/>
      <c r="AB31" s="36"/>
      <c r="AC31" s="36"/>
    </row>
    <row r="32" ht="15.75" customHeight="1">
      <c r="A32" s="98"/>
      <c r="B32" s="73"/>
      <c r="C32" s="98"/>
      <c r="D32" s="73"/>
      <c r="E32" s="73"/>
      <c r="F32" s="73"/>
      <c r="G32" s="73"/>
      <c r="H32" s="73"/>
      <c r="I32" s="74"/>
      <c r="J32" s="36"/>
      <c r="K32" s="36"/>
      <c r="L32" s="36"/>
      <c r="M32" s="36"/>
      <c r="N32" s="36"/>
      <c r="O32" s="36"/>
      <c r="P32" s="36"/>
      <c r="Q32" s="36"/>
      <c r="R32" s="36"/>
      <c r="S32" s="36"/>
      <c r="T32" s="36"/>
      <c r="U32" s="36"/>
      <c r="V32" s="36"/>
      <c r="W32" s="36"/>
      <c r="X32" s="36"/>
      <c r="Y32" s="36"/>
      <c r="Z32" s="36"/>
      <c r="AA32" s="36"/>
      <c r="AB32" s="36"/>
      <c r="AC32" s="36"/>
    </row>
    <row r="33" ht="15.75" customHeight="1">
      <c r="A33" s="99"/>
      <c r="B33" s="100"/>
      <c r="C33" s="99"/>
      <c r="D33" s="73"/>
      <c r="E33" s="73"/>
      <c r="F33" s="73"/>
      <c r="G33" s="73"/>
      <c r="H33" s="73"/>
      <c r="I33" s="74"/>
      <c r="J33" s="36"/>
      <c r="K33" s="36"/>
      <c r="L33" s="36"/>
      <c r="M33" s="36"/>
      <c r="N33" s="36"/>
      <c r="O33" s="36"/>
      <c r="P33" s="36"/>
      <c r="Q33" s="36"/>
      <c r="R33" s="36"/>
      <c r="S33" s="36"/>
      <c r="T33" s="36"/>
      <c r="U33" s="36"/>
      <c r="V33" s="36"/>
      <c r="W33" s="36"/>
      <c r="X33" s="36"/>
      <c r="Y33" s="36"/>
      <c r="Z33" s="36"/>
      <c r="AA33" s="36"/>
      <c r="AB33" s="36"/>
      <c r="AC33" s="36"/>
    </row>
    <row r="34" ht="15.75" customHeight="1">
      <c r="A34" s="101" t="s">
        <v>50</v>
      </c>
      <c r="B34" s="102"/>
      <c r="C34" s="103" t="s">
        <v>51</v>
      </c>
      <c r="D34" s="104" t="s">
        <v>21</v>
      </c>
      <c r="E34" s="105" t="s">
        <v>22</v>
      </c>
      <c r="F34" s="105" t="s">
        <v>23</v>
      </c>
      <c r="G34" s="105" t="s">
        <v>24</v>
      </c>
      <c r="H34" s="105" t="s">
        <v>52</v>
      </c>
      <c r="I34" s="105" t="s">
        <v>26</v>
      </c>
      <c r="J34" s="36"/>
      <c r="K34" s="36"/>
      <c r="L34" s="36"/>
      <c r="M34" s="36"/>
      <c r="N34" s="36"/>
      <c r="O34" s="36"/>
      <c r="P34" s="36"/>
      <c r="Q34" s="36"/>
      <c r="R34" s="36"/>
      <c r="S34" s="36"/>
      <c r="T34" s="36"/>
      <c r="U34" s="36"/>
      <c r="V34" s="36"/>
      <c r="W34" s="36"/>
      <c r="X34" s="36"/>
      <c r="Y34" s="36"/>
      <c r="Z34" s="36"/>
      <c r="AA34" s="36"/>
      <c r="AB34" s="36"/>
      <c r="AC34" s="36"/>
    </row>
    <row r="35" ht="15.75" customHeight="1">
      <c r="A35" s="106"/>
      <c r="B35" s="107" t="s">
        <v>53</v>
      </c>
      <c r="C35" s="108">
        <f>SUM(C39:C59)</f>
        <v>128</v>
      </c>
      <c r="D35" s="78">
        <v>14.0</v>
      </c>
      <c r="E35" s="79">
        <v>47.0</v>
      </c>
      <c r="F35" s="79">
        <v>48.0</v>
      </c>
      <c r="G35" s="79">
        <v>54.0</v>
      </c>
      <c r="H35" s="79">
        <v>27.0</v>
      </c>
      <c r="I35" s="79">
        <v>18.0</v>
      </c>
      <c r="J35" s="36"/>
      <c r="K35" s="36"/>
      <c r="L35" s="36"/>
      <c r="M35" s="36"/>
      <c r="N35" s="36"/>
      <c r="O35" s="36"/>
      <c r="P35" s="36"/>
      <c r="Q35" s="36"/>
      <c r="R35" s="36"/>
      <c r="S35" s="36"/>
      <c r="T35" s="36"/>
      <c r="U35" s="36"/>
      <c r="V35" s="36"/>
      <c r="W35" s="36"/>
      <c r="X35" s="36"/>
      <c r="Y35" s="36"/>
      <c r="Z35" s="36"/>
      <c r="AA35" s="36"/>
      <c r="AB35" s="36"/>
      <c r="AC35" s="36"/>
    </row>
    <row r="36" ht="36.75" customHeight="1">
      <c r="A36" s="109" t="s">
        <v>54</v>
      </c>
      <c r="B36" s="110" t="s">
        <v>55</v>
      </c>
      <c r="C36" s="111">
        <f>COUNTIF('Projekty kwalifikacji wsp.z IBE'!J2:J2881,"1. wniosek oczekuje na zgłoszenie")</f>
        <v>94</v>
      </c>
      <c r="D36" s="112">
        <v>11.0</v>
      </c>
      <c r="E36" s="113">
        <v>0.0</v>
      </c>
      <c r="F36" s="113">
        <v>66.0</v>
      </c>
      <c r="G36" s="113">
        <v>5.0</v>
      </c>
      <c r="H36" s="113">
        <v>3.0</v>
      </c>
      <c r="I36" s="113">
        <v>0.0</v>
      </c>
      <c r="J36" s="36"/>
      <c r="K36" s="36"/>
      <c r="L36" s="36"/>
      <c r="M36" s="36"/>
      <c r="N36" s="36"/>
      <c r="O36" s="36"/>
      <c r="P36" s="36"/>
      <c r="Q36" s="36"/>
      <c r="R36" s="36"/>
      <c r="S36" s="36"/>
      <c r="T36" s="36"/>
      <c r="U36" s="36"/>
      <c r="V36" s="36"/>
      <c r="W36" s="36"/>
      <c r="X36" s="36"/>
      <c r="Y36" s="36"/>
      <c r="Z36" s="36"/>
      <c r="AA36" s="36"/>
      <c r="AB36" s="36"/>
      <c r="AC36" s="36"/>
    </row>
    <row r="37" ht="15.75" customHeight="1">
      <c r="A37" s="114" t="s">
        <v>56</v>
      </c>
      <c r="B37" s="115" t="s">
        <v>57</v>
      </c>
      <c r="C37" s="116">
        <f>COUNTIF('Lista - wnioski rozpatrywane'!R2:R2824,"2. wniosek złożony w ZRK")</f>
        <v>0</v>
      </c>
      <c r="D37" s="55">
        <v>0.0</v>
      </c>
      <c r="E37" s="56">
        <v>0.0</v>
      </c>
      <c r="F37" s="56">
        <v>0.0</v>
      </c>
      <c r="G37" s="56">
        <v>0.0</v>
      </c>
      <c r="H37" s="56">
        <v>0.0</v>
      </c>
      <c r="I37" s="56">
        <v>0.0</v>
      </c>
      <c r="J37" s="36"/>
      <c r="K37" s="36"/>
      <c r="L37" s="36"/>
      <c r="M37" s="36"/>
      <c r="N37" s="36"/>
      <c r="O37" s="36"/>
      <c r="P37" s="36"/>
      <c r="Q37" s="36"/>
      <c r="R37" s="36"/>
      <c r="S37" s="36"/>
      <c r="T37" s="36"/>
      <c r="U37" s="36"/>
      <c r="V37" s="36"/>
      <c r="W37" s="36"/>
      <c r="X37" s="36"/>
      <c r="Y37" s="36"/>
      <c r="Z37" s="36"/>
      <c r="AA37" s="36"/>
      <c r="AB37" s="36"/>
      <c r="AC37" s="36"/>
    </row>
    <row r="38" ht="18.0" customHeight="1">
      <c r="A38" s="117"/>
      <c r="B38" s="118" t="s">
        <v>58</v>
      </c>
      <c r="C38" s="119">
        <f>COUNTIF('Lista - wnioski rozpatrywane'!R2:R2824,"3. wniosek w trakcie oceny formalnej - wolnorynkowa/sektorowa")</f>
        <v>0</v>
      </c>
      <c r="D38" s="55">
        <v>0.0</v>
      </c>
      <c r="E38" s="56">
        <v>0.0</v>
      </c>
      <c r="F38" s="56">
        <v>0.0</v>
      </c>
      <c r="G38" s="56">
        <v>1.0</v>
      </c>
      <c r="H38" s="56">
        <v>0.0</v>
      </c>
      <c r="I38" s="56">
        <v>0.0</v>
      </c>
      <c r="J38" s="36"/>
      <c r="K38" s="36"/>
      <c r="L38" s="36"/>
      <c r="M38" s="36"/>
      <c r="N38" s="36"/>
      <c r="O38" s="36"/>
      <c r="P38" s="36"/>
      <c r="Q38" s="36"/>
      <c r="R38" s="36"/>
      <c r="S38" s="36"/>
      <c r="T38" s="36"/>
      <c r="U38" s="36"/>
      <c r="V38" s="36"/>
      <c r="W38" s="36"/>
      <c r="X38" s="36"/>
      <c r="Y38" s="36"/>
      <c r="Z38" s="36"/>
      <c r="AA38" s="36"/>
      <c r="AB38" s="36"/>
      <c r="AC38" s="36"/>
    </row>
    <row r="39" ht="15.75" customHeight="1">
      <c r="A39" s="120" t="s">
        <v>59</v>
      </c>
      <c r="B39" s="121" t="s">
        <v>60</v>
      </c>
      <c r="C39" s="122">
        <f>COUNTIF('Lista - wnioski rozpatrywane'!R2:R2824,"4. wniosek przydzielony do ministra właściwego (MW)")</f>
        <v>0</v>
      </c>
      <c r="D39" s="123">
        <v>0.0</v>
      </c>
      <c r="E39" s="124">
        <v>0.0</v>
      </c>
      <c r="F39" s="124">
        <v>0.0</v>
      </c>
      <c r="G39" s="124">
        <v>7.0</v>
      </c>
      <c r="H39" s="124">
        <v>0.0</v>
      </c>
      <c r="I39" s="124">
        <v>4.0</v>
      </c>
      <c r="J39" s="36"/>
      <c r="K39" s="36"/>
      <c r="L39" s="36"/>
      <c r="M39" s="36"/>
      <c r="N39" s="36"/>
      <c r="O39" s="36"/>
      <c r="P39" s="36"/>
      <c r="Q39" s="36"/>
      <c r="R39" s="36"/>
      <c r="S39" s="36"/>
      <c r="T39" s="36"/>
      <c r="U39" s="36"/>
      <c r="V39" s="36"/>
      <c r="W39" s="36"/>
      <c r="X39" s="36"/>
      <c r="Y39" s="36"/>
      <c r="Z39" s="36"/>
      <c r="AA39" s="36"/>
      <c r="AB39" s="36"/>
      <c r="AC39" s="36"/>
    </row>
    <row r="40" ht="15.75" customHeight="1">
      <c r="A40" s="52"/>
      <c r="B40" s="125" t="s">
        <v>61</v>
      </c>
      <c r="C40" s="126">
        <f>COUNTIF('Lista - wnioski rozpatrywane'!R2:R2824,"5. ustalanie innego ministra właściwego (MW)")</f>
        <v>8</v>
      </c>
      <c r="D40" s="123">
        <v>2.0</v>
      </c>
      <c r="E40" s="124">
        <v>5.0</v>
      </c>
      <c r="F40" s="124">
        <v>1.0</v>
      </c>
      <c r="G40" s="124">
        <v>2.0</v>
      </c>
      <c r="H40" s="124">
        <v>1.0</v>
      </c>
      <c r="I40" s="124">
        <v>1.0</v>
      </c>
      <c r="J40" s="36"/>
      <c r="K40" s="36"/>
      <c r="L40" s="36"/>
      <c r="M40" s="36"/>
      <c r="N40" s="36"/>
      <c r="O40" s="36"/>
      <c r="P40" s="36"/>
      <c r="Q40" s="36"/>
      <c r="R40" s="36"/>
      <c r="S40" s="36"/>
      <c r="T40" s="36"/>
      <c r="U40" s="36"/>
      <c r="V40" s="36"/>
      <c r="W40" s="36"/>
      <c r="X40" s="36"/>
      <c r="Y40" s="36"/>
      <c r="Z40" s="36"/>
      <c r="AA40" s="36"/>
      <c r="AB40" s="36"/>
      <c r="AC40" s="36"/>
    </row>
    <row r="41" ht="15.75" customHeight="1">
      <c r="A41" s="52"/>
      <c r="B41" s="125" t="s">
        <v>62</v>
      </c>
      <c r="C41" s="126">
        <f>COUNTIF('Lista - wnioski rozpatrywane'!R2:R2824,"6. wniosek przydzielony do departamentu merytorycznego")</f>
        <v>1</v>
      </c>
      <c r="D41" s="123">
        <v>0.0</v>
      </c>
      <c r="E41" s="124">
        <v>0.0</v>
      </c>
      <c r="F41" s="124">
        <v>1.0</v>
      </c>
      <c r="G41" s="124">
        <v>0.0</v>
      </c>
      <c r="H41" s="124">
        <v>0.0</v>
      </c>
      <c r="I41" s="124">
        <v>0.0</v>
      </c>
      <c r="J41" s="36"/>
      <c r="K41" s="36"/>
      <c r="L41" s="36"/>
      <c r="M41" s="36"/>
      <c r="N41" s="36"/>
      <c r="O41" s="36"/>
      <c r="P41" s="36"/>
      <c r="Q41" s="36"/>
      <c r="R41" s="36"/>
      <c r="S41" s="36"/>
      <c r="T41" s="36"/>
      <c r="U41" s="36"/>
      <c r="V41" s="36"/>
      <c r="W41" s="36"/>
      <c r="X41" s="36"/>
      <c r="Y41" s="36"/>
      <c r="Z41" s="36"/>
      <c r="AA41" s="36"/>
      <c r="AB41" s="36"/>
      <c r="AC41" s="36"/>
    </row>
    <row r="42" ht="15.75" customHeight="1">
      <c r="A42" s="67"/>
      <c r="B42" s="127" t="s">
        <v>63</v>
      </c>
      <c r="C42" s="128">
        <f>COUNTIF('Lista - wnioski rozpatrywane'!R2:R2824,"7. współpraca z wnioskodawcą po zapoznaniu się z wnioskiem przez MW")</f>
        <v>0</v>
      </c>
      <c r="D42" s="123">
        <v>0.0</v>
      </c>
      <c r="E42" s="124">
        <v>0.0</v>
      </c>
      <c r="F42" s="124">
        <v>1.0</v>
      </c>
      <c r="G42" s="124">
        <v>2.0</v>
      </c>
      <c r="H42" s="124">
        <v>0.0</v>
      </c>
      <c r="I42" s="124">
        <v>0.0</v>
      </c>
      <c r="J42" s="36"/>
      <c r="K42" s="36"/>
      <c r="L42" s="36"/>
      <c r="M42" s="36"/>
      <c r="N42" s="36"/>
      <c r="O42" s="36"/>
      <c r="P42" s="36"/>
      <c r="Q42" s="36"/>
      <c r="R42" s="36"/>
      <c r="S42" s="36"/>
      <c r="T42" s="36"/>
      <c r="U42" s="36"/>
      <c r="V42" s="36"/>
      <c r="W42" s="36"/>
      <c r="X42" s="36"/>
      <c r="Y42" s="36"/>
      <c r="Z42" s="36"/>
      <c r="AA42" s="36"/>
      <c r="AB42" s="36"/>
      <c r="AC42" s="36"/>
    </row>
    <row r="43" ht="15.75" customHeight="1">
      <c r="A43" s="114" t="s">
        <v>64</v>
      </c>
      <c r="B43" s="115" t="s">
        <v>65</v>
      </c>
      <c r="C43" s="116">
        <f>COUNTIF('Lista - wnioski rozpatrywane'!R2:R2824,"8. przygotowania do konsultacji środowiskowych")</f>
        <v>0</v>
      </c>
      <c r="D43" s="55">
        <v>0.0</v>
      </c>
      <c r="E43" s="56">
        <v>0.0</v>
      </c>
      <c r="F43" s="56">
        <v>0.0</v>
      </c>
      <c r="G43" s="56">
        <v>3.0</v>
      </c>
      <c r="H43" s="56">
        <v>0.0</v>
      </c>
      <c r="I43" s="56">
        <v>0.0</v>
      </c>
      <c r="J43" s="36"/>
      <c r="K43" s="36"/>
      <c r="L43" s="36"/>
      <c r="M43" s="36"/>
      <c r="N43" s="36"/>
      <c r="O43" s="36"/>
      <c r="P43" s="36"/>
      <c r="Q43" s="36"/>
      <c r="R43" s="36"/>
      <c r="S43" s="36"/>
      <c r="T43" s="36"/>
      <c r="U43" s="36"/>
      <c r="V43" s="36"/>
      <c r="W43" s="36"/>
      <c r="X43" s="36"/>
      <c r="Y43" s="36"/>
      <c r="Z43" s="36"/>
      <c r="AA43" s="36"/>
      <c r="AB43" s="36"/>
      <c r="AC43" s="36"/>
    </row>
    <row r="44" ht="15.75" customHeight="1">
      <c r="A44" s="129"/>
      <c r="B44" s="130" t="s">
        <v>66</v>
      </c>
      <c r="C44" s="131">
        <f>COUNTIF('Lista - wnioski rozpatrywane'!R2:R2824,"9. w trakcie konsultacji środowiskowych")</f>
        <v>0</v>
      </c>
      <c r="D44" s="55">
        <v>0.0</v>
      </c>
      <c r="E44" s="56">
        <v>0.0</v>
      </c>
      <c r="F44" s="56">
        <v>0.0</v>
      </c>
      <c r="G44" s="56">
        <v>4.0</v>
      </c>
      <c r="H44" s="56">
        <v>4.0</v>
      </c>
      <c r="I44" s="56">
        <v>2.0</v>
      </c>
      <c r="J44" s="36"/>
      <c r="K44" s="36"/>
      <c r="L44" s="36"/>
      <c r="M44" s="36"/>
      <c r="N44" s="36"/>
      <c r="O44" s="36"/>
      <c r="P44" s="36"/>
      <c r="Q44" s="36"/>
      <c r="R44" s="36"/>
      <c r="S44" s="36"/>
      <c r="T44" s="36"/>
      <c r="U44" s="36"/>
      <c r="V44" s="36"/>
      <c r="W44" s="36"/>
      <c r="X44" s="36"/>
      <c r="Y44" s="36"/>
      <c r="Z44" s="36"/>
      <c r="AA44" s="36"/>
      <c r="AB44" s="36"/>
      <c r="AC44" s="36"/>
    </row>
    <row r="45" ht="15.75" customHeight="1">
      <c r="A45" s="129"/>
      <c r="B45" s="130" t="s">
        <v>67</v>
      </c>
      <c r="C45" s="131">
        <f>COUNTIF('Lista - wnioski rozpatrywane'!R2:R2824,"10. podsumowanie konsultacji środowiskowych")</f>
        <v>0</v>
      </c>
      <c r="D45" s="55">
        <v>0.0</v>
      </c>
      <c r="E45" s="56">
        <v>0.0</v>
      </c>
      <c r="F45" s="56">
        <v>0.0</v>
      </c>
      <c r="G45" s="56">
        <v>2.0</v>
      </c>
      <c r="H45" s="56">
        <v>0.0</v>
      </c>
      <c r="I45" s="56">
        <v>0.0</v>
      </c>
      <c r="J45" s="36"/>
      <c r="K45" s="36"/>
      <c r="L45" s="36"/>
      <c r="M45" s="36"/>
      <c r="N45" s="36"/>
      <c r="O45" s="36"/>
      <c r="P45" s="36"/>
      <c r="Q45" s="36"/>
      <c r="R45" s="36"/>
      <c r="S45" s="36"/>
      <c r="T45" s="36"/>
      <c r="U45" s="36"/>
      <c r="V45" s="36"/>
      <c r="W45" s="36"/>
      <c r="X45" s="36"/>
      <c r="Y45" s="36"/>
      <c r="Z45" s="36"/>
      <c r="AA45" s="36"/>
      <c r="AB45" s="36"/>
      <c r="AC45" s="36"/>
    </row>
    <row r="46" ht="15.75" customHeight="1">
      <c r="A46" s="117"/>
      <c r="B46" s="118" t="s">
        <v>68</v>
      </c>
      <c r="C46" s="119">
        <f>COUNTIF('Lista - wnioski rozpatrywane'!R2:R2824,"11. współpraca z wnioskodawcą po konsultacjach środowiskowych")</f>
        <v>5</v>
      </c>
      <c r="D46" s="55">
        <v>0.0</v>
      </c>
      <c r="E46" s="56">
        <v>4.0</v>
      </c>
      <c r="F46" s="56">
        <v>1.0</v>
      </c>
      <c r="G46" s="56">
        <v>1.0</v>
      </c>
      <c r="H46" s="56">
        <v>9.0</v>
      </c>
      <c r="I46" s="56">
        <v>2.0</v>
      </c>
      <c r="J46" s="36"/>
      <c r="K46" s="36"/>
      <c r="L46" s="36"/>
      <c r="M46" s="36"/>
      <c r="N46" s="36"/>
      <c r="O46" s="36"/>
      <c r="P46" s="36"/>
      <c r="Q46" s="36"/>
      <c r="R46" s="36"/>
      <c r="S46" s="36"/>
      <c r="T46" s="36"/>
      <c r="U46" s="36"/>
      <c r="V46" s="36"/>
      <c r="W46" s="36"/>
      <c r="X46" s="36"/>
      <c r="Y46" s="36"/>
      <c r="Z46" s="36"/>
      <c r="AA46" s="36"/>
      <c r="AB46" s="36"/>
      <c r="AC46" s="36"/>
    </row>
    <row r="47" ht="15.75" customHeight="1">
      <c r="A47" s="120" t="s">
        <v>69</v>
      </c>
      <c r="B47" s="121" t="s">
        <v>70</v>
      </c>
      <c r="C47" s="122">
        <f>COUNTIF('Lista - wnioski rozpatrywane'!R2:R2824,"12. pozyskiwanie specjalistów")</f>
        <v>22</v>
      </c>
      <c r="D47" s="123">
        <v>4.0</v>
      </c>
      <c r="E47" s="124">
        <v>10.0</v>
      </c>
      <c r="F47" s="124">
        <v>5.0</v>
      </c>
      <c r="G47" s="124">
        <v>7.0</v>
      </c>
      <c r="H47" s="124">
        <v>2.0</v>
      </c>
      <c r="I47" s="124">
        <v>1.0</v>
      </c>
      <c r="J47" s="36"/>
      <c r="K47" s="36"/>
      <c r="L47" s="36"/>
      <c r="M47" s="36"/>
      <c r="N47" s="36"/>
      <c r="O47" s="36"/>
      <c r="P47" s="36"/>
      <c r="Q47" s="36"/>
      <c r="R47" s="36"/>
      <c r="S47" s="36"/>
      <c r="T47" s="36"/>
      <c r="U47" s="36"/>
      <c r="V47" s="36"/>
      <c r="W47" s="36"/>
      <c r="X47" s="36"/>
      <c r="Y47" s="36"/>
      <c r="Z47" s="36"/>
      <c r="AA47" s="36"/>
      <c r="AB47" s="36"/>
      <c r="AC47" s="36"/>
    </row>
    <row r="48" ht="15.75" customHeight="1">
      <c r="A48" s="52"/>
      <c r="B48" s="125" t="s">
        <v>71</v>
      </c>
      <c r="C48" s="126">
        <f>COUNTIF('Lista - wnioski rozpatrywane'!R2:R2824,"13. w trakcie opiniowania przez specjalistów")</f>
        <v>11</v>
      </c>
      <c r="D48" s="123">
        <v>0.0</v>
      </c>
      <c r="E48" s="124">
        <v>10.0</v>
      </c>
      <c r="F48" s="124">
        <v>2.0</v>
      </c>
      <c r="G48" s="124">
        <v>6.0</v>
      </c>
      <c r="H48" s="124">
        <v>1.0</v>
      </c>
      <c r="I48" s="124">
        <v>2.0</v>
      </c>
      <c r="J48" s="36"/>
      <c r="K48" s="36"/>
      <c r="L48" s="36"/>
      <c r="M48" s="36"/>
      <c r="N48" s="36"/>
      <c r="O48" s="36"/>
      <c r="P48" s="36"/>
      <c r="Q48" s="36"/>
      <c r="R48" s="36"/>
      <c r="S48" s="36"/>
      <c r="T48" s="36"/>
      <c r="U48" s="36"/>
      <c r="V48" s="36"/>
      <c r="W48" s="36"/>
      <c r="X48" s="36"/>
      <c r="Y48" s="36"/>
      <c r="Z48" s="36"/>
      <c r="AA48" s="36"/>
      <c r="AB48" s="36"/>
      <c r="AC48" s="36"/>
    </row>
    <row r="49" ht="15.75" customHeight="1">
      <c r="A49" s="67"/>
      <c r="B49" s="127" t="s">
        <v>72</v>
      </c>
      <c r="C49" s="128">
        <f>COUNTIF('Lista - wnioski rozpatrywane'!R2:R2824,"14. współpraca z wnioskodawcą po pozyskaniu opinii specjalistów")</f>
        <v>19</v>
      </c>
      <c r="D49" s="123">
        <v>3.0</v>
      </c>
      <c r="E49" s="124">
        <v>2.0</v>
      </c>
      <c r="F49" s="124">
        <v>16.0</v>
      </c>
      <c r="G49" s="124">
        <v>7.0</v>
      </c>
      <c r="H49" s="124">
        <v>8.0</v>
      </c>
      <c r="I49" s="124">
        <v>3.0</v>
      </c>
      <c r="J49" s="36"/>
      <c r="K49" s="36"/>
      <c r="L49" s="36"/>
      <c r="M49" s="36"/>
      <c r="N49" s="36"/>
      <c r="O49" s="36"/>
      <c r="P49" s="36"/>
      <c r="Q49" s="36"/>
      <c r="R49" s="36"/>
      <c r="S49" s="36"/>
      <c r="T49" s="36"/>
      <c r="U49" s="36"/>
      <c r="V49" s="36"/>
      <c r="W49" s="36"/>
      <c r="X49" s="36"/>
      <c r="Y49" s="36"/>
      <c r="Z49" s="36"/>
      <c r="AA49" s="36"/>
      <c r="AB49" s="36"/>
      <c r="AC49" s="36"/>
    </row>
    <row r="50" ht="45.0" customHeight="1">
      <c r="A50" s="132" t="s">
        <v>73</v>
      </c>
      <c r="B50" s="133" t="s">
        <v>74</v>
      </c>
      <c r="C50" s="134">
        <f>COUNTIF('Lista - wnioski rozpatrywane'!R2:R2824,"15. po pozyskaniu opinii specjalistów - ocena wniosku przez MW")</f>
        <v>9</v>
      </c>
      <c r="D50" s="55">
        <v>2.0</v>
      </c>
      <c r="E50" s="56">
        <v>9.0</v>
      </c>
      <c r="F50" s="56">
        <v>7.0</v>
      </c>
      <c r="G50" s="56">
        <v>4.0</v>
      </c>
      <c r="H50" s="56">
        <v>1.0</v>
      </c>
      <c r="I50" s="56">
        <v>1.0</v>
      </c>
      <c r="J50" s="36"/>
      <c r="K50" s="36"/>
      <c r="L50" s="36"/>
      <c r="M50" s="36"/>
      <c r="N50" s="36"/>
      <c r="O50" s="36"/>
      <c r="P50" s="36"/>
      <c r="Q50" s="36"/>
      <c r="R50" s="36"/>
      <c r="S50" s="36"/>
      <c r="T50" s="36"/>
      <c r="U50" s="36"/>
      <c r="V50" s="36"/>
      <c r="W50" s="36"/>
      <c r="X50" s="36"/>
      <c r="Y50" s="36"/>
      <c r="Z50" s="36"/>
      <c r="AA50" s="36"/>
      <c r="AB50" s="36"/>
      <c r="AC50" s="36"/>
    </row>
    <row r="51" ht="15.75" customHeight="1">
      <c r="A51" s="120" t="s">
        <v>75</v>
      </c>
      <c r="B51" s="121" t="s">
        <v>76</v>
      </c>
      <c r="C51" s="122">
        <f>COUNTIF('Lista - wnioski rozpatrywane'!R2:R2824,"16. po pozytywnej ocenie wniosku - pozyskiwanie ekspertów")</f>
        <v>16</v>
      </c>
      <c r="D51" s="123">
        <v>0.0</v>
      </c>
      <c r="E51" s="124">
        <v>2.0</v>
      </c>
      <c r="F51" s="124">
        <v>4.0</v>
      </c>
      <c r="G51" s="124">
        <v>6.0</v>
      </c>
      <c r="H51" s="124">
        <v>1.0</v>
      </c>
      <c r="I51" s="124">
        <v>0.0</v>
      </c>
      <c r="J51" s="36"/>
      <c r="K51" s="36"/>
      <c r="L51" s="36"/>
      <c r="M51" s="36"/>
      <c r="N51" s="36"/>
      <c r="O51" s="36"/>
      <c r="P51" s="36"/>
      <c r="Q51" s="36"/>
      <c r="R51" s="36"/>
      <c r="S51" s="36"/>
      <c r="T51" s="36"/>
      <c r="U51" s="36"/>
      <c r="V51" s="36"/>
      <c r="W51" s="36"/>
      <c r="X51" s="36"/>
      <c r="Y51" s="36"/>
      <c r="Z51" s="36"/>
      <c r="AA51" s="36"/>
      <c r="AB51" s="36"/>
      <c r="AC51" s="36"/>
    </row>
    <row r="52" ht="15.75" customHeight="1">
      <c r="A52" s="52"/>
      <c r="B52" s="125" t="s">
        <v>77</v>
      </c>
      <c r="C52" s="126">
        <f>COUNTIF('Lista - wnioski rozpatrywane'!R2:R2824,"17. w trakcie prac nad przypisaniem poziomu przez ekspertów")</f>
        <v>9</v>
      </c>
      <c r="D52" s="123">
        <v>1.0</v>
      </c>
      <c r="E52" s="124">
        <v>2.0</v>
      </c>
      <c r="F52" s="124">
        <v>0.0</v>
      </c>
      <c r="G52" s="124">
        <v>0.0</v>
      </c>
      <c r="H52" s="124">
        <v>0.0</v>
      </c>
      <c r="I52" s="124">
        <v>0.0</v>
      </c>
      <c r="J52" s="36"/>
      <c r="K52" s="36"/>
      <c r="L52" s="36"/>
      <c r="M52" s="36"/>
      <c r="N52" s="36"/>
      <c r="O52" s="36"/>
      <c r="P52" s="36"/>
      <c r="Q52" s="36"/>
      <c r="R52" s="36"/>
      <c r="S52" s="36"/>
      <c r="T52" s="36"/>
      <c r="U52" s="36"/>
      <c r="V52" s="36"/>
      <c r="W52" s="36"/>
      <c r="X52" s="36"/>
      <c r="Y52" s="36"/>
      <c r="Z52" s="36"/>
      <c r="AA52" s="36"/>
      <c r="AB52" s="36"/>
      <c r="AC52" s="36"/>
    </row>
    <row r="53" ht="15.75" customHeight="1">
      <c r="A53" s="52"/>
      <c r="B53" s="125" t="s">
        <v>78</v>
      </c>
      <c r="C53" s="126">
        <f>COUNTIF('Lista - wnioski rozpatrywane'!R2:R2824,"18. współpraca z wnioskodawcą po pozyskaniu uwag ekspertów")</f>
        <v>2</v>
      </c>
      <c r="D53" s="123">
        <v>2.0</v>
      </c>
      <c r="E53" s="124">
        <v>0.0</v>
      </c>
      <c r="F53" s="124">
        <v>7.0</v>
      </c>
      <c r="G53" s="124">
        <v>1.0</v>
      </c>
      <c r="H53" s="124">
        <v>0.0</v>
      </c>
      <c r="I53" s="124">
        <v>0.0</v>
      </c>
      <c r="K53" s="36"/>
      <c r="L53" s="36"/>
      <c r="M53" s="36"/>
      <c r="N53" s="36"/>
      <c r="O53" s="36"/>
      <c r="P53" s="36"/>
      <c r="Q53" s="36"/>
      <c r="R53" s="36"/>
      <c r="S53" s="36"/>
      <c r="T53" s="36"/>
      <c r="U53" s="36"/>
      <c r="V53" s="36"/>
      <c r="W53" s="36"/>
      <c r="X53" s="36"/>
      <c r="Y53" s="36"/>
      <c r="Z53" s="36"/>
      <c r="AA53" s="36"/>
      <c r="AB53" s="36"/>
      <c r="AC53" s="36"/>
    </row>
    <row r="54" ht="15.75" customHeight="1">
      <c r="A54" s="52"/>
      <c r="B54" s="125" t="s">
        <v>79</v>
      </c>
      <c r="C54" s="126">
        <f>COUNTIF('Lista - wnioski rozpatrywane'!R2:R2824,"19. pozyskiwanie opinii Rady Interesariuszy")</f>
        <v>0</v>
      </c>
      <c r="D54" s="123">
        <v>0.0</v>
      </c>
      <c r="E54" s="124">
        <v>1.0</v>
      </c>
      <c r="F54" s="124">
        <v>3.0</v>
      </c>
      <c r="G54" s="124">
        <v>0.0</v>
      </c>
      <c r="H54" s="124">
        <v>0.0</v>
      </c>
      <c r="I54" s="124">
        <v>2.0</v>
      </c>
      <c r="K54" s="36"/>
      <c r="L54" s="36"/>
      <c r="M54" s="36"/>
      <c r="N54" s="36"/>
      <c r="O54" s="36"/>
      <c r="P54" s="36"/>
      <c r="Q54" s="36"/>
      <c r="R54" s="36"/>
      <c r="S54" s="36"/>
      <c r="T54" s="36"/>
      <c r="U54" s="36"/>
      <c r="V54" s="36"/>
      <c r="W54" s="36"/>
      <c r="X54" s="36"/>
      <c r="Y54" s="36"/>
      <c r="Z54" s="36"/>
      <c r="AA54" s="36"/>
      <c r="AB54" s="36"/>
      <c r="AC54" s="36"/>
    </row>
    <row r="55" ht="15.75" customHeight="1">
      <c r="A55" s="67"/>
      <c r="B55" s="127" t="s">
        <v>80</v>
      </c>
      <c r="C55" s="128">
        <f>COUNTIF('Lista - wnioski rozpatrywane'!R2:R2824,"20. ponowne przypisywanie poziomu - po uwagach RI")</f>
        <v>5</v>
      </c>
      <c r="D55" s="123">
        <v>0.0</v>
      </c>
      <c r="E55" s="124">
        <v>0.0</v>
      </c>
      <c r="F55" s="124">
        <v>0.0</v>
      </c>
      <c r="G55" s="124">
        <v>0.0</v>
      </c>
      <c r="H55" s="124">
        <v>0.0</v>
      </c>
      <c r="I55" s="124">
        <v>0.0</v>
      </c>
      <c r="K55" s="36"/>
      <c r="L55" s="36"/>
      <c r="M55" s="36"/>
      <c r="N55" s="36"/>
      <c r="O55" s="36"/>
      <c r="P55" s="36"/>
      <c r="Q55" s="36"/>
      <c r="R55" s="36"/>
      <c r="S55" s="36"/>
      <c r="T55" s="36"/>
      <c r="U55" s="36"/>
      <c r="V55" s="36"/>
      <c r="W55" s="36"/>
      <c r="X55" s="36"/>
      <c r="Y55" s="36"/>
      <c r="Z55" s="36"/>
      <c r="AA55" s="36"/>
      <c r="AB55" s="36"/>
      <c r="AC55" s="36"/>
    </row>
    <row r="56" ht="15.75" customHeight="1">
      <c r="A56" s="114" t="s">
        <v>81</v>
      </c>
      <c r="B56" s="115" t="s">
        <v>82</v>
      </c>
      <c r="C56" s="116">
        <f>COUNTIF('Lista - wnioski rozpatrywane'!R2:R2824,"21. przygotowywanie projektu obwieszczenia")</f>
        <v>14</v>
      </c>
      <c r="D56" s="55">
        <v>0.0</v>
      </c>
      <c r="E56" s="56">
        <v>0.0</v>
      </c>
      <c r="F56" s="56">
        <v>0.0</v>
      </c>
      <c r="G56" s="56">
        <v>0.0</v>
      </c>
      <c r="H56" s="56">
        <v>0.0</v>
      </c>
      <c r="I56" s="56">
        <v>0.0</v>
      </c>
      <c r="K56" s="36"/>
      <c r="L56" s="36"/>
      <c r="M56" s="36"/>
      <c r="N56" s="36"/>
      <c r="O56" s="36"/>
      <c r="P56" s="36"/>
      <c r="Q56" s="36"/>
      <c r="R56" s="36"/>
      <c r="S56" s="36"/>
      <c r="T56" s="36"/>
      <c r="U56" s="36"/>
      <c r="V56" s="36"/>
      <c r="W56" s="36"/>
      <c r="X56" s="36"/>
      <c r="Y56" s="36"/>
      <c r="Z56" s="36"/>
      <c r="AA56" s="36"/>
      <c r="AB56" s="36"/>
      <c r="AC56" s="36"/>
    </row>
    <row r="57" ht="15.75" customHeight="1">
      <c r="A57" s="129"/>
      <c r="B57" s="130" t="s">
        <v>83</v>
      </c>
      <c r="C57" s="131">
        <f>COUNTIF('Lista - wnioski rozpatrywane'!R2:R2824,"22. obwieszczenie procedowane w departamencie prawnym MW")</f>
        <v>7</v>
      </c>
      <c r="D57" s="55">
        <v>0.0</v>
      </c>
      <c r="E57" s="56">
        <v>0.0</v>
      </c>
      <c r="F57" s="56">
        <v>0.0</v>
      </c>
      <c r="G57" s="56">
        <v>0.0</v>
      </c>
      <c r="H57" s="56">
        <v>0.0</v>
      </c>
      <c r="I57" s="56">
        <v>0.0</v>
      </c>
      <c r="K57" s="36"/>
      <c r="L57" s="36"/>
      <c r="M57" s="36"/>
      <c r="N57" s="36"/>
      <c r="O57" s="36"/>
      <c r="P57" s="36"/>
      <c r="Q57" s="36"/>
      <c r="R57" s="36"/>
      <c r="S57" s="36"/>
      <c r="T57" s="36"/>
      <c r="U57" s="36"/>
      <c r="V57" s="36"/>
      <c r="W57" s="36"/>
      <c r="X57" s="36"/>
      <c r="Y57" s="36"/>
      <c r="Z57" s="36"/>
      <c r="AA57" s="36"/>
      <c r="AB57" s="36"/>
      <c r="AC57" s="36"/>
    </row>
    <row r="58" ht="15.75" customHeight="1">
      <c r="A58" s="129"/>
      <c r="B58" s="130" t="s">
        <v>84</v>
      </c>
      <c r="C58" s="131">
        <f>COUNTIF('Lista - wnioski rozpatrywane'!R2:R2824,"23. obwieszczenie w podpisie ministra")</f>
        <v>0</v>
      </c>
      <c r="D58" s="55">
        <v>0.0</v>
      </c>
      <c r="E58" s="56">
        <v>0.0</v>
      </c>
      <c r="F58" s="56">
        <v>0.0</v>
      </c>
      <c r="G58" s="56">
        <v>0.0</v>
      </c>
      <c r="H58" s="56">
        <v>0.0</v>
      </c>
      <c r="I58" s="56">
        <v>0.0</v>
      </c>
      <c r="K58" s="36"/>
      <c r="L58" s="36"/>
      <c r="M58" s="36"/>
      <c r="N58" s="36"/>
      <c r="O58" s="36"/>
      <c r="P58" s="36"/>
      <c r="Q58" s="36"/>
      <c r="R58" s="36"/>
      <c r="S58" s="36"/>
      <c r="T58" s="36"/>
      <c r="U58" s="36"/>
      <c r="V58" s="36"/>
      <c r="W58" s="36"/>
      <c r="X58" s="36"/>
      <c r="Y58" s="36"/>
      <c r="Z58" s="36"/>
      <c r="AA58" s="36"/>
      <c r="AB58" s="36"/>
      <c r="AC58" s="36"/>
    </row>
    <row r="59" ht="15.75" customHeight="1">
      <c r="A59" s="117"/>
      <c r="B59" s="118" t="s">
        <v>85</v>
      </c>
      <c r="C59" s="119">
        <f>COUNTIF('Lista - wnioski rozpatrywane'!R2:R2824,"24. obwieszczenie w RCL")</f>
        <v>0</v>
      </c>
      <c r="D59" s="55">
        <v>0.0</v>
      </c>
      <c r="E59" s="56">
        <v>0.0</v>
      </c>
      <c r="F59" s="56">
        <v>0.0</v>
      </c>
      <c r="G59" s="56">
        <v>1.0</v>
      </c>
      <c r="H59" s="56">
        <v>0.0</v>
      </c>
      <c r="I59" s="56">
        <v>0.0</v>
      </c>
      <c r="J59" s="36"/>
      <c r="K59" s="36"/>
      <c r="L59" s="36"/>
      <c r="M59" s="36"/>
      <c r="N59" s="36"/>
      <c r="O59" s="36"/>
      <c r="P59" s="36"/>
      <c r="Q59" s="36"/>
      <c r="R59" s="36"/>
      <c r="S59" s="36"/>
      <c r="T59" s="36"/>
      <c r="U59" s="36"/>
      <c r="V59" s="36"/>
      <c r="W59" s="36"/>
      <c r="X59" s="36"/>
      <c r="Y59" s="36"/>
      <c r="Z59" s="36"/>
      <c r="AA59" s="36"/>
      <c r="AB59" s="36"/>
      <c r="AC59" s="36"/>
    </row>
    <row r="60" ht="15.75" customHeight="1">
      <c r="A60" s="120" t="s">
        <v>86</v>
      </c>
      <c r="B60" s="121" t="s">
        <v>87</v>
      </c>
      <c r="C60" s="122">
        <f>COUNTIF('Lista - wnioski rozpatrywane'!R2:R2824,"25. opublikowane obwieszczenie - kwalifikacja włączona do ZSK")</f>
        <v>36</v>
      </c>
      <c r="D60" s="123">
        <v>12.0</v>
      </c>
      <c r="E60" s="124">
        <v>9.0</v>
      </c>
      <c r="F60" s="124">
        <v>16.0</v>
      </c>
      <c r="G60" s="124">
        <v>5.0</v>
      </c>
      <c r="H60" s="124">
        <v>1.0</v>
      </c>
      <c r="I60" s="124">
        <v>0.0</v>
      </c>
      <c r="J60" s="36"/>
      <c r="K60" s="36"/>
      <c r="L60" s="36"/>
      <c r="M60" s="36"/>
      <c r="N60" s="36"/>
      <c r="O60" s="36"/>
      <c r="P60" s="36"/>
      <c r="Q60" s="36"/>
      <c r="R60" s="36"/>
      <c r="S60" s="36"/>
      <c r="T60" s="36"/>
      <c r="U60" s="36"/>
      <c r="V60" s="36"/>
      <c r="W60" s="36"/>
      <c r="X60" s="36"/>
      <c r="Y60" s="36"/>
      <c r="Z60" s="36"/>
      <c r="AA60" s="36"/>
      <c r="AB60" s="36"/>
      <c r="AC60" s="36"/>
    </row>
    <row r="61" ht="15.75" customHeight="1">
      <c r="A61" s="67"/>
      <c r="B61" s="125" t="s">
        <v>88</v>
      </c>
      <c r="C61" s="126">
        <f>COUNTIF('Lista - wnioski rozpatrywane'!R2:R2824,"26. rozpatrywanie pierwszego wniosku o nadanie uprawnień IC wolnorynkowa/ sektorowa")</f>
        <v>36</v>
      </c>
      <c r="D61" s="123">
        <v>10.0</v>
      </c>
      <c r="E61" s="124">
        <v>13.0</v>
      </c>
      <c r="F61" s="124">
        <v>1.0</v>
      </c>
      <c r="G61" s="124">
        <v>0.0</v>
      </c>
      <c r="H61" s="124">
        <v>2.0</v>
      </c>
      <c r="I61" s="124">
        <v>0.0</v>
      </c>
      <c r="J61" s="36"/>
      <c r="K61" s="36"/>
      <c r="L61" s="36"/>
      <c r="M61" s="36"/>
      <c r="N61" s="36"/>
      <c r="O61" s="36"/>
      <c r="P61" s="36"/>
      <c r="Q61" s="36"/>
      <c r="R61" s="36"/>
      <c r="S61" s="36"/>
      <c r="T61" s="36"/>
      <c r="U61" s="36"/>
      <c r="V61" s="36"/>
      <c r="W61" s="36"/>
      <c r="X61" s="36"/>
      <c r="Y61" s="36"/>
      <c r="Z61" s="36"/>
      <c r="AA61" s="36"/>
      <c r="AB61" s="36"/>
      <c r="AC61" s="36"/>
    </row>
    <row r="62" ht="26.25" customHeight="1">
      <c r="A62" s="135" t="s">
        <v>89</v>
      </c>
      <c r="B62" s="127" t="s">
        <v>90</v>
      </c>
      <c r="C62" s="128">
        <f>COUNTIF('Lista - wnioski rozpatrywane'!R2:R2824,"27. kwalifikacja funkcjonująca w ZSK- nadane uprawnienia IC")</f>
        <v>44</v>
      </c>
      <c r="D62" s="123">
        <v>10.0</v>
      </c>
      <c r="E62" s="124">
        <v>1.0</v>
      </c>
      <c r="F62" s="124">
        <v>1.0</v>
      </c>
      <c r="G62" s="124">
        <v>2.0</v>
      </c>
      <c r="H62" s="124">
        <v>1.0</v>
      </c>
      <c r="I62" s="124">
        <v>0.0</v>
      </c>
      <c r="J62" s="36"/>
      <c r="K62" s="36"/>
      <c r="L62" s="36"/>
      <c r="M62" s="36"/>
      <c r="N62" s="36"/>
      <c r="O62" s="36"/>
      <c r="P62" s="36"/>
      <c r="Q62" s="36"/>
      <c r="R62" s="36"/>
      <c r="S62" s="36"/>
      <c r="T62" s="36"/>
      <c r="U62" s="36"/>
      <c r="V62" s="36"/>
      <c r="W62" s="36"/>
      <c r="X62" s="36"/>
      <c r="Y62" s="36"/>
      <c r="Z62" s="36"/>
      <c r="AA62" s="36"/>
      <c r="AB62" s="36"/>
      <c r="AC62" s="36"/>
    </row>
    <row r="63" ht="36.75" customHeight="1">
      <c r="A63" s="117"/>
      <c r="B63" s="136" t="s">
        <v>91</v>
      </c>
      <c r="C63" s="136">
        <f>COUNTIF('Lista kwalifikacje funkcjonując'!L2:L2835,"28. kwalifikacja funkcjonująca w ZSK - umowa z PZZJ")</f>
        <v>134</v>
      </c>
      <c r="D63" s="58">
        <v>65.0</v>
      </c>
      <c r="E63" s="59">
        <v>31.0</v>
      </c>
      <c r="F63" s="59">
        <v>11.0</v>
      </c>
      <c r="G63" s="59">
        <v>0.0</v>
      </c>
      <c r="H63" s="59">
        <v>0.0</v>
      </c>
      <c r="I63" s="59">
        <v>5.0</v>
      </c>
      <c r="J63" s="36"/>
      <c r="K63" s="36"/>
      <c r="L63" s="36"/>
      <c r="M63" s="36"/>
      <c r="N63" s="36"/>
      <c r="O63" s="36"/>
      <c r="P63" s="36"/>
      <c r="Q63" s="36"/>
      <c r="R63" s="36"/>
      <c r="S63" s="36"/>
      <c r="T63" s="36"/>
      <c r="U63" s="36"/>
      <c r="V63" s="36"/>
      <c r="W63" s="36"/>
      <c r="X63" s="36"/>
      <c r="Y63" s="36"/>
      <c r="Z63" s="36"/>
      <c r="AA63" s="36"/>
      <c r="AB63" s="36"/>
      <c r="AC63" s="36"/>
    </row>
    <row r="64" ht="15.75" customHeight="1">
      <c r="A64" s="137" t="s">
        <v>92</v>
      </c>
      <c r="B64" s="138" t="s">
        <v>93</v>
      </c>
      <c r="C64" s="138">
        <f>COUNTIF('Lista - wnioski rozpatrzone neg'!N2:N3047,"WNIOSEK ROZPATRZONY NEGATYWNIE")</f>
        <v>109</v>
      </c>
      <c r="D64" s="139">
        <v>19.0</v>
      </c>
      <c r="E64" s="140">
        <v>38.0</v>
      </c>
      <c r="F64" s="140">
        <v>6.0</v>
      </c>
      <c r="G64" s="140">
        <v>1.0</v>
      </c>
      <c r="H64" s="140">
        <v>1.0</v>
      </c>
      <c r="I64" s="140">
        <v>15.0</v>
      </c>
      <c r="J64" s="36"/>
      <c r="K64" s="36"/>
      <c r="L64" s="36"/>
      <c r="M64" s="36"/>
      <c r="N64" s="36"/>
      <c r="O64" s="36"/>
      <c r="P64" s="36"/>
      <c r="Q64" s="36"/>
      <c r="R64" s="36"/>
      <c r="S64" s="36"/>
      <c r="T64" s="36"/>
      <c r="U64" s="36"/>
      <c r="V64" s="36"/>
      <c r="W64" s="36"/>
      <c r="X64" s="36"/>
      <c r="Y64" s="36"/>
      <c r="Z64" s="36"/>
      <c r="AA64" s="36"/>
      <c r="AB64" s="36"/>
      <c r="AC64" s="36"/>
    </row>
    <row r="65" ht="15.75" customHeight="1">
      <c r="A65" s="52"/>
      <c r="B65" s="141" t="s">
        <v>94</v>
      </c>
      <c r="C65" s="142">
        <f>COUNTIF('Lista - wnioski rozpatrzone neg'!N2:N3047,"WNIOSEK WYCOFANY PRZEZ PW")</f>
        <v>0</v>
      </c>
      <c r="D65" s="143">
        <v>0.0</v>
      </c>
      <c r="E65" s="144">
        <v>0.0</v>
      </c>
      <c r="F65" s="144">
        <v>0.0</v>
      </c>
      <c r="G65" s="144">
        <v>0.0</v>
      </c>
      <c r="H65" s="144">
        <v>0.0</v>
      </c>
      <c r="I65" s="144">
        <v>1.0</v>
      </c>
      <c r="J65" s="36"/>
      <c r="K65" s="36"/>
      <c r="L65" s="36"/>
      <c r="M65" s="36"/>
      <c r="N65" s="36"/>
      <c r="O65" s="36"/>
      <c r="P65" s="36"/>
      <c r="Q65" s="36"/>
      <c r="R65" s="36"/>
      <c r="S65" s="36"/>
      <c r="T65" s="36"/>
      <c r="U65" s="36"/>
      <c r="V65" s="36"/>
      <c r="W65" s="36"/>
      <c r="X65" s="36"/>
      <c r="Y65" s="36"/>
      <c r="Z65" s="36"/>
      <c r="AA65" s="36"/>
      <c r="AB65" s="36"/>
      <c r="AC65" s="36"/>
    </row>
    <row r="66" ht="15.75" customHeight="1">
      <c r="A66" s="67"/>
      <c r="B66" s="145" t="s">
        <v>95</v>
      </c>
      <c r="C66" s="146">
        <f>COUNTIF('Lista - wnioski rozpatrzone neg'!N2:N3047,"PROCEDOWANIE ZAKOŃCZONO NA ETAPIE OCENY FORMALNEJ")</f>
        <v>0</v>
      </c>
      <c r="D66" s="147">
        <v>0.0</v>
      </c>
      <c r="E66" s="148">
        <v>0.0</v>
      </c>
      <c r="F66" s="148">
        <v>0.0</v>
      </c>
      <c r="G66" s="148">
        <v>0.0</v>
      </c>
      <c r="H66" s="148">
        <v>0.0</v>
      </c>
      <c r="I66" s="148">
        <v>9.0</v>
      </c>
      <c r="J66" s="36"/>
      <c r="K66" s="36"/>
      <c r="L66" s="36"/>
      <c r="M66" s="36"/>
      <c r="N66" s="36"/>
      <c r="O66" s="36"/>
      <c r="P66" s="36"/>
      <c r="Q66" s="36"/>
      <c r="R66" s="36"/>
      <c r="S66" s="36"/>
      <c r="T66" s="36"/>
      <c r="U66" s="36"/>
      <c r="V66" s="36"/>
      <c r="W66" s="36"/>
      <c r="X66" s="36"/>
      <c r="Y66" s="36"/>
      <c r="Z66" s="36"/>
      <c r="AA66" s="36"/>
      <c r="AB66" s="36"/>
      <c r="AC66" s="36"/>
    </row>
    <row r="67" ht="15.75" customHeight="1">
      <c r="A67" s="36"/>
      <c r="B67" s="36"/>
      <c r="C67" s="36"/>
      <c r="D67" s="36"/>
      <c r="F67" s="36"/>
      <c r="G67" s="36"/>
      <c r="H67" s="36"/>
      <c r="I67" s="36"/>
      <c r="J67" s="36"/>
      <c r="K67" s="36"/>
      <c r="L67" s="36"/>
      <c r="M67" s="36"/>
      <c r="N67" s="36"/>
      <c r="O67" s="36"/>
      <c r="P67" s="36"/>
      <c r="Q67" s="36"/>
      <c r="R67" s="36"/>
      <c r="S67" s="36"/>
      <c r="T67" s="36"/>
      <c r="U67" s="36"/>
      <c r="V67" s="36"/>
      <c r="W67" s="36"/>
      <c r="X67" s="36"/>
      <c r="Y67" s="36"/>
      <c r="Z67" s="36"/>
      <c r="AA67" s="36"/>
      <c r="AB67" s="36"/>
      <c r="AC67" s="36"/>
    </row>
    <row r="68" ht="15.75" customHeight="1">
      <c r="A68" s="101" t="s">
        <v>96</v>
      </c>
      <c r="B68" s="102"/>
      <c r="C68" s="103" t="s">
        <v>97</v>
      </c>
      <c r="D68" s="104" t="s">
        <v>21</v>
      </c>
      <c r="E68" s="105" t="s">
        <v>22</v>
      </c>
      <c r="F68" s="105" t="s">
        <v>23</v>
      </c>
      <c r="G68" s="105" t="s">
        <v>24</v>
      </c>
      <c r="H68" s="105" t="s">
        <v>52</v>
      </c>
      <c r="I68" s="105" t="s">
        <v>26</v>
      </c>
      <c r="J68" s="36"/>
      <c r="K68" s="36"/>
      <c r="L68" s="3"/>
      <c r="M68" s="36"/>
      <c r="N68" s="36"/>
      <c r="O68" s="36"/>
      <c r="P68" s="36"/>
      <c r="Q68" s="36"/>
      <c r="R68" s="36"/>
      <c r="S68" s="36"/>
      <c r="T68" s="36"/>
      <c r="U68" s="36"/>
      <c r="V68" s="36"/>
      <c r="W68" s="36"/>
      <c r="X68" s="36"/>
      <c r="Y68" s="36"/>
      <c r="Z68" s="36"/>
      <c r="AA68" s="36"/>
      <c r="AB68" s="36"/>
      <c r="AC68" s="36"/>
    </row>
    <row r="69" ht="15.75" customHeight="1">
      <c r="A69" s="106"/>
      <c r="B69" s="107" t="s">
        <v>53</v>
      </c>
      <c r="C69" s="108">
        <f>SUM(C71:C107)</f>
        <v>47</v>
      </c>
      <c r="D69" s="78">
        <v>14.0</v>
      </c>
      <c r="E69" s="79">
        <v>47.0</v>
      </c>
      <c r="F69" s="79">
        <v>48.0</v>
      </c>
      <c r="G69" s="79">
        <v>54.0</v>
      </c>
      <c r="H69" s="79">
        <v>27.0</v>
      </c>
      <c r="I69" s="79">
        <v>18.0</v>
      </c>
      <c r="J69" s="36"/>
      <c r="K69" s="36"/>
      <c r="L69" s="3"/>
      <c r="M69" s="36"/>
      <c r="N69" s="36"/>
      <c r="O69" s="36"/>
      <c r="P69" s="36"/>
      <c r="Q69" s="36"/>
      <c r="R69" s="36"/>
      <c r="S69" s="36"/>
      <c r="T69" s="36"/>
      <c r="U69" s="36"/>
      <c r="V69" s="36"/>
      <c r="W69" s="36"/>
      <c r="X69" s="36"/>
      <c r="Y69" s="36"/>
      <c r="Z69" s="36"/>
      <c r="AA69" s="36"/>
      <c r="AB69" s="36"/>
      <c r="AC69" s="36"/>
    </row>
    <row r="70" ht="27.0" customHeight="1">
      <c r="A70" s="109" t="s">
        <v>54</v>
      </c>
      <c r="B70" s="110" t="s">
        <v>98</v>
      </c>
      <c r="C70" s="111">
        <v>12.0</v>
      </c>
      <c r="D70" s="149">
        <v>11.0</v>
      </c>
      <c r="E70" s="150">
        <v>0.0</v>
      </c>
      <c r="F70" s="150">
        <v>66.0</v>
      </c>
      <c r="G70" s="150">
        <v>5.0</v>
      </c>
      <c r="H70" s="150">
        <v>3.0</v>
      </c>
      <c r="I70" s="150">
        <v>0.0</v>
      </c>
      <c r="J70" s="36"/>
      <c r="K70" s="36"/>
      <c r="L70" s="151"/>
      <c r="M70" s="36"/>
      <c r="N70" s="36"/>
      <c r="O70" s="36"/>
      <c r="P70" s="36"/>
      <c r="Q70" s="36"/>
      <c r="R70" s="36"/>
      <c r="S70" s="36"/>
      <c r="T70" s="36"/>
      <c r="U70" s="36"/>
      <c r="V70" s="36"/>
      <c r="W70" s="36"/>
      <c r="X70" s="36"/>
      <c r="Y70" s="36"/>
      <c r="Z70" s="36"/>
      <c r="AA70" s="36"/>
      <c r="AB70" s="36"/>
      <c r="AC70" s="36"/>
    </row>
    <row r="71" ht="15.75" customHeight="1">
      <c r="A71" s="114" t="s">
        <v>56</v>
      </c>
      <c r="B71" s="115" t="s">
        <v>99</v>
      </c>
      <c r="C71" s="152">
        <f>COUNTIF('Lista - wnioski rozpatrywane'!R2:R2824,"II. wniosek złożony w ZRK")</f>
        <v>0</v>
      </c>
      <c r="D71" s="153">
        <v>0.0</v>
      </c>
      <c r="E71" s="154">
        <v>0.0</v>
      </c>
      <c r="F71" s="154">
        <v>0.0</v>
      </c>
      <c r="G71" s="154">
        <v>0.0</v>
      </c>
      <c r="H71" s="154">
        <v>0.0</v>
      </c>
      <c r="I71" s="154">
        <v>0.0</v>
      </c>
      <c r="J71" s="36"/>
      <c r="K71" s="36"/>
      <c r="L71" s="3"/>
      <c r="M71" s="36"/>
      <c r="N71" s="36"/>
      <c r="O71" s="36"/>
      <c r="P71" s="36"/>
      <c r="Q71" s="36"/>
      <c r="R71" s="36"/>
      <c r="S71" s="36"/>
      <c r="T71" s="36"/>
      <c r="U71" s="36"/>
      <c r="V71" s="36"/>
      <c r="W71" s="36"/>
      <c r="X71" s="36"/>
      <c r="Y71" s="36"/>
      <c r="Z71" s="36"/>
      <c r="AA71" s="36"/>
      <c r="AB71" s="36"/>
      <c r="AC71" s="36"/>
    </row>
    <row r="72" ht="15.75" customHeight="1">
      <c r="A72" s="129"/>
      <c r="B72" s="155" t="s">
        <v>100</v>
      </c>
      <c r="C72" s="156">
        <f>COUNTIF('Lista - wnioski rozpatrywane'!R2:R2824,"III. powtórne złożenie wniosku przez Wnioskodawcę - wolnorynkowa/ sektorowa (tryb przejściowy)")</f>
        <v>2</v>
      </c>
      <c r="D72" s="153"/>
      <c r="E72" s="154"/>
      <c r="F72" s="154"/>
      <c r="G72" s="154"/>
      <c r="H72" s="154"/>
      <c r="I72" s="154"/>
      <c r="J72" s="36"/>
      <c r="K72" s="36"/>
      <c r="L72" s="3"/>
      <c r="M72" s="36"/>
      <c r="N72" s="36"/>
      <c r="O72" s="36"/>
      <c r="P72" s="36"/>
      <c r="Q72" s="36"/>
      <c r="R72" s="36"/>
      <c r="S72" s="36"/>
      <c r="T72" s="36"/>
      <c r="U72" s="36"/>
      <c r="V72" s="36"/>
      <c r="W72" s="36"/>
      <c r="X72" s="36"/>
      <c r="Y72" s="36"/>
      <c r="Z72" s="36"/>
      <c r="AA72" s="36"/>
      <c r="AB72" s="36"/>
      <c r="AC72" s="36"/>
    </row>
    <row r="73" ht="15.75" customHeight="1">
      <c r="A73" s="129"/>
      <c r="B73" s="130" t="s">
        <v>101</v>
      </c>
      <c r="C73" s="157">
        <f>COUNTIF('Lista - wnioski rozpatrywane'!R2:R2824,"IV. wniosek w trakcie oceny formalnej - wolnorynkowa/sektorowa")</f>
        <v>3</v>
      </c>
      <c r="D73" s="158">
        <v>0.0</v>
      </c>
      <c r="E73" s="159">
        <v>0.0</v>
      </c>
      <c r="F73" s="159">
        <v>0.0</v>
      </c>
      <c r="G73" s="159">
        <v>1.0</v>
      </c>
      <c r="H73" s="159">
        <v>0.0</v>
      </c>
      <c r="I73" s="159">
        <v>0.0</v>
      </c>
      <c r="J73" s="36"/>
      <c r="K73" s="36"/>
      <c r="L73" s="3"/>
      <c r="M73" s="36"/>
      <c r="N73" s="36"/>
      <c r="O73" s="36"/>
      <c r="P73" s="36"/>
      <c r="Q73" s="36"/>
      <c r="R73" s="36"/>
      <c r="S73" s="36"/>
      <c r="T73" s="36"/>
      <c r="U73" s="36"/>
      <c r="V73" s="36"/>
      <c r="W73" s="36"/>
      <c r="X73" s="36"/>
      <c r="Y73" s="36"/>
      <c r="Z73" s="36"/>
      <c r="AA73" s="36"/>
      <c r="AB73" s="36"/>
      <c r="AC73" s="36"/>
    </row>
    <row r="74" ht="15.75" customHeight="1">
      <c r="A74" s="129"/>
      <c r="B74" s="160" t="s">
        <v>102</v>
      </c>
      <c r="C74" s="161">
        <f>COUNTIF('Lista - wnioski rozpatrywane'!R2:R2824,"V. powtórna ocena formalna wniosku - wolnorynkowa/ sektorowa (tryb przejściowy)")</f>
        <v>0</v>
      </c>
      <c r="D74" s="162"/>
      <c r="E74" s="162"/>
      <c r="F74" s="162"/>
      <c r="G74" s="162"/>
      <c r="H74" s="162"/>
      <c r="I74" s="163"/>
      <c r="J74" s="36"/>
      <c r="K74" s="36"/>
      <c r="L74" s="3"/>
      <c r="M74" s="36"/>
      <c r="N74" s="36"/>
      <c r="O74" s="36"/>
      <c r="P74" s="36"/>
      <c r="Q74" s="36"/>
      <c r="R74" s="36"/>
      <c r="S74" s="36"/>
      <c r="T74" s="36"/>
      <c r="U74" s="36"/>
      <c r="V74" s="36"/>
      <c r="W74" s="36"/>
      <c r="X74" s="36"/>
      <c r="Y74" s="36"/>
      <c r="Z74" s="36"/>
      <c r="AA74" s="36"/>
      <c r="AB74" s="36"/>
      <c r="AC74" s="36"/>
    </row>
    <row r="75" ht="15.75" customHeight="1">
      <c r="A75" s="117"/>
      <c r="B75" s="164" t="s">
        <v>103</v>
      </c>
      <c r="C75" s="165">
        <f>COUNTIF('Lista - wnioski rozpatrywane'!R2:R2824,"VI. wniosek pozostaje bez rozpatrzenia przez PP ZRK art.14")</f>
        <v>0</v>
      </c>
      <c r="D75" s="162"/>
      <c r="E75" s="162"/>
      <c r="F75" s="162"/>
      <c r="G75" s="162"/>
      <c r="H75" s="162"/>
      <c r="I75" s="163"/>
      <c r="J75" s="36"/>
      <c r="K75" s="36"/>
      <c r="L75" s="3"/>
      <c r="M75" s="36"/>
      <c r="N75" s="36"/>
      <c r="O75" s="36"/>
      <c r="P75" s="36"/>
      <c r="Q75" s="36"/>
      <c r="R75" s="36"/>
      <c r="S75" s="36"/>
      <c r="T75" s="36"/>
      <c r="U75" s="36"/>
      <c r="V75" s="36"/>
      <c r="W75" s="36"/>
      <c r="X75" s="36"/>
      <c r="Y75" s="36"/>
      <c r="Z75" s="36"/>
      <c r="AA75" s="36"/>
      <c r="AB75" s="36"/>
      <c r="AC75" s="36"/>
    </row>
    <row r="76" ht="15.75" customHeight="1">
      <c r="A76" s="120" t="s">
        <v>104</v>
      </c>
      <c r="B76" s="121" t="s">
        <v>105</v>
      </c>
      <c r="C76" s="166">
        <f>COUNTIF('Lista - wnioski rozpatrywane'!R2:R2824,"VII. wniosek przydzielony do ministra właściwego (MW)")</f>
        <v>17</v>
      </c>
      <c r="D76" s="167">
        <v>0.0</v>
      </c>
      <c r="E76" s="168">
        <v>0.0</v>
      </c>
      <c r="F76" s="168">
        <v>0.0</v>
      </c>
      <c r="G76" s="168">
        <v>7.0</v>
      </c>
      <c r="H76" s="168">
        <v>0.0</v>
      </c>
      <c r="I76" s="168">
        <v>4.0</v>
      </c>
      <c r="J76" s="36"/>
      <c r="K76" s="36"/>
      <c r="L76" s="3"/>
      <c r="M76" s="36"/>
      <c r="N76" s="36"/>
      <c r="O76" s="36"/>
      <c r="P76" s="36"/>
      <c r="Q76" s="36"/>
      <c r="R76" s="36"/>
      <c r="S76" s="36"/>
      <c r="T76" s="36"/>
      <c r="U76" s="36"/>
      <c r="V76" s="36"/>
      <c r="W76" s="36"/>
      <c r="X76" s="36"/>
      <c r="Y76" s="36"/>
      <c r="Z76" s="36"/>
      <c r="AA76" s="36"/>
      <c r="AB76" s="36"/>
      <c r="AC76" s="36"/>
    </row>
    <row r="77" ht="15.75" customHeight="1">
      <c r="A77" s="52"/>
      <c r="B77" s="169" t="s">
        <v>106</v>
      </c>
      <c r="C77" s="166">
        <f>COUNTIF('Lista - wnioski rozpatrywane'!R2:R2824,"VIII. wniosek zwrócony przez MW (kwalifikacja przed konsultacjami)  - do 31.03.2024")</f>
        <v>13</v>
      </c>
      <c r="D77" s="167"/>
      <c r="E77" s="168"/>
      <c r="F77" s="168"/>
      <c r="G77" s="168"/>
      <c r="H77" s="168"/>
      <c r="I77" s="168"/>
      <c r="J77" s="36"/>
      <c r="K77" s="36"/>
      <c r="L77" s="3"/>
      <c r="M77" s="36"/>
      <c r="N77" s="36"/>
      <c r="O77" s="36"/>
      <c r="P77" s="36"/>
      <c r="Q77" s="36"/>
      <c r="R77" s="36"/>
      <c r="S77" s="36"/>
      <c r="T77" s="36"/>
      <c r="U77" s="36"/>
      <c r="V77" s="36"/>
      <c r="W77" s="36"/>
      <c r="X77" s="36"/>
      <c r="Y77" s="36"/>
      <c r="Z77" s="36"/>
      <c r="AA77" s="36"/>
      <c r="AB77" s="36"/>
      <c r="AC77" s="36"/>
    </row>
    <row r="78" ht="15.75" customHeight="1">
      <c r="A78" s="52"/>
      <c r="B78" s="125" t="s">
        <v>107</v>
      </c>
      <c r="C78" s="170">
        <f>COUNTIF('Lista - wnioski rozpatrywane'!R2:R2824,"IX. ustalanie innego ministra właściwego (MW)")</f>
        <v>2</v>
      </c>
      <c r="D78" s="167">
        <v>2.0</v>
      </c>
      <c r="E78" s="168">
        <v>5.0</v>
      </c>
      <c r="F78" s="168">
        <v>1.0</v>
      </c>
      <c r="G78" s="168">
        <v>2.0</v>
      </c>
      <c r="H78" s="168">
        <v>1.0</v>
      </c>
      <c r="I78" s="168">
        <v>1.0</v>
      </c>
      <c r="J78" s="36"/>
      <c r="K78" s="36"/>
      <c r="L78" s="3"/>
      <c r="M78" s="36"/>
      <c r="N78" s="36"/>
      <c r="O78" s="36"/>
      <c r="P78" s="36"/>
      <c r="Q78" s="36"/>
      <c r="R78" s="36"/>
      <c r="S78" s="36"/>
      <c r="T78" s="36"/>
      <c r="U78" s="36"/>
      <c r="V78" s="36"/>
      <c r="W78" s="36"/>
      <c r="X78" s="36"/>
      <c r="Y78" s="36"/>
      <c r="Z78" s="36"/>
      <c r="AA78" s="36"/>
      <c r="AB78" s="36"/>
      <c r="AC78" s="36"/>
    </row>
    <row r="79" ht="15.75" customHeight="1">
      <c r="A79" s="52"/>
      <c r="B79" s="125" t="s">
        <v>108</v>
      </c>
      <c r="C79" s="170">
        <f>COUNTIF('Lista - wnioski rozpatrywane'!R2:R2824,"X. wniosek przydzielony do departamentu merytorycznego")</f>
        <v>7</v>
      </c>
      <c r="D79" s="167">
        <v>0.0</v>
      </c>
      <c r="E79" s="168">
        <v>0.0</v>
      </c>
      <c r="F79" s="168">
        <v>1.0</v>
      </c>
      <c r="G79" s="168">
        <v>0.0</v>
      </c>
      <c r="H79" s="168">
        <v>0.0</v>
      </c>
      <c r="I79" s="168">
        <v>0.0</v>
      </c>
      <c r="J79" s="36"/>
      <c r="K79" s="36"/>
      <c r="L79" s="3"/>
      <c r="M79" s="36"/>
      <c r="N79" s="36"/>
      <c r="O79" s="36"/>
      <c r="P79" s="36"/>
      <c r="Q79" s="36"/>
      <c r="R79" s="36"/>
      <c r="S79" s="36"/>
      <c r="T79" s="36"/>
      <c r="U79" s="36"/>
      <c r="V79" s="36"/>
      <c r="W79" s="36"/>
      <c r="X79" s="36"/>
      <c r="Y79" s="36"/>
      <c r="Z79" s="36"/>
      <c r="AA79" s="36"/>
      <c r="AB79" s="36"/>
      <c r="AC79" s="36"/>
    </row>
    <row r="80" ht="15.75" customHeight="1">
      <c r="A80" s="52"/>
      <c r="B80" s="171" t="s">
        <v>109</v>
      </c>
      <c r="C80" s="172">
        <f>COUNTIF('Lista - wnioski rozpatrywane'!R2:R2824,"XI. wniosek pozostaje bez rozpatrzenia przez MW art.18a")</f>
        <v>0</v>
      </c>
      <c r="D80" s="167"/>
      <c r="E80" s="168"/>
      <c r="F80" s="168"/>
      <c r="G80" s="168"/>
      <c r="H80" s="168"/>
      <c r="I80" s="168"/>
      <c r="J80" s="36"/>
      <c r="K80" s="36"/>
      <c r="L80" s="3"/>
      <c r="M80" s="36"/>
      <c r="N80" s="36"/>
      <c r="O80" s="36"/>
      <c r="P80" s="36"/>
      <c r="Q80" s="36"/>
      <c r="R80" s="36"/>
      <c r="S80" s="36"/>
      <c r="T80" s="36"/>
      <c r="U80" s="36"/>
      <c r="V80" s="36"/>
      <c r="W80" s="36"/>
      <c r="X80" s="36"/>
      <c r="Y80" s="36"/>
      <c r="Z80" s="36"/>
      <c r="AA80" s="36"/>
      <c r="AB80" s="36"/>
      <c r="AC80" s="36"/>
    </row>
    <row r="81" ht="15.75" customHeight="1">
      <c r="A81" s="67"/>
      <c r="B81" s="127" t="s">
        <v>110</v>
      </c>
      <c r="C81" s="173">
        <f>COUNTIF('Lista - wnioski rozpatrywane'!R2:R2824,"XII. współpraca z wnioskodawcą po zapoznaniu się z wnioskiem przez MW")</f>
        <v>0</v>
      </c>
      <c r="D81" s="167">
        <v>0.0</v>
      </c>
      <c r="E81" s="168">
        <v>0.0</v>
      </c>
      <c r="F81" s="168">
        <v>1.0</v>
      </c>
      <c r="G81" s="168">
        <v>2.0</v>
      </c>
      <c r="H81" s="168">
        <v>0.0</v>
      </c>
      <c r="I81" s="168">
        <v>0.0</v>
      </c>
      <c r="J81" s="36"/>
      <c r="K81" s="36"/>
      <c r="L81" s="3"/>
      <c r="M81" s="36"/>
      <c r="N81" s="36"/>
      <c r="O81" s="36"/>
      <c r="P81" s="36"/>
      <c r="Q81" s="36"/>
      <c r="R81" s="36"/>
      <c r="S81" s="36"/>
      <c r="T81" s="36"/>
      <c r="U81" s="36"/>
      <c r="V81" s="36"/>
      <c r="W81" s="36"/>
      <c r="X81" s="36"/>
      <c r="Y81" s="36"/>
      <c r="Z81" s="36"/>
      <c r="AA81" s="36"/>
      <c r="AB81" s="36"/>
      <c r="AC81" s="36"/>
    </row>
    <row r="82" ht="15.75" customHeight="1">
      <c r="A82" s="114" t="s">
        <v>111</v>
      </c>
      <c r="B82" s="115" t="s">
        <v>112</v>
      </c>
      <c r="C82" s="152">
        <f>COUNTIF('Lista - wnioski rozpatrywane'!R2:R2824,"XIII. wniosek przekazany do wiadomości RI i SR ds.K")</f>
        <v>1</v>
      </c>
      <c r="D82" s="153">
        <v>0.0</v>
      </c>
      <c r="E82" s="154">
        <v>0.0</v>
      </c>
      <c r="F82" s="154">
        <v>0.0</v>
      </c>
      <c r="G82" s="154">
        <v>3.0</v>
      </c>
      <c r="H82" s="154">
        <v>0.0</v>
      </c>
      <c r="I82" s="154">
        <v>0.0</v>
      </c>
      <c r="J82" s="36"/>
      <c r="K82" s="36"/>
      <c r="L82" s="3"/>
      <c r="M82" s="36"/>
      <c r="N82" s="36"/>
      <c r="O82" s="36"/>
      <c r="P82" s="36"/>
      <c r="Q82" s="36"/>
      <c r="R82" s="36"/>
      <c r="S82" s="36"/>
      <c r="T82" s="36"/>
      <c r="U82" s="36"/>
      <c r="V82" s="36"/>
      <c r="W82" s="36"/>
      <c r="X82" s="36"/>
      <c r="Y82" s="36"/>
      <c r="Z82" s="36"/>
      <c r="AA82" s="36"/>
      <c r="AB82" s="36"/>
      <c r="AC82" s="36"/>
    </row>
    <row r="83" ht="15.75" customHeight="1">
      <c r="A83" s="129"/>
      <c r="B83" s="174" t="s">
        <v>113</v>
      </c>
      <c r="C83" s="175">
        <f>COUNTIF('Lista - wnioski rozpatrywane'!R2:R2824,"XIV. przygotowania do konsultacji środowiskowych ( nowy tryb - wolnorynkowa/ sektorowa)")</f>
        <v>1</v>
      </c>
      <c r="D83" s="153"/>
      <c r="E83" s="154"/>
      <c r="F83" s="154"/>
      <c r="G83" s="154"/>
      <c r="H83" s="154"/>
      <c r="I83" s="154"/>
      <c r="J83" s="36"/>
      <c r="K83" s="36"/>
      <c r="L83" s="3"/>
      <c r="M83" s="36"/>
      <c r="N83" s="36"/>
      <c r="O83" s="36"/>
      <c r="P83" s="36"/>
      <c r="Q83" s="36"/>
      <c r="R83" s="36"/>
      <c r="S83" s="36"/>
      <c r="T83" s="36"/>
      <c r="U83" s="36"/>
      <c r="V83" s="36"/>
      <c r="W83" s="36"/>
      <c r="X83" s="36"/>
      <c r="Y83" s="36"/>
      <c r="Z83" s="36"/>
      <c r="AA83" s="36"/>
      <c r="AB83" s="36"/>
      <c r="AC83" s="36"/>
    </row>
    <row r="84" ht="15.75" customHeight="1">
      <c r="A84" s="129"/>
      <c r="B84" s="130" t="s">
        <v>114</v>
      </c>
      <c r="C84" s="157">
        <f>COUNTIF('Lista - wnioski rozpatrywane'!R2:R2824,"XV. w trakcie konsultacji środowiskowych ( nowy tryb - wolnorynkowa/ sektorowa)")</f>
        <v>1</v>
      </c>
      <c r="D84" s="153">
        <v>0.0</v>
      </c>
      <c r="E84" s="154">
        <v>0.0</v>
      </c>
      <c r="F84" s="154">
        <v>0.0</v>
      </c>
      <c r="G84" s="154">
        <v>4.0</v>
      </c>
      <c r="H84" s="154">
        <v>4.0</v>
      </c>
      <c r="I84" s="154">
        <v>2.0</v>
      </c>
      <c r="J84" s="36"/>
      <c r="K84" s="36"/>
      <c r="L84" s="3"/>
      <c r="M84" s="36"/>
      <c r="N84" s="36"/>
      <c r="O84" s="36"/>
      <c r="P84" s="36"/>
      <c r="Q84" s="36"/>
      <c r="R84" s="36"/>
      <c r="S84" s="36"/>
      <c r="T84" s="36"/>
      <c r="U84" s="36"/>
      <c r="V84" s="36"/>
      <c r="W84" s="36"/>
      <c r="X84" s="36"/>
      <c r="Y84" s="36"/>
      <c r="Z84" s="36"/>
      <c r="AA84" s="36"/>
      <c r="AB84" s="36"/>
      <c r="AC84" s="36"/>
    </row>
    <row r="85" ht="15.75" customHeight="1">
      <c r="A85" s="129"/>
      <c r="B85" s="130" t="s">
        <v>115</v>
      </c>
      <c r="C85" s="157">
        <f>COUNTIF('Lista - wnioski rozpatrywane'!R2:R2824,"XVI. podsumowanie konsultacji środowiskowych ( nowy tryb - wolnorynkowa/ sektorowa)")</f>
        <v>0</v>
      </c>
      <c r="D85" s="153">
        <v>0.0</v>
      </c>
      <c r="E85" s="154">
        <v>0.0</v>
      </c>
      <c r="F85" s="154">
        <v>0.0</v>
      </c>
      <c r="G85" s="154">
        <v>2.0</v>
      </c>
      <c r="H85" s="154">
        <v>0.0</v>
      </c>
      <c r="I85" s="154">
        <v>0.0</v>
      </c>
      <c r="J85" s="36"/>
      <c r="K85" s="36"/>
      <c r="L85" s="3"/>
      <c r="M85" s="36"/>
      <c r="N85" s="36"/>
      <c r="O85" s="36"/>
      <c r="P85" s="36"/>
      <c r="Q85" s="36"/>
      <c r="R85" s="36"/>
      <c r="S85" s="36"/>
      <c r="T85" s="36"/>
      <c r="U85" s="36"/>
      <c r="V85" s="36"/>
      <c r="W85" s="36"/>
      <c r="X85" s="36"/>
      <c r="Y85" s="36"/>
      <c r="Z85" s="36"/>
      <c r="AA85" s="36"/>
      <c r="AB85" s="36"/>
      <c r="AC85" s="36"/>
    </row>
    <row r="86" ht="15.75" customHeight="1">
      <c r="A86" s="117"/>
      <c r="B86" s="118" t="s">
        <v>116</v>
      </c>
      <c r="C86" s="176">
        <f>COUNTIF('Lista - wnioski rozpatrywane'!R2:R2824,"XVII. współpraca z wnioskodawcą po konsultacjach środowiskowych ( nowy tryb - wolnorynkowa/ sektorowa)")</f>
        <v>0</v>
      </c>
      <c r="D86" s="153">
        <v>0.0</v>
      </c>
      <c r="E86" s="154">
        <v>4.0</v>
      </c>
      <c r="F86" s="154">
        <v>1.0</v>
      </c>
      <c r="G86" s="154">
        <v>1.0</v>
      </c>
      <c r="H86" s="154">
        <v>9.0</v>
      </c>
      <c r="I86" s="154">
        <v>2.0</v>
      </c>
      <c r="J86" s="36"/>
      <c r="K86" s="36"/>
      <c r="L86" s="3"/>
      <c r="M86" s="36"/>
      <c r="N86" s="36"/>
      <c r="O86" s="36"/>
      <c r="P86" s="36"/>
      <c r="Q86" s="36"/>
      <c r="R86" s="36"/>
      <c r="S86" s="36"/>
      <c r="T86" s="36"/>
      <c r="U86" s="36"/>
      <c r="V86" s="36"/>
      <c r="W86" s="36"/>
      <c r="X86" s="36"/>
      <c r="Y86" s="36"/>
      <c r="Z86" s="36"/>
      <c r="AA86" s="36"/>
      <c r="AB86" s="36"/>
      <c r="AC86" s="36" t="str">
        <f>A2:I66</f>
        <v>#VALUE!</v>
      </c>
    </row>
    <row r="87" ht="18.0" customHeight="1">
      <c r="A87" s="120" t="s">
        <v>117</v>
      </c>
      <c r="B87" s="121" t="s">
        <v>118</v>
      </c>
      <c r="C87" s="177">
        <f>COUNTIF('Lista - wnioski rozpatrywane'!R2:R2824,"XVIII. pozyskiwanie ekspertów - wolnorynkowa/ sektorowa")</f>
        <v>0</v>
      </c>
      <c r="D87" s="167">
        <v>4.0</v>
      </c>
      <c r="E87" s="168">
        <v>10.0</v>
      </c>
      <c r="F87" s="168">
        <v>5.0</v>
      </c>
      <c r="G87" s="168">
        <v>7.0</v>
      </c>
      <c r="H87" s="168">
        <v>2.0</v>
      </c>
      <c r="I87" s="168">
        <v>1.0</v>
      </c>
      <c r="J87" s="36"/>
      <c r="K87" s="36"/>
      <c r="L87" s="3"/>
      <c r="M87" s="36"/>
      <c r="N87" s="36"/>
      <c r="O87" s="36"/>
      <c r="P87" s="36"/>
      <c r="Q87" s="36"/>
      <c r="R87" s="36"/>
      <c r="S87" s="36"/>
      <c r="T87" s="36"/>
      <c r="U87" s="36"/>
      <c r="V87" s="36"/>
      <c r="W87" s="36"/>
      <c r="X87" s="36"/>
      <c r="Y87" s="36"/>
      <c r="Z87" s="36"/>
      <c r="AA87" s="36"/>
      <c r="AB87" s="36"/>
      <c r="AC87" s="36"/>
    </row>
    <row r="88" ht="18.75" customHeight="1">
      <c r="A88" s="52"/>
      <c r="B88" s="125" t="s">
        <v>119</v>
      </c>
      <c r="C88" s="170">
        <f>COUNTIF('Lista - wnioski rozpatrywane'!R2:R2824,"XIX. w trakcie opiniowania przez ekspertów - wolnorynkowa/ sektorowa")</f>
        <v>0</v>
      </c>
      <c r="D88" s="167">
        <v>0.0</v>
      </c>
      <c r="E88" s="168">
        <v>10.0</v>
      </c>
      <c r="F88" s="168">
        <v>2.0</v>
      </c>
      <c r="G88" s="168">
        <v>6.0</v>
      </c>
      <c r="H88" s="168">
        <v>1.0</v>
      </c>
      <c r="I88" s="168">
        <v>2.0</v>
      </c>
      <c r="J88" s="36"/>
      <c r="K88" s="36"/>
      <c r="L88" s="3"/>
      <c r="M88" s="36"/>
      <c r="N88" s="36"/>
      <c r="O88" s="36"/>
      <c r="P88" s="36"/>
      <c r="Q88" s="36"/>
      <c r="R88" s="36"/>
      <c r="S88" s="36"/>
      <c r="T88" s="36"/>
      <c r="U88" s="36"/>
      <c r="V88" s="36"/>
      <c r="W88" s="36"/>
      <c r="X88" s="36"/>
      <c r="Y88" s="36"/>
      <c r="Z88" s="36"/>
      <c r="AA88" s="36"/>
      <c r="AB88" s="36"/>
      <c r="AC88" s="36"/>
    </row>
    <row r="89" ht="18.0" customHeight="1">
      <c r="A89" s="52"/>
      <c r="B89" s="171" t="s">
        <v>120</v>
      </c>
      <c r="C89" s="172">
        <f>COUNTIF('Lista - wnioski rozpatrywane'!R2:R2824,"XX. współpraca z wnioskodawcą w trakcie ZE - wolnorynkowa/ sektorowa")</f>
        <v>0</v>
      </c>
      <c r="D89" s="167"/>
      <c r="E89" s="168"/>
      <c r="F89" s="168"/>
      <c r="G89" s="168"/>
      <c r="H89" s="168"/>
      <c r="I89" s="168"/>
      <c r="J89" s="36"/>
      <c r="K89" s="36"/>
      <c r="L89" s="3"/>
      <c r="M89" s="36"/>
      <c r="N89" s="36"/>
      <c r="O89" s="36"/>
      <c r="P89" s="36"/>
      <c r="Q89" s="36"/>
      <c r="R89" s="36"/>
      <c r="S89" s="36"/>
      <c r="T89" s="36"/>
      <c r="U89" s="36"/>
      <c r="V89" s="36"/>
      <c r="W89" s="36"/>
      <c r="X89" s="36"/>
      <c r="Y89" s="36"/>
      <c r="Z89" s="36"/>
      <c r="AA89" s="36"/>
      <c r="AB89" s="36"/>
      <c r="AC89" s="36"/>
    </row>
    <row r="90" ht="18.75" customHeight="1">
      <c r="A90" s="67"/>
      <c r="B90" s="127" t="s">
        <v>121</v>
      </c>
      <c r="C90" s="173">
        <f>COUNTIF('Lista - wnioski rozpatrywane'!R2:R2824,"XXI. w trakcie prac nad przypisaniem poziomu PRK przez ZE - wolnorynkowa/ sektorowa")</f>
        <v>0</v>
      </c>
      <c r="D90" s="167"/>
      <c r="E90" s="168"/>
      <c r="F90" s="168"/>
      <c r="G90" s="168"/>
      <c r="H90" s="168"/>
      <c r="I90" s="168"/>
      <c r="J90" s="36"/>
      <c r="K90" s="36"/>
      <c r="L90" s="3"/>
      <c r="M90" s="36"/>
      <c r="N90" s="36"/>
      <c r="O90" s="36"/>
      <c r="P90" s="36"/>
      <c r="Q90" s="36"/>
      <c r="R90" s="36"/>
      <c r="S90" s="36"/>
      <c r="T90" s="36"/>
      <c r="U90" s="36"/>
      <c r="V90" s="36"/>
      <c r="W90" s="36"/>
      <c r="X90" s="36"/>
      <c r="Y90" s="36"/>
      <c r="Z90" s="36"/>
      <c r="AA90" s="36"/>
      <c r="AB90" s="36"/>
      <c r="AC90" s="36"/>
    </row>
    <row r="91" ht="21.75" customHeight="1">
      <c r="A91" s="178" t="s">
        <v>122</v>
      </c>
      <c r="B91" s="179" t="s">
        <v>123</v>
      </c>
      <c r="C91" s="180">
        <f>COUNTIF('Lista - wnioski rozpatrywane'!R2:R2824,"XXII. pozyskiwanie opinii Rady Interesariuszy ( nowy tryb - wolnorynkowa/ sektorowa)")</f>
        <v>0</v>
      </c>
      <c r="D91" s="153"/>
      <c r="E91" s="154"/>
      <c r="F91" s="154"/>
      <c r="G91" s="154"/>
      <c r="H91" s="154"/>
      <c r="I91" s="154"/>
      <c r="J91" s="36"/>
      <c r="K91" s="36"/>
      <c r="L91" s="3"/>
      <c r="M91" s="36"/>
      <c r="N91" s="36"/>
      <c r="O91" s="36"/>
      <c r="P91" s="36"/>
      <c r="Q91" s="36"/>
      <c r="R91" s="36"/>
      <c r="S91" s="36"/>
      <c r="T91" s="36"/>
      <c r="U91" s="36"/>
      <c r="V91" s="36"/>
      <c r="W91" s="36"/>
      <c r="X91" s="36"/>
      <c r="Y91" s="36"/>
      <c r="Z91" s="36"/>
      <c r="AA91" s="36"/>
      <c r="AB91" s="36"/>
      <c r="AC91" s="36"/>
    </row>
    <row r="92" ht="21.0" customHeight="1">
      <c r="A92" s="117"/>
      <c r="B92" s="181" t="s">
        <v>124</v>
      </c>
      <c r="C92" s="182">
        <f>COUNTIF('Lista - wnioski rozpatrywane'!R2:R2824,"XXIII.ponowne przypisywanie poziomu - po uwagach RI ( nowy tryb - wolnorynkowa/ sektorowa)")</f>
        <v>0</v>
      </c>
      <c r="D92" s="153"/>
      <c r="E92" s="154"/>
      <c r="F92" s="154"/>
      <c r="G92" s="154"/>
      <c r="H92" s="154"/>
      <c r="I92" s="154"/>
      <c r="J92" s="36"/>
      <c r="K92" s="36"/>
      <c r="L92" s="3"/>
      <c r="M92" s="36"/>
      <c r="N92" s="36"/>
      <c r="O92" s="36"/>
      <c r="P92" s="36"/>
      <c r="Q92" s="36"/>
      <c r="R92" s="36"/>
      <c r="S92" s="36"/>
      <c r="T92" s="36"/>
      <c r="U92" s="36"/>
      <c r="V92" s="36"/>
      <c r="W92" s="36"/>
      <c r="X92" s="36"/>
      <c r="Y92" s="36"/>
      <c r="Z92" s="36"/>
      <c r="AA92" s="36"/>
      <c r="AB92" s="36"/>
      <c r="AC92" s="36"/>
    </row>
    <row r="93" ht="30.0" customHeight="1">
      <c r="A93" s="183" t="s">
        <v>73</v>
      </c>
      <c r="B93" s="184" t="s">
        <v>125</v>
      </c>
      <c r="C93" s="185">
        <f>COUNTIF('Lista - wnioski rozpatrywane'!R2:R2824,"XXIV. ocena wniosku przez MW po opinii RI - wolnorynkowa/ sektorowa")</f>
        <v>0</v>
      </c>
      <c r="D93" s="167">
        <v>2.0</v>
      </c>
      <c r="E93" s="168">
        <v>9.0</v>
      </c>
      <c r="F93" s="168">
        <v>7.0</v>
      </c>
      <c r="G93" s="168">
        <v>4.0</v>
      </c>
      <c r="H93" s="168">
        <v>1.0</v>
      </c>
      <c r="I93" s="168">
        <v>1.0</v>
      </c>
      <c r="J93" s="36"/>
      <c r="K93" s="36"/>
      <c r="L93" s="3"/>
      <c r="M93" s="36"/>
      <c r="N93" s="36"/>
      <c r="O93" s="36"/>
      <c r="P93" s="36"/>
      <c r="Q93" s="36"/>
      <c r="R93" s="36"/>
      <c r="S93" s="36"/>
      <c r="T93" s="36"/>
      <c r="U93" s="36"/>
      <c r="V93" s="36"/>
      <c r="W93" s="36"/>
      <c r="X93" s="36"/>
      <c r="Y93" s="36"/>
      <c r="Z93" s="36"/>
      <c r="AA93" s="36"/>
      <c r="AB93" s="36"/>
      <c r="AC93" s="36"/>
    </row>
    <row r="94" ht="18.0" customHeight="1">
      <c r="A94" s="114" t="s">
        <v>81</v>
      </c>
      <c r="B94" s="115" t="s">
        <v>126</v>
      </c>
      <c r="C94" s="152">
        <f>COUNTIF('Lista - wnioski rozpatrywane'!R2:R2824,"XXV. przygotowywanie projektu obwieszczenia ( nowy tryb - wolnorynkowa/ sektorowa)")</f>
        <v>0</v>
      </c>
      <c r="D94" s="153">
        <v>0.0</v>
      </c>
      <c r="E94" s="154">
        <v>0.0</v>
      </c>
      <c r="F94" s="154">
        <v>0.0</v>
      </c>
      <c r="G94" s="154">
        <v>0.0</v>
      </c>
      <c r="H94" s="154">
        <v>0.0</v>
      </c>
      <c r="I94" s="154">
        <v>0.0</v>
      </c>
      <c r="J94" s="36"/>
      <c r="K94" s="36"/>
      <c r="L94" s="3"/>
      <c r="M94" s="36"/>
      <c r="N94" s="36"/>
      <c r="O94" s="36"/>
      <c r="P94" s="36"/>
      <c r="Q94" s="36"/>
      <c r="R94" s="36"/>
      <c r="S94" s="36"/>
      <c r="T94" s="36"/>
      <c r="U94" s="36"/>
      <c r="V94" s="36"/>
      <c r="W94" s="36"/>
      <c r="X94" s="36"/>
      <c r="Y94" s="36"/>
      <c r="Z94" s="36"/>
      <c r="AA94" s="36"/>
      <c r="AB94" s="36"/>
      <c r="AC94" s="36"/>
    </row>
    <row r="95" ht="18.75" customHeight="1">
      <c r="A95" s="129"/>
      <c r="B95" s="130" t="s">
        <v>127</v>
      </c>
      <c r="C95" s="157">
        <f>COUNTIF('Lista - wnioski rozpatrywane'!R2:R2824,"XXVI. obwieszczenie procedowane w departamencie prawnym MW ( nowy tryb - wolnorynkowa/ sektorowa)")</f>
        <v>0</v>
      </c>
      <c r="D95" s="153">
        <v>0.0</v>
      </c>
      <c r="E95" s="154">
        <v>0.0</v>
      </c>
      <c r="F95" s="154">
        <v>0.0</v>
      </c>
      <c r="G95" s="154">
        <v>0.0</v>
      </c>
      <c r="H95" s="154">
        <v>0.0</v>
      </c>
      <c r="I95" s="154">
        <v>0.0</v>
      </c>
      <c r="J95" s="36"/>
      <c r="K95" s="36"/>
      <c r="L95" s="3"/>
      <c r="M95" s="36"/>
      <c r="N95" s="36"/>
      <c r="O95" s="36"/>
      <c r="P95" s="36"/>
      <c r="Q95" s="36"/>
      <c r="R95" s="36"/>
      <c r="S95" s="36"/>
      <c r="T95" s="36"/>
      <c r="U95" s="36"/>
      <c r="V95" s="36"/>
      <c r="W95" s="36"/>
      <c r="X95" s="36"/>
      <c r="Y95" s="36"/>
      <c r="Z95" s="36"/>
      <c r="AA95" s="36"/>
      <c r="AB95" s="36"/>
      <c r="AC95" s="36"/>
    </row>
    <row r="96" ht="19.5" customHeight="1">
      <c r="A96" s="129"/>
      <c r="B96" s="130" t="s">
        <v>128</v>
      </c>
      <c r="C96" s="157">
        <f>COUNTIF('Lista - wnioski rozpatrywane'!R2:R2824,"XXVII. obwieszczenie w podpisie ministra ( nowy tryb - wolnorynkowa/ sektorowa)")</f>
        <v>0</v>
      </c>
      <c r="D96" s="153">
        <v>0.0</v>
      </c>
      <c r="E96" s="154">
        <v>0.0</v>
      </c>
      <c r="F96" s="154">
        <v>0.0</v>
      </c>
      <c r="G96" s="154">
        <v>0.0</v>
      </c>
      <c r="H96" s="154">
        <v>0.0</v>
      </c>
      <c r="I96" s="154">
        <v>0.0</v>
      </c>
      <c r="J96" s="36"/>
      <c r="K96" s="36"/>
      <c r="L96" s="3"/>
      <c r="M96" s="36"/>
      <c r="N96" s="36"/>
      <c r="O96" s="36"/>
      <c r="P96" s="36"/>
      <c r="Q96" s="36"/>
      <c r="R96" s="36"/>
      <c r="S96" s="36"/>
      <c r="T96" s="36"/>
      <c r="U96" s="36"/>
      <c r="V96" s="36"/>
      <c r="W96" s="36"/>
      <c r="X96" s="36"/>
      <c r="Y96" s="36"/>
      <c r="Z96" s="36"/>
      <c r="AA96" s="36"/>
      <c r="AB96" s="36"/>
      <c r="AC96" s="36"/>
    </row>
    <row r="97" ht="18.0" customHeight="1">
      <c r="A97" s="117"/>
      <c r="B97" s="118" t="s">
        <v>129</v>
      </c>
      <c r="C97" s="176">
        <f>COUNTIF('Lista - wnioski rozpatrywane'!R2:R2824,"XXVIII. obwieszczenie w RCL ( nowy tryb - wolnorynkowa/ sektorowa)")</f>
        <v>0</v>
      </c>
      <c r="D97" s="153">
        <v>0.0</v>
      </c>
      <c r="E97" s="154">
        <v>0.0</v>
      </c>
      <c r="F97" s="154">
        <v>0.0</v>
      </c>
      <c r="G97" s="154">
        <v>1.0</v>
      </c>
      <c r="H97" s="154">
        <v>0.0</v>
      </c>
      <c r="I97" s="154">
        <v>0.0</v>
      </c>
      <c r="J97" s="36"/>
      <c r="K97" s="36"/>
      <c r="L97" s="3"/>
      <c r="M97" s="36"/>
      <c r="N97" s="36"/>
      <c r="O97" s="36"/>
      <c r="P97" s="36"/>
      <c r="Q97" s="36"/>
      <c r="R97" s="36"/>
      <c r="S97" s="36"/>
      <c r="T97" s="36"/>
      <c r="U97" s="36"/>
      <c r="V97" s="36"/>
      <c r="W97" s="36"/>
      <c r="X97" s="36"/>
      <c r="Y97" s="36"/>
      <c r="Z97" s="36"/>
      <c r="AA97" s="36"/>
      <c r="AB97" s="36"/>
      <c r="AC97" s="36"/>
    </row>
    <row r="98" ht="21.0" customHeight="1">
      <c r="A98" s="120" t="s">
        <v>86</v>
      </c>
      <c r="B98" s="121" t="s">
        <v>130</v>
      </c>
      <c r="C98" s="177">
        <f>COUNTIF('Lista - wnioski rozpatrywane'!R2:R2824,"XXIX. opublikowane obwieszczenie - kwalifikacja włączona do ZSK ( nowy tryb - wolnorynkowa/ sektorowa)")</f>
        <v>0</v>
      </c>
      <c r="D98" s="167">
        <v>12.0</v>
      </c>
      <c r="E98" s="168">
        <v>9.0</v>
      </c>
      <c r="F98" s="168">
        <v>16.0</v>
      </c>
      <c r="G98" s="168">
        <v>5.0</v>
      </c>
      <c r="H98" s="168">
        <v>1.0</v>
      </c>
      <c r="I98" s="168">
        <v>0.0</v>
      </c>
      <c r="J98" s="36"/>
      <c r="K98" s="36"/>
      <c r="L98" s="3"/>
      <c r="M98" s="36"/>
      <c r="N98" s="36"/>
      <c r="O98" s="36"/>
      <c r="P98" s="36"/>
      <c r="Q98" s="36"/>
      <c r="R98" s="36"/>
      <c r="S98" s="36"/>
      <c r="T98" s="36"/>
      <c r="U98" s="36"/>
      <c r="V98" s="36"/>
      <c r="W98" s="36"/>
      <c r="X98" s="36"/>
      <c r="Y98" s="36"/>
      <c r="Z98" s="36"/>
      <c r="AA98" s="36"/>
      <c r="AB98" s="36"/>
      <c r="AC98" s="36"/>
    </row>
    <row r="99" ht="19.5" customHeight="1">
      <c r="A99" s="52"/>
      <c r="B99" s="169" t="s">
        <v>131</v>
      </c>
      <c r="C99" s="166">
        <f>COUNTIF('Lista - wnioski rozpatrywane'!R2:R2824,"złożony wniosek o przekształcenie kwalifikacji rynkowej włączonej w sektorową  - ZRK ( nowy tryb - wolnorynkowa/ sektorowa)")</f>
        <v>0</v>
      </c>
      <c r="D99" s="167"/>
      <c r="E99" s="168"/>
      <c r="F99" s="168"/>
      <c r="G99" s="168"/>
      <c r="H99" s="168"/>
      <c r="I99" s="168"/>
      <c r="J99" s="36"/>
      <c r="K99" s="36"/>
      <c r="L99" s="3"/>
      <c r="M99" s="36"/>
      <c r="N99" s="36"/>
      <c r="O99" s="36"/>
      <c r="P99" s="36"/>
      <c r="Q99" s="36"/>
      <c r="R99" s="36"/>
      <c r="S99" s="36"/>
      <c r="T99" s="36"/>
      <c r="U99" s="36"/>
      <c r="V99" s="36"/>
      <c r="W99" s="36"/>
      <c r="X99" s="36"/>
      <c r="Y99" s="36"/>
      <c r="Z99" s="36"/>
      <c r="AA99" s="36"/>
      <c r="AB99" s="36"/>
      <c r="AC99" s="36"/>
    </row>
    <row r="100" ht="21.75" customHeight="1">
      <c r="A100" s="52"/>
      <c r="B100" s="169" t="s">
        <v>132</v>
      </c>
      <c r="C100" s="166">
        <f>COUNTIF('Lista - wnioski rozpatrywane'!R2:R2824,"XXXI. ocena  wniosku  o przekształcenie  kwalifikacji rynkowej w sektorową  przez MW ( nowy tryb - wolnorynkowa/ sektorowa)")</f>
        <v>0</v>
      </c>
      <c r="D100" s="167"/>
      <c r="E100" s="168"/>
      <c r="F100" s="168"/>
      <c r="G100" s="168"/>
      <c r="H100" s="168"/>
      <c r="I100" s="168"/>
      <c r="J100" s="36"/>
      <c r="K100" s="36"/>
      <c r="L100" s="3"/>
      <c r="M100" s="36"/>
      <c r="N100" s="36"/>
      <c r="O100" s="36"/>
      <c r="P100" s="36"/>
      <c r="Q100" s="36"/>
      <c r="R100" s="36"/>
      <c r="S100" s="36"/>
      <c r="T100" s="36"/>
      <c r="U100" s="36"/>
      <c r="V100" s="36"/>
      <c r="W100" s="36"/>
      <c r="X100" s="36"/>
      <c r="Y100" s="36"/>
      <c r="Z100" s="36"/>
      <c r="AA100" s="36"/>
      <c r="AB100" s="36"/>
      <c r="AC100" s="36"/>
    </row>
    <row r="101" ht="19.5" customHeight="1">
      <c r="A101" s="52"/>
      <c r="B101" s="125" t="s">
        <v>133</v>
      </c>
      <c r="C101" s="170">
        <f>COUNTIF('Lista - wnioski rozpatrywane'!R2:R2824,"XXXII. rozpatrywanie pierwszego wniosku o nadanie uprawnień IC wolnorynkowa/ sektorowa ( nowy tryb - wolnorynkowa/ sektorowa)")</f>
        <v>0</v>
      </c>
      <c r="D101" s="167">
        <v>10.0</v>
      </c>
      <c r="E101" s="168">
        <v>13.0</v>
      </c>
      <c r="F101" s="168">
        <v>1.0</v>
      </c>
      <c r="G101" s="168">
        <v>0.0</v>
      </c>
      <c r="H101" s="168">
        <v>2.0</v>
      </c>
      <c r="I101" s="168">
        <v>0.0</v>
      </c>
      <c r="J101" s="36"/>
      <c r="K101" s="36"/>
      <c r="L101" s="3"/>
      <c r="M101" s="36"/>
      <c r="N101" s="36"/>
      <c r="O101" s="36"/>
      <c r="P101" s="36"/>
      <c r="Q101" s="36"/>
      <c r="R101" s="36"/>
      <c r="S101" s="36"/>
      <c r="T101" s="36"/>
      <c r="U101" s="36"/>
      <c r="V101" s="36"/>
      <c r="W101" s="36"/>
      <c r="X101" s="36"/>
      <c r="Y101" s="36"/>
      <c r="Z101" s="36"/>
      <c r="AA101" s="36"/>
      <c r="AB101" s="36"/>
      <c r="AC101" s="36"/>
    </row>
    <row r="102" ht="15.75" customHeight="1">
      <c r="A102" s="52"/>
      <c r="B102" s="171" t="s">
        <v>134</v>
      </c>
      <c r="C102" s="172">
        <f>COUNTIF('Lista - wnioski rozpatrywane'!R2:R2824,"XXXIII. rozpatrywanie kolejnego wniosku o nadanie uprawnień IC wolnorynkowa/ sektorowa ( nowy tryb - wolnorynkowa/ sektorowa)")</f>
        <v>0</v>
      </c>
      <c r="D102" s="167"/>
      <c r="E102" s="168"/>
      <c r="F102" s="168"/>
      <c r="G102" s="168"/>
      <c r="H102" s="168"/>
      <c r="I102" s="168"/>
      <c r="J102" s="36"/>
      <c r="K102" s="36"/>
      <c r="L102" s="3"/>
      <c r="M102" s="36"/>
      <c r="N102" s="36"/>
      <c r="O102" s="36"/>
      <c r="P102" s="36"/>
      <c r="Q102" s="36"/>
      <c r="R102" s="36"/>
      <c r="S102" s="36"/>
      <c r="T102" s="36"/>
      <c r="U102" s="36"/>
      <c r="V102" s="36"/>
      <c r="W102" s="36"/>
      <c r="X102" s="36"/>
      <c r="Y102" s="36"/>
      <c r="Z102" s="36"/>
      <c r="AA102" s="36"/>
      <c r="AB102" s="36"/>
      <c r="AC102" s="36"/>
    </row>
    <row r="103" ht="15.75" customHeight="1">
      <c r="A103" s="67"/>
      <c r="B103" s="171" t="s">
        <v>135</v>
      </c>
      <c r="C103" s="172">
        <f>COUNTIF('Lista - wnioski rozpatrywane'!R2:R2824,"XXXIV. kwalifikacja funkcjonująca w ZSK- nadane uprawnienia IC ( nowy tryb - wolnorynkowa/ sektorowa)")</f>
        <v>0</v>
      </c>
      <c r="D103" s="167"/>
      <c r="E103" s="168"/>
      <c r="F103" s="168"/>
      <c r="G103" s="168"/>
      <c r="H103" s="168"/>
      <c r="I103" s="168"/>
      <c r="J103" s="36"/>
      <c r="K103" s="36"/>
      <c r="L103" s="3"/>
      <c r="M103" s="36"/>
      <c r="N103" s="36"/>
      <c r="O103" s="36"/>
      <c r="P103" s="36"/>
      <c r="Q103" s="36"/>
      <c r="R103" s="36"/>
      <c r="S103" s="36"/>
      <c r="T103" s="36"/>
      <c r="U103" s="36"/>
      <c r="V103" s="36"/>
      <c r="W103" s="36"/>
      <c r="X103" s="36"/>
      <c r="Y103" s="36"/>
      <c r="Z103" s="36"/>
      <c r="AA103" s="36"/>
      <c r="AB103" s="36"/>
      <c r="AC103" s="36"/>
    </row>
    <row r="104" ht="15.75" customHeight="1">
      <c r="A104" s="135" t="s">
        <v>89</v>
      </c>
      <c r="B104" s="152" t="s">
        <v>136</v>
      </c>
      <c r="C104" s="116">
        <f>COUNTIF('Lista - wnioski rozpatrywane'!R2:R2824,"XXXV. złożony wniosek o przekształcenie kwalifikacji rynkowej funkcjonującej w sektorową (1IC) ( nowy tryb - wolnorynkowa/ sektorowa)")</f>
        <v>0</v>
      </c>
      <c r="D104" s="153">
        <v>10.0</v>
      </c>
      <c r="E104" s="154">
        <v>1.0</v>
      </c>
      <c r="F104" s="154">
        <v>1.0</v>
      </c>
      <c r="G104" s="154">
        <v>2.0</v>
      </c>
      <c r="H104" s="154">
        <v>1.0</v>
      </c>
      <c r="I104" s="154">
        <v>0.0</v>
      </c>
      <c r="J104" s="36"/>
      <c r="K104" s="36"/>
      <c r="L104" s="3"/>
      <c r="M104" s="36"/>
      <c r="N104" s="36"/>
      <c r="O104" s="36"/>
      <c r="P104" s="36"/>
      <c r="Q104" s="36"/>
      <c r="R104" s="36"/>
      <c r="S104" s="36"/>
      <c r="T104" s="36"/>
      <c r="U104" s="36"/>
      <c r="V104" s="36"/>
      <c r="W104" s="36"/>
      <c r="X104" s="36"/>
      <c r="Y104" s="36"/>
      <c r="Z104" s="36"/>
      <c r="AA104" s="36"/>
      <c r="AB104" s="36"/>
      <c r="AC104" s="36"/>
    </row>
    <row r="105" ht="16.5" customHeight="1">
      <c r="A105" s="129"/>
      <c r="B105" s="108" t="s">
        <v>137</v>
      </c>
      <c r="C105" s="108">
        <f>COUNTIF('Lista kwalifikacje funkcjonując'!L2:L2833,"XXXVI. kwalifikacja funkcjonująca w ZSK - umowa z PZZJ ( nowy tryb - wolnorynkowa/ sektorowa)")</f>
        <v>0</v>
      </c>
      <c r="D105" s="58">
        <v>65.0</v>
      </c>
      <c r="E105" s="59">
        <v>31.0</v>
      </c>
      <c r="F105" s="59">
        <v>11.0</v>
      </c>
      <c r="G105" s="59">
        <v>0.0</v>
      </c>
      <c r="H105" s="59">
        <v>0.0</v>
      </c>
      <c r="I105" s="59">
        <v>5.0</v>
      </c>
      <c r="J105" s="36"/>
      <c r="K105" s="36"/>
      <c r="L105" s="3"/>
      <c r="M105" s="36"/>
      <c r="N105" s="36"/>
      <c r="O105" s="36"/>
      <c r="P105" s="36"/>
      <c r="Q105" s="36"/>
      <c r="R105" s="36"/>
      <c r="S105" s="36"/>
      <c r="T105" s="36"/>
      <c r="U105" s="36"/>
      <c r="V105" s="36"/>
      <c r="W105" s="36"/>
      <c r="X105" s="36"/>
      <c r="Y105" s="36"/>
      <c r="Z105" s="36"/>
      <c r="AA105" s="36"/>
      <c r="AB105" s="36"/>
      <c r="AC105" s="36"/>
    </row>
    <row r="106" ht="18.0" customHeight="1">
      <c r="A106" s="129"/>
      <c r="B106" s="186" t="s">
        <v>138</v>
      </c>
      <c r="C106" s="186">
        <f>COUNTIF('Lista kwalifikacje funkcjonując'!L2:L2833,"XXXVII. wniosek o przekształcenie kwalifikacji funkcjonującej w sektorową (1IC, umowa z PZZJ) - ZRK ( nowy tryb - wolnorynkowa/ sektorowa)")</f>
        <v>0</v>
      </c>
      <c r="D106" s="187"/>
      <c r="E106" s="188"/>
      <c r="F106" s="188"/>
      <c r="G106" s="188"/>
      <c r="H106" s="188"/>
      <c r="I106" s="188"/>
      <c r="J106" s="36"/>
      <c r="K106" s="36"/>
      <c r="L106" s="3"/>
      <c r="M106" s="36"/>
      <c r="N106" s="36"/>
      <c r="O106" s="36"/>
      <c r="P106" s="36"/>
      <c r="Q106" s="36"/>
      <c r="R106" s="36"/>
      <c r="S106" s="36"/>
      <c r="T106" s="36"/>
      <c r="U106" s="36"/>
      <c r="V106" s="36"/>
      <c r="W106" s="36"/>
      <c r="X106" s="36"/>
      <c r="Y106" s="36"/>
      <c r="Z106" s="36"/>
      <c r="AA106" s="36"/>
      <c r="AB106" s="36"/>
      <c r="AC106" s="36"/>
    </row>
    <row r="107" ht="18.75" customHeight="1">
      <c r="A107" s="117"/>
      <c r="B107" s="108" t="s">
        <v>139</v>
      </c>
      <c r="C107" s="108">
        <f>COUNTIF('Lista kwalifikacje funkcjonując'!L2:L2833,"XXXVIII. obwieszczenie o przekształceniu kwalifikacji rynkowej w sektorową w MP ( nowy tryb - wolnorynkowa/ sektorowa)")</f>
        <v>0</v>
      </c>
      <c r="D107" s="78"/>
      <c r="E107" s="79"/>
      <c r="F107" s="79"/>
      <c r="G107" s="79"/>
      <c r="H107" s="79"/>
      <c r="I107" s="79"/>
      <c r="J107" s="36"/>
      <c r="K107" s="36"/>
      <c r="L107" s="3"/>
      <c r="M107" s="36"/>
      <c r="N107" s="36"/>
      <c r="O107" s="36"/>
      <c r="P107" s="36"/>
      <c r="Q107" s="36"/>
      <c r="R107" s="36"/>
      <c r="S107" s="36"/>
      <c r="T107" s="36"/>
      <c r="U107" s="36"/>
      <c r="V107" s="36"/>
      <c r="W107" s="36"/>
      <c r="X107" s="36"/>
      <c r="Y107" s="36"/>
      <c r="Z107" s="36"/>
      <c r="AA107" s="36"/>
      <c r="AB107" s="36"/>
      <c r="AC107" s="36"/>
    </row>
    <row r="108" ht="15.75" customHeight="1">
      <c r="A108" s="137" t="s">
        <v>92</v>
      </c>
      <c r="B108" s="138" t="s">
        <v>140</v>
      </c>
      <c r="C108" s="138">
        <f>COUNTIF('Lista - wnioski rozpatrzone neg'!N2:N3081,"A. PROCEDOWANIE ZAKOŃCZONO NA ETAPIE OCENY FORMALNEJ - ( nowy tryb - wolnorynkowa/ sektorowa)")</f>
        <v>0</v>
      </c>
      <c r="D108" s="139">
        <v>19.0</v>
      </c>
      <c r="E108" s="140">
        <v>38.0</v>
      </c>
      <c r="F108" s="140">
        <v>6.0</v>
      </c>
      <c r="G108" s="140">
        <v>1.0</v>
      </c>
      <c r="H108" s="140">
        <v>1.0</v>
      </c>
      <c r="I108" s="140">
        <v>15.0</v>
      </c>
      <c r="J108" s="36"/>
      <c r="K108" s="36"/>
      <c r="L108" s="3"/>
      <c r="M108" s="36"/>
      <c r="N108" s="36"/>
      <c r="O108" s="36"/>
      <c r="P108" s="36"/>
      <c r="Q108" s="36"/>
      <c r="R108" s="36"/>
      <c r="S108" s="36"/>
      <c r="T108" s="36"/>
      <c r="U108" s="36"/>
      <c r="V108" s="36"/>
      <c r="W108" s="36"/>
      <c r="X108" s="36"/>
      <c r="Y108" s="36"/>
      <c r="Z108" s="36"/>
      <c r="AA108" s="36"/>
      <c r="AB108" s="36"/>
      <c r="AC108" s="36"/>
    </row>
    <row r="109" ht="15.75" customHeight="1">
      <c r="A109" s="52"/>
      <c r="B109" s="141" t="s">
        <v>141</v>
      </c>
      <c r="C109" s="142">
        <f>COUNTIF('Lista - wnioski rozpatrzone neg'!N2:N3081,"B. WNIOSEK ROZPATRZONY NEGATYWNIE ( nowy tryb - wolnorynkowa/ sektorowa)")</f>
        <v>0</v>
      </c>
      <c r="D109" s="143">
        <v>0.0</v>
      </c>
      <c r="E109" s="144">
        <v>0.0</v>
      </c>
      <c r="F109" s="144">
        <v>0.0</v>
      </c>
      <c r="G109" s="144">
        <v>0.0</v>
      </c>
      <c r="H109" s="144">
        <v>0.0</v>
      </c>
      <c r="I109" s="144">
        <v>1.0</v>
      </c>
      <c r="J109" s="36"/>
      <c r="K109" s="36"/>
      <c r="L109" s="3"/>
      <c r="M109" s="36"/>
      <c r="N109" s="36"/>
      <c r="O109" s="36"/>
      <c r="P109" s="36"/>
      <c r="Q109" s="36"/>
      <c r="R109" s="36"/>
      <c r="S109" s="36"/>
      <c r="T109" s="36"/>
      <c r="U109" s="36"/>
      <c r="V109" s="36"/>
      <c r="W109" s="36"/>
      <c r="X109" s="36"/>
      <c r="Y109" s="36"/>
      <c r="Z109" s="36"/>
      <c r="AA109" s="36"/>
      <c r="AB109" s="36"/>
      <c r="AC109" s="36"/>
    </row>
    <row r="110" ht="15.75" customHeight="1">
      <c r="A110" s="67"/>
      <c r="B110" s="145" t="s">
        <v>142</v>
      </c>
      <c r="C110" s="146">
        <f>COUNTIF('Lista - wnioski rozpatrzone neg'!N2:N3081,"C. WNIOSEK WYCOFANY PRZEZ PW - ( nowy tryb - wolnorynkowa/ sektorowa)")</f>
        <v>0</v>
      </c>
      <c r="D110" s="147">
        <v>0.0</v>
      </c>
      <c r="E110" s="148">
        <v>0.0</v>
      </c>
      <c r="F110" s="148">
        <v>0.0</v>
      </c>
      <c r="G110" s="148">
        <v>0.0</v>
      </c>
      <c r="H110" s="148">
        <v>0.0</v>
      </c>
      <c r="I110" s="148">
        <v>9.0</v>
      </c>
      <c r="J110" s="36"/>
      <c r="K110" s="36"/>
      <c r="L110" s="3"/>
      <c r="M110" s="36"/>
      <c r="N110" s="36"/>
      <c r="O110" s="36"/>
      <c r="P110" s="36"/>
      <c r="Q110" s="36"/>
      <c r="R110" s="36"/>
      <c r="S110" s="36"/>
      <c r="T110" s="36"/>
      <c r="U110" s="36"/>
      <c r="V110" s="36"/>
      <c r="W110" s="36"/>
      <c r="X110" s="36"/>
      <c r="Y110" s="36"/>
      <c r="Z110" s="36"/>
      <c r="AA110" s="36"/>
      <c r="AB110" s="36"/>
      <c r="AC110" s="36"/>
    </row>
    <row r="111" ht="15.75" customHeight="1">
      <c r="A111" s="36"/>
      <c r="B111" s="36"/>
      <c r="C111" s="36"/>
      <c r="D111" s="36"/>
      <c r="F111" s="36"/>
      <c r="G111" s="36"/>
      <c r="H111" s="36"/>
      <c r="I111" s="36"/>
      <c r="J111" s="36"/>
      <c r="K111" s="36"/>
      <c r="L111" s="3"/>
      <c r="M111" s="36"/>
      <c r="N111" s="36"/>
      <c r="O111" s="36"/>
      <c r="P111" s="36"/>
      <c r="Q111" s="36"/>
      <c r="R111" s="36"/>
      <c r="S111" s="36"/>
      <c r="T111" s="36"/>
      <c r="U111" s="36"/>
      <c r="V111" s="36"/>
      <c r="W111" s="36"/>
      <c r="X111" s="36"/>
      <c r="Y111" s="36"/>
      <c r="Z111" s="36"/>
      <c r="AA111" s="36"/>
      <c r="AB111" s="36"/>
      <c r="AC111" s="36"/>
    </row>
    <row r="112" ht="15.75" customHeight="1">
      <c r="A112" s="36"/>
      <c r="B112" s="36"/>
      <c r="C112" s="36"/>
      <c r="D112" s="36"/>
      <c r="E112" s="36"/>
      <c r="F112" s="36"/>
      <c r="G112" s="36"/>
      <c r="H112" s="36"/>
      <c r="I112" s="36"/>
      <c r="J112" s="36"/>
      <c r="K112" s="36"/>
      <c r="L112" s="151"/>
      <c r="M112" s="36"/>
      <c r="N112" s="36"/>
      <c r="O112" s="36"/>
      <c r="P112" s="36"/>
      <c r="Q112" s="36"/>
      <c r="R112" s="36"/>
      <c r="S112" s="36"/>
      <c r="T112" s="36"/>
      <c r="U112" s="36"/>
      <c r="V112" s="36"/>
      <c r="W112" s="36"/>
      <c r="X112" s="36"/>
      <c r="Y112" s="36"/>
      <c r="Z112" s="36"/>
      <c r="AA112" s="36"/>
      <c r="AB112" s="36"/>
      <c r="AC112" s="36"/>
    </row>
    <row r="113" ht="15.75" customHeight="1">
      <c r="A113" s="36"/>
      <c r="B113" s="36"/>
      <c r="C113" s="36"/>
      <c r="D113" s="36"/>
      <c r="E113" s="36"/>
      <c r="F113" s="36"/>
      <c r="G113" s="36"/>
      <c r="H113" s="36"/>
      <c r="I113" s="36"/>
      <c r="J113" s="36"/>
      <c r="K113" s="36"/>
      <c r="L113" s="3"/>
      <c r="M113" s="36"/>
      <c r="N113" s="36"/>
      <c r="O113" s="36"/>
      <c r="P113" s="36"/>
      <c r="Q113" s="36"/>
      <c r="R113" s="36"/>
      <c r="S113" s="36"/>
      <c r="T113" s="36"/>
      <c r="U113" s="36"/>
      <c r="V113" s="36"/>
      <c r="W113" s="36"/>
      <c r="X113" s="36"/>
      <c r="Y113" s="36"/>
      <c r="Z113" s="36"/>
      <c r="AA113" s="36"/>
      <c r="AB113" s="36"/>
      <c r="AC113" s="36"/>
    </row>
    <row r="114" ht="15.75" customHeight="1">
      <c r="A114" s="36"/>
      <c r="B114" s="36"/>
      <c r="C114" s="36"/>
      <c r="D114" s="36"/>
      <c r="E114" s="36"/>
      <c r="F114" s="36"/>
      <c r="G114" s="36"/>
      <c r="H114" s="36"/>
      <c r="I114" s="36"/>
      <c r="J114" s="36"/>
      <c r="K114" s="36"/>
      <c r="L114" s="3"/>
      <c r="M114" s="36"/>
      <c r="N114" s="36"/>
      <c r="O114" s="36"/>
      <c r="P114" s="36"/>
      <c r="Q114" s="36"/>
      <c r="R114" s="36"/>
      <c r="S114" s="36"/>
      <c r="T114" s="36"/>
      <c r="U114" s="36"/>
      <c r="V114" s="36"/>
      <c r="W114" s="36"/>
      <c r="X114" s="36"/>
      <c r="Y114" s="36"/>
      <c r="Z114" s="36"/>
      <c r="AA114" s="36"/>
      <c r="AB114" s="36"/>
      <c r="AC114" s="36"/>
    </row>
    <row r="115" ht="15.75" customHeight="1">
      <c r="A115" s="36"/>
      <c r="B115" s="36"/>
      <c r="C115" s="36"/>
      <c r="D115" s="36"/>
      <c r="E115" s="36"/>
      <c r="F115" s="36"/>
      <c r="G115" s="36"/>
      <c r="H115" s="36"/>
      <c r="I115" s="36"/>
      <c r="J115" s="36"/>
      <c r="K115" s="36"/>
      <c r="L115" s="3"/>
      <c r="M115" s="36"/>
      <c r="N115" s="36"/>
      <c r="O115" s="36"/>
      <c r="P115" s="36"/>
      <c r="Q115" s="36"/>
      <c r="R115" s="36"/>
      <c r="S115" s="36"/>
      <c r="T115" s="36"/>
      <c r="U115" s="36"/>
      <c r="V115" s="36"/>
      <c r="W115" s="36"/>
      <c r="X115" s="36"/>
      <c r="Y115" s="36"/>
      <c r="Z115" s="36"/>
      <c r="AA115" s="36"/>
      <c r="AB115" s="36"/>
      <c r="AC115" s="36"/>
    </row>
    <row r="116" ht="15.75" customHeight="1">
      <c r="A116" s="36"/>
      <c r="B116" s="36"/>
      <c r="C116" s="36"/>
      <c r="D116" s="36"/>
      <c r="E116" s="36"/>
      <c r="F116" s="36"/>
      <c r="G116" s="36"/>
      <c r="H116" s="36"/>
      <c r="I116" s="36"/>
      <c r="J116" s="36"/>
      <c r="K116" s="36"/>
      <c r="L116" s="3"/>
      <c r="M116" s="36"/>
      <c r="N116" s="36"/>
      <c r="O116" s="36"/>
      <c r="P116" s="36"/>
      <c r="Q116" s="36"/>
      <c r="R116" s="36"/>
      <c r="S116" s="36"/>
      <c r="T116" s="36"/>
      <c r="U116" s="36"/>
      <c r="V116" s="36"/>
      <c r="W116" s="36"/>
      <c r="X116" s="36"/>
      <c r="Y116" s="36"/>
      <c r="Z116" s="36"/>
      <c r="AA116" s="36"/>
      <c r="AB116" s="36"/>
      <c r="AC116" s="36"/>
    </row>
    <row r="117" ht="15.75" customHeight="1">
      <c r="A117" s="36"/>
      <c r="B117" s="36"/>
      <c r="C117" s="36"/>
      <c r="D117" s="36"/>
      <c r="E117" s="36"/>
      <c r="F117" s="36"/>
      <c r="G117" s="36"/>
      <c r="H117" s="36"/>
      <c r="I117" s="36"/>
      <c r="J117" s="36"/>
      <c r="K117" s="36"/>
      <c r="L117" s="3"/>
      <c r="M117" s="36"/>
      <c r="N117" s="36"/>
      <c r="O117" s="36"/>
      <c r="P117" s="36"/>
      <c r="Q117" s="36"/>
      <c r="R117" s="36"/>
      <c r="S117" s="36"/>
      <c r="T117" s="36"/>
      <c r="U117" s="36"/>
      <c r="V117" s="36"/>
      <c r="W117" s="36"/>
      <c r="X117" s="36"/>
      <c r="Y117" s="36"/>
      <c r="Z117" s="36"/>
      <c r="AA117" s="36"/>
      <c r="AB117" s="36"/>
      <c r="AC117" s="36"/>
    </row>
    <row r="118" ht="15.75" customHeight="1">
      <c r="A118" s="36"/>
      <c r="B118" s="36"/>
      <c r="C118" s="36"/>
      <c r="D118" s="36"/>
      <c r="E118" s="36"/>
      <c r="F118" s="36"/>
      <c r="G118" s="36"/>
      <c r="H118" s="36"/>
      <c r="I118" s="36"/>
      <c r="J118" s="36"/>
      <c r="K118" s="36"/>
      <c r="L118" s="3"/>
      <c r="M118" s="36"/>
      <c r="N118" s="36"/>
      <c r="O118" s="36"/>
      <c r="P118" s="36"/>
      <c r="Q118" s="36"/>
      <c r="R118" s="36"/>
      <c r="S118" s="36"/>
      <c r="T118" s="36"/>
      <c r="U118" s="36"/>
      <c r="V118" s="36"/>
      <c r="W118" s="36"/>
      <c r="X118" s="36"/>
      <c r="Y118" s="36"/>
      <c r="Z118" s="36"/>
      <c r="AA118" s="36"/>
      <c r="AB118" s="36"/>
      <c r="AC118" s="36"/>
    </row>
    <row r="119" ht="15.75" customHeight="1">
      <c r="A119" s="36"/>
      <c r="B119" s="36"/>
      <c r="C119" s="36"/>
      <c r="D119" s="36"/>
      <c r="E119" s="36"/>
      <c r="F119" s="36"/>
      <c r="G119" s="36"/>
      <c r="H119" s="36"/>
      <c r="I119" s="36"/>
      <c r="J119" s="36"/>
      <c r="K119" s="36"/>
      <c r="L119" s="3"/>
      <c r="M119" s="36"/>
      <c r="N119" s="36"/>
      <c r="O119" s="36"/>
      <c r="P119" s="36"/>
      <c r="Q119" s="36"/>
      <c r="R119" s="36"/>
      <c r="S119" s="36"/>
      <c r="T119" s="36"/>
      <c r="U119" s="36"/>
      <c r="V119" s="36"/>
      <c r="W119" s="36"/>
      <c r="X119" s="36"/>
      <c r="Y119" s="36"/>
      <c r="Z119" s="36"/>
      <c r="AA119" s="36"/>
      <c r="AB119" s="36"/>
      <c r="AC119" s="36"/>
    </row>
    <row r="120" ht="15.75" customHeight="1">
      <c r="A120" s="36"/>
      <c r="B120" s="36"/>
      <c r="C120" s="36"/>
      <c r="D120" s="36"/>
      <c r="E120" s="36"/>
      <c r="F120" s="36"/>
      <c r="G120" s="36"/>
      <c r="H120" s="36"/>
      <c r="I120" s="36"/>
      <c r="J120" s="36"/>
      <c r="K120" s="36"/>
      <c r="L120" s="3"/>
      <c r="M120" s="36"/>
      <c r="N120" s="36"/>
      <c r="O120" s="36"/>
      <c r="P120" s="36"/>
      <c r="Q120" s="36"/>
      <c r="R120" s="36"/>
      <c r="S120" s="36"/>
      <c r="T120" s="36"/>
      <c r="U120" s="36"/>
      <c r="V120" s="36"/>
      <c r="W120" s="36"/>
      <c r="X120" s="36"/>
      <c r="Y120" s="36"/>
      <c r="Z120" s="36"/>
      <c r="AA120" s="36"/>
      <c r="AB120" s="36"/>
      <c r="AC120" s="36"/>
    </row>
    <row r="121" ht="15.75" customHeight="1">
      <c r="A121" s="36"/>
      <c r="B121" s="36"/>
      <c r="C121" s="36"/>
      <c r="D121" s="36"/>
      <c r="E121" s="36"/>
      <c r="F121" s="36"/>
      <c r="G121" s="36"/>
      <c r="H121" s="36"/>
      <c r="I121" s="36"/>
      <c r="J121" s="36"/>
      <c r="K121" s="36"/>
      <c r="L121" s="3"/>
      <c r="M121" s="36"/>
      <c r="N121" s="36"/>
      <c r="O121" s="36"/>
      <c r="P121" s="36"/>
      <c r="Q121" s="36"/>
      <c r="R121" s="36"/>
      <c r="S121" s="36"/>
      <c r="T121" s="36"/>
      <c r="U121" s="36"/>
      <c r="V121" s="36"/>
      <c r="W121" s="36"/>
      <c r="X121" s="36"/>
      <c r="Y121" s="36"/>
      <c r="Z121" s="36"/>
      <c r="AA121" s="36"/>
      <c r="AB121" s="36"/>
      <c r="AC121" s="36"/>
    </row>
    <row r="122" ht="15.75" customHeight="1">
      <c r="A122" s="36"/>
      <c r="B122" s="36"/>
      <c r="C122" s="36"/>
      <c r="D122" s="36"/>
      <c r="E122" s="36"/>
      <c r="F122" s="36"/>
      <c r="G122" s="36"/>
      <c r="H122" s="36"/>
      <c r="I122" s="36"/>
      <c r="J122" s="36"/>
      <c r="K122" s="36"/>
      <c r="L122" s="3"/>
      <c r="M122" s="36"/>
      <c r="N122" s="36"/>
      <c r="O122" s="36"/>
      <c r="P122" s="36"/>
      <c r="Q122" s="36"/>
      <c r="R122" s="36"/>
      <c r="S122" s="36"/>
      <c r="T122" s="36"/>
      <c r="U122" s="36"/>
      <c r="V122" s="36"/>
      <c r="W122" s="36"/>
      <c r="X122" s="36"/>
      <c r="Y122" s="36"/>
      <c r="Z122" s="36"/>
      <c r="AA122" s="36"/>
      <c r="AB122" s="36"/>
      <c r="AC122" s="36"/>
    </row>
    <row r="123" ht="15.75" customHeight="1">
      <c r="A123" s="36"/>
      <c r="B123" s="36"/>
      <c r="C123" s="36"/>
      <c r="D123" s="36"/>
      <c r="E123" s="36"/>
      <c r="F123" s="36"/>
      <c r="G123" s="36"/>
      <c r="H123" s="36"/>
      <c r="I123" s="36"/>
      <c r="J123" s="36"/>
      <c r="K123" s="36"/>
      <c r="L123" s="151"/>
      <c r="M123" s="36"/>
      <c r="N123" s="36"/>
      <c r="O123" s="36"/>
      <c r="P123" s="36"/>
      <c r="Q123" s="36"/>
      <c r="R123" s="36"/>
      <c r="S123" s="36"/>
      <c r="T123" s="36"/>
      <c r="U123" s="36"/>
      <c r="V123" s="36"/>
      <c r="W123" s="36"/>
      <c r="X123" s="36"/>
      <c r="Y123" s="36"/>
      <c r="Z123" s="36"/>
      <c r="AA123" s="36"/>
      <c r="AB123" s="36"/>
      <c r="AC123" s="36"/>
    </row>
    <row r="124" ht="15.75" customHeight="1">
      <c r="A124" s="36"/>
      <c r="B124" s="36"/>
      <c r="C124" s="36"/>
      <c r="D124" s="36"/>
      <c r="E124" s="36"/>
      <c r="F124" s="36"/>
      <c r="G124" s="36"/>
      <c r="H124" s="36"/>
      <c r="I124" s="36"/>
      <c r="J124" s="36"/>
      <c r="K124" s="36"/>
      <c r="L124" s="3"/>
      <c r="M124" s="36"/>
      <c r="N124" s="36"/>
      <c r="O124" s="36"/>
      <c r="P124" s="36"/>
      <c r="Q124" s="36"/>
      <c r="R124" s="36"/>
      <c r="S124" s="36"/>
      <c r="T124" s="36"/>
      <c r="U124" s="36"/>
      <c r="V124" s="36"/>
      <c r="W124" s="36"/>
      <c r="X124" s="36"/>
      <c r="Y124" s="36"/>
      <c r="Z124" s="36"/>
      <c r="AA124" s="36"/>
      <c r="AB124" s="36"/>
      <c r="AC124" s="36"/>
    </row>
    <row r="125" ht="15.75" customHeight="1">
      <c r="A125" s="36"/>
      <c r="B125" s="36"/>
      <c r="C125" s="36"/>
      <c r="D125" s="36"/>
      <c r="E125" s="36"/>
      <c r="F125" s="36"/>
      <c r="G125" s="36"/>
      <c r="H125" s="36"/>
      <c r="I125" s="36"/>
      <c r="J125" s="36"/>
      <c r="K125" s="36"/>
      <c r="L125" s="3"/>
      <c r="M125" s="36"/>
      <c r="N125" s="36"/>
      <c r="O125" s="36"/>
      <c r="P125" s="36"/>
      <c r="Q125" s="36"/>
      <c r="R125" s="36"/>
      <c r="S125" s="36"/>
      <c r="T125" s="36"/>
      <c r="U125" s="36"/>
      <c r="V125" s="36"/>
      <c r="W125" s="36"/>
      <c r="X125" s="36"/>
      <c r="Y125" s="36"/>
      <c r="Z125" s="36"/>
      <c r="AA125" s="36"/>
      <c r="AB125" s="36"/>
      <c r="AC125" s="36"/>
    </row>
    <row r="126" ht="15.75" customHeight="1">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c r="AB126" s="36"/>
      <c r="AC126" s="36"/>
    </row>
    <row r="127" ht="15.75" customHeight="1">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c r="AC127" s="36"/>
    </row>
    <row r="128" ht="15.75" customHeight="1">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B128" s="36"/>
      <c r="AC128" s="36"/>
    </row>
    <row r="129" ht="15.75" customHeight="1">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row>
    <row r="130" ht="15.75" customHeight="1">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row>
    <row r="131" ht="15.75" customHeight="1">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row>
    <row r="132" ht="15.75" customHeight="1">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c r="AC132" s="36"/>
    </row>
    <row r="133" ht="15.75" customHeight="1">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c r="AC133" s="36"/>
    </row>
    <row r="134" ht="15.75" customHeight="1">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c r="AC134" s="36"/>
    </row>
    <row r="135" ht="15.75" customHeight="1">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c r="AC135" s="36"/>
    </row>
    <row r="136" ht="15.75" customHeight="1">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c r="AC136" s="36"/>
    </row>
    <row r="137" ht="15.75" customHeight="1">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row>
    <row r="138" ht="15.75" customHeight="1">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c r="AC138" s="36"/>
    </row>
    <row r="139" ht="15.75" customHeight="1">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6"/>
    </row>
    <row r="140" ht="15.75" customHeight="1">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row>
    <row r="141" ht="15.75" customHeight="1">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row>
    <row r="142" ht="15.75" customHeight="1">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6"/>
    </row>
    <row r="143" ht="15.75" customHeight="1">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c r="AC143" s="36"/>
    </row>
    <row r="144" ht="15.75" customHeight="1">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B144" s="36"/>
      <c r="AC144" s="36"/>
    </row>
    <row r="145" ht="15.75" customHeight="1">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B145" s="36"/>
      <c r="AC145" s="36"/>
    </row>
    <row r="146" ht="15.75" customHeight="1">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c r="AC146" s="36"/>
    </row>
    <row r="147" ht="15.75" customHeight="1">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c r="AB147" s="36"/>
      <c r="AC147" s="36"/>
    </row>
    <row r="148" ht="15.75" customHeight="1">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c r="AC148" s="36"/>
    </row>
    <row r="149" ht="15.75" customHeight="1">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c r="AC149" s="36"/>
    </row>
    <row r="150" ht="15.75"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c r="AC150" s="36"/>
    </row>
    <row r="151" ht="15.75" customHeight="1">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c r="AB151" s="36"/>
      <c r="AC151" s="36"/>
    </row>
    <row r="152" ht="15.75"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B152" s="36"/>
      <c r="AC152" s="36"/>
    </row>
    <row r="153" ht="15.75" customHeight="1">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B153" s="36"/>
      <c r="AC153" s="36"/>
    </row>
    <row r="154" ht="15.75"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c r="AB154" s="36"/>
      <c r="AC154" s="36"/>
    </row>
    <row r="155" ht="15.75" customHeight="1">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c r="AB155" s="36"/>
      <c r="AC155" s="36"/>
    </row>
    <row r="156" ht="15.75" customHeight="1">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c r="AC156" s="36"/>
    </row>
    <row r="157" ht="15.75" customHeight="1">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c r="AC157" s="36"/>
    </row>
    <row r="158" ht="15.75" customHeight="1">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c r="AC158" s="36"/>
    </row>
    <row r="159" ht="15.75" customHeight="1">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c r="AB159" s="36"/>
      <c r="AC159" s="36"/>
    </row>
    <row r="160" ht="15.75" customHeight="1">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c r="AC160" s="36"/>
    </row>
    <row r="161" ht="15.75"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B161" s="36"/>
      <c r="AC161" s="36"/>
    </row>
    <row r="162" ht="15.75" customHeight="1">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c r="AB162" s="36"/>
      <c r="AC162" s="36"/>
    </row>
    <row r="163" ht="15.75" customHeight="1">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c r="AB163" s="36"/>
      <c r="AC163" s="36"/>
    </row>
    <row r="164" ht="15.75" customHeight="1">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6"/>
    </row>
    <row r="165" ht="15.75"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6"/>
    </row>
    <row r="166" ht="15.75" customHeight="1">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6"/>
    </row>
    <row r="167" ht="15.75" customHeight="1">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6"/>
    </row>
    <row r="168" ht="15.75" customHeight="1">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6"/>
    </row>
    <row r="169" ht="15.75" customHeight="1">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B169" s="36"/>
      <c r="AC169" s="36"/>
    </row>
    <row r="170" ht="15.75" customHeight="1">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6"/>
    </row>
    <row r="171" ht="15.75" customHeight="1">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c r="AC171" s="36"/>
    </row>
    <row r="172" ht="15.75" customHeight="1">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c r="AB172" s="36"/>
      <c r="AC172" s="36"/>
    </row>
    <row r="173" ht="15.75" customHeight="1">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c r="AB173" s="36"/>
      <c r="AC173" s="36"/>
    </row>
    <row r="174" ht="15.75" customHeight="1">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6"/>
    </row>
    <row r="175" ht="15.75" customHeight="1">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6"/>
    </row>
    <row r="176" ht="15.75" customHeight="1">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6"/>
    </row>
    <row r="177" ht="15.75" customHeight="1">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B177" s="36"/>
      <c r="AC177" s="36"/>
    </row>
    <row r="178" ht="15.75" customHeight="1">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c r="AB178" s="36"/>
      <c r="AC178" s="36"/>
    </row>
    <row r="179" ht="15.75" customHeight="1">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c r="AB179" s="36"/>
      <c r="AC179" s="36"/>
    </row>
    <row r="180" ht="15.75" customHeight="1">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c r="AB180" s="36"/>
      <c r="AC180" s="36"/>
    </row>
    <row r="181" ht="15.75" customHeight="1">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c r="AB181" s="36"/>
      <c r="AC181" s="36"/>
    </row>
    <row r="182" ht="15.75" customHeight="1">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c r="AB182" s="36"/>
      <c r="AC182" s="36"/>
    </row>
    <row r="183" ht="15.75" customHeight="1">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c r="AB183" s="36"/>
      <c r="AC183" s="36"/>
    </row>
    <row r="184" ht="15.75" customHeight="1">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c r="AC184" s="36"/>
    </row>
    <row r="185" ht="15.75" customHeight="1">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row>
    <row r="186" ht="15.75"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c r="AB186" s="36"/>
      <c r="AC186" s="36"/>
    </row>
    <row r="187" ht="15.75" customHeight="1">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row>
    <row r="188" ht="15.75" customHeight="1">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c r="AC188" s="36"/>
    </row>
    <row r="189" ht="15.75" customHeight="1">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c r="AB189" s="36"/>
      <c r="AC189" s="36"/>
    </row>
    <row r="190" ht="15.75" customHeight="1">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c r="AB190" s="36"/>
      <c r="AC190" s="36"/>
    </row>
    <row r="191" ht="15.75" customHeight="1">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c r="AB191" s="36"/>
      <c r="AC191" s="36"/>
    </row>
    <row r="192" ht="15.75" customHeight="1">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B192" s="36"/>
      <c r="AC192" s="36"/>
    </row>
    <row r="193" ht="15.75" customHeight="1">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c r="AC193" s="36"/>
    </row>
    <row r="194" ht="15.75" customHeight="1">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c r="AC194" s="36"/>
    </row>
    <row r="195" ht="15.75" customHeight="1">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c r="AC195" s="36"/>
    </row>
    <row r="196" ht="15.75" customHeight="1">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c r="AC196" s="36"/>
    </row>
    <row r="197" ht="15.75"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c r="AC197" s="36"/>
    </row>
    <row r="198" ht="15.75" customHeight="1">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c r="AB198" s="36"/>
      <c r="AC198" s="36"/>
    </row>
    <row r="199" ht="15.75" customHeight="1">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row>
    <row r="200" ht="15.75" customHeight="1">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c r="AB200" s="36"/>
      <c r="AC200" s="36"/>
    </row>
    <row r="201" ht="15.75" customHeight="1">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c r="AC201" s="36"/>
    </row>
    <row r="202" ht="15.75" customHeight="1">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c r="AC202" s="36"/>
    </row>
    <row r="203" ht="15.75" customHeight="1">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c r="AB203" s="36"/>
      <c r="AC203" s="36"/>
    </row>
    <row r="204" ht="15.75" customHeight="1">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c r="AB204" s="36"/>
      <c r="AC204" s="36"/>
    </row>
    <row r="205" ht="15.75" customHeight="1">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c r="AB205" s="36"/>
      <c r="AC205" s="36"/>
    </row>
    <row r="206" ht="15.75" customHeight="1">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c r="AB206" s="36"/>
      <c r="AC206" s="36"/>
    </row>
    <row r="207" ht="15.75" customHeight="1">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c r="AB207" s="36"/>
      <c r="AC207" s="36"/>
    </row>
    <row r="208" ht="15.75" customHeight="1">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c r="AB208" s="36"/>
      <c r="AC208" s="36"/>
    </row>
    <row r="209" ht="15.75" customHeight="1">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c r="AB209" s="36"/>
      <c r="AC209" s="36"/>
    </row>
    <row r="210" ht="15.75" customHeight="1">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c r="AB210" s="36"/>
      <c r="AC210" s="36"/>
    </row>
    <row r="211" ht="15.75" customHeight="1">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c r="AB211" s="36"/>
      <c r="AC211" s="36"/>
    </row>
    <row r="212" ht="15.75" customHeight="1">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c r="AB212" s="36"/>
      <c r="AC212" s="36"/>
    </row>
    <row r="213" ht="15.75" customHeight="1">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c r="AB213" s="36"/>
      <c r="AC213" s="36"/>
    </row>
    <row r="214" ht="15.75" customHeight="1">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c r="AB214" s="36"/>
      <c r="AC214" s="36"/>
    </row>
    <row r="215" ht="15.75" customHeight="1">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c r="AC215" s="36"/>
    </row>
    <row r="216" ht="15.75" customHeight="1">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c r="AC216" s="36"/>
    </row>
    <row r="217" ht="15.75" customHeight="1">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c r="AC217" s="36"/>
    </row>
    <row r="218" ht="15.75" customHeight="1">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row>
    <row r="219" ht="15.75" customHeight="1">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c r="AC219" s="36"/>
    </row>
    <row r="220" ht="15.75" customHeight="1">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row>
    <row r="221" ht="15.75" customHeight="1">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c r="AC221" s="36"/>
    </row>
    <row r="222" ht="15.75" customHeight="1">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c r="AC222" s="36"/>
    </row>
    <row r="223" ht="15.75" customHeight="1">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c r="AC223" s="36"/>
    </row>
    <row r="224" ht="15.75" customHeight="1">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c r="AC224" s="36"/>
    </row>
    <row r="225" ht="15.75" customHeight="1">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c r="AC225" s="36"/>
    </row>
    <row r="226" ht="15.75" customHeight="1">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c r="AC226" s="36"/>
    </row>
    <row r="227" ht="15.75" customHeight="1">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c r="AC227" s="36"/>
    </row>
    <row r="228" ht="15.75" customHeight="1">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c r="AC228" s="36"/>
    </row>
    <row r="229" ht="15.75" customHeight="1">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c r="AC229" s="36"/>
    </row>
    <row r="230" ht="15.75" customHeight="1">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c r="AC230" s="36"/>
    </row>
    <row r="231" ht="15.75" customHeight="1">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c r="AB231" s="36"/>
      <c r="AC231" s="36"/>
    </row>
    <row r="232" ht="15.75" customHeight="1">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c r="AC232" s="36"/>
    </row>
    <row r="233" ht="15.75" customHeight="1">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c r="AB233" s="36"/>
      <c r="AC233" s="36"/>
    </row>
    <row r="234" ht="15.75" customHeight="1">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c r="AB234" s="36"/>
      <c r="AC234" s="36"/>
    </row>
    <row r="235" ht="15.75" customHeight="1">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c r="AC235" s="36"/>
    </row>
    <row r="236" ht="15.75" customHeight="1">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c r="AB236" s="36"/>
      <c r="AC236" s="36"/>
    </row>
    <row r="237" ht="15.75" customHeight="1">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c r="AB237" s="36"/>
      <c r="AC237" s="36"/>
    </row>
    <row r="238" ht="15.75" customHeight="1">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c r="AA238" s="36"/>
      <c r="AB238" s="36"/>
      <c r="AC238" s="36"/>
    </row>
    <row r="239" ht="15.75" customHeight="1">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c r="AC239" s="36"/>
    </row>
    <row r="240" ht="15.75" customHeight="1">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c r="AB240" s="36"/>
      <c r="AC240" s="36"/>
    </row>
    <row r="241" ht="15.75" customHeight="1">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c r="AA241" s="36"/>
      <c r="AB241" s="36"/>
      <c r="AC241" s="36"/>
    </row>
    <row r="242" ht="15.75" customHeight="1">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c r="AB242" s="36"/>
      <c r="AC242" s="36"/>
    </row>
    <row r="243" ht="15.75" customHeight="1">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c r="AA243" s="36"/>
      <c r="AB243" s="36"/>
      <c r="AC243" s="36"/>
    </row>
    <row r="244" ht="15.75" customHeight="1">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c r="AC244" s="36"/>
    </row>
    <row r="245" ht="15.75" customHeight="1">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c r="AA245" s="36"/>
      <c r="AB245" s="36"/>
      <c r="AC245" s="36"/>
    </row>
    <row r="246" ht="15.75" customHeight="1">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c r="AA246" s="36"/>
      <c r="AB246" s="36"/>
      <c r="AC246" s="36"/>
    </row>
    <row r="247" ht="15.75" customHeight="1">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c r="AA247" s="36"/>
      <c r="AB247" s="36"/>
      <c r="AC247" s="36"/>
    </row>
    <row r="248" ht="15.75" customHeight="1">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c r="AB248" s="36"/>
      <c r="AC248" s="36"/>
    </row>
    <row r="249" ht="15.75" customHeight="1">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c r="AA249" s="36"/>
      <c r="AB249" s="36"/>
      <c r="AC249" s="36"/>
    </row>
    <row r="250" ht="15.75" customHeight="1">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c r="AA250" s="36"/>
      <c r="AB250" s="36"/>
      <c r="AC250" s="36"/>
    </row>
    <row r="251" ht="15.75" customHeight="1">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c r="AA251" s="36"/>
      <c r="AB251" s="36"/>
      <c r="AC251" s="36"/>
    </row>
    <row r="252" ht="15.75" customHeight="1">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c r="AB252" s="36"/>
      <c r="AC252" s="36"/>
    </row>
    <row r="253" ht="15.75" customHeight="1">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c r="AA253" s="36"/>
      <c r="AB253" s="36"/>
      <c r="AC253" s="36"/>
    </row>
    <row r="254" ht="15.75" customHeight="1">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c r="AA254" s="36"/>
      <c r="AB254" s="36"/>
      <c r="AC254" s="36"/>
    </row>
    <row r="255" ht="15.75" customHeight="1">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c r="AA255" s="36"/>
      <c r="AB255" s="36"/>
      <c r="AC255" s="36"/>
    </row>
    <row r="256" ht="15.75" customHeight="1">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c r="AA256" s="36"/>
      <c r="AB256" s="36"/>
      <c r="AC256" s="36"/>
    </row>
    <row r="257" ht="15.75" customHeight="1">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c r="AA257" s="36"/>
      <c r="AB257" s="36"/>
      <c r="AC257" s="36"/>
    </row>
    <row r="258" ht="15.75" customHeight="1">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c r="AA258" s="36"/>
      <c r="AB258" s="36"/>
      <c r="AC258" s="36"/>
    </row>
    <row r="259" ht="15.75" customHeight="1">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c r="AA259" s="36"/>
      <c r="AB259" s="36"/>
      <c r="AC259" s="36"/>
    </row>
    <row r="260" ht="15.75" customHeight="1">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c r="AA260" s="36"/>
      <c r="AB260" s="36"/>
      <c r="AC260" s="36"/>
    </row>
    <row r="261" ht="15.75" customHeight="1">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c r="AA261" s="36"/>
      <c r="AB261" s="36"/>
      <c r="AC261" s="36"/>
    </row>
    <row r="262" ht="15.75" customHeight="1">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c r="AA262" s="36"/>
      <c r="AB262" s="36"/>
      <c r="AC262" s="36"/>
    </row>
    <row r="263" ht="15.75" customHeight="1">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c r="AA263" s="36"/>
      <c r="AB263" s="36"/>
      <c r="AC263" s="36"/>
    </row>
    <row r="264" ht="15.75" customHeight="1">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c r="AA264" s="36"/>
      <c r="AB264" s="36"/>
      <c r="AC264" s="36"/>
    </row>
    <row r="265" ht="15.75" customHeight="1">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c r="AA265" s="36"/>
      <c r="AB265" s="36"/>
      <c r="AC265" s="36"/>
    </row>
    <row r="266" ht="15.75" customHeight="1">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c r="AA266" s="36"/>
      <c r="AB266" s="36"/>
      <c r="AC266" s="36"/>
    </row>
    <row r="267" ht="15.75" customHeight="1">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c r="AA267" s="36"/>
      <c r="AB267" s="36"/>
      <c r="AC267" s="36"/>
    </row>
    <row r="268" ht="15.75" customHeight="1">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c r="AA268" s="36"/>
      <c r="AB268" s="36"/>
      <c r="AC268" s="36"/>
    </row>
    <row r="269" ht="15.75" customHeight="1">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c r="AA269" s="36"/>
      <c r="AB269" s="36"/>
      <c r="AC269" s="36"/>
    </row>
    <row r="270" ht="15.75" customHeight="1">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c r="AA270" s="36"/>
      <c r="AB270" s="36"/>
      <c r="AC270" s="36"/>
    </row>
    <row r="271" ht="15.75" customHeight="1">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c r="AA271" s="36"/>
      <c r="AB271" s="36"/>
      <c r="AC271" s="36"/>
    </row>
    <row r="272" ht="15.75" customHeight="1">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c r="AA272" s="36"/>
      <c r="AB272" s="36"/>
      <c r="AC272" s="36"/>
    </row>
    <row r="273" ht="15.75" customHeight="1">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c r="AA273" s="36"/>
      <c r="AB273" s="36"/>
      <c r="AC273" s="36"/>
    </row>
    <row r="274" ht="15.75" customHeight="1">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c r="AA274" s="36"/>
      <c r="AB274" s="36"/>
      <c r="AC274" s="36"/>
    </row>
    <row r="275" ht="15.75" customHeight="1">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c r="AA275" s="36"/>
      <c r="AB275" s="36"/>
      <c r="AC275" s="36"/>
    </row>
    <row r="276" ht="15.75" customHeight="1">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c r="AA276" s="36"/>
      <c r="AB276" s="36"/>
      <c r="AC276" s="36"/>
    </row>
    <row r="277" ht="15.75" customHeight="1">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c r="AA277" s="36"/>
      <c r="AB277" s="36"/>
      <c r="AC277" s="36"/>
    </row>
    <row r="278" ht="15.75" customHeight="1">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c r="AA278" s="36"/>
      <c r="AB278" s="36"/>
      <c r="AC278" s="36"/>
    </row>
    <row r="279" ht="15.75" customHeight="1">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c r="AA279" s="36"/>
      <c r="AB279" s="36"/>
      <c r="AC279" s="36"/>
    </row>
    <row r="280" ht="15.75" customHeight="1">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c r="AA280" s="36"/>
      <c r="AB280" s="36"/>
      <c r="AC280" s="36"/>
    </row>
    <row r="281" ht="15.75" customHeight="1">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c r="AA281" s="36"/>
      <c r="AB281" s="36"/>
      <c r="AC281" s="36"/>
    </row>
    <row r="282" ht="15.75" customHeight="1">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c r="AA282" s="36"/>
      <c r="AB282" s="36"/>
      <c r="AC282" s="36"/>
    </row>
    <row r="283" ht="15.75" customHeight="1">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c r="AA283" s="36"/>
      <c r="AB283" s="36"/>
      <c r="AC283" s="36"/>
    </row>
    <row r="284" ht="15.75" customHeight="1">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c r="AA284" s="36"/>
      <c r="AB284" s="36"/>
      <c r="AC284" s="36"/>
    </row>
    <row r="285" ht="15.75" customHeight="1">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c r="AA285" s="36"/>
      <c r="AB285" s="36"/>
      <c r="AC285" s="36"/>
    </row>
    <row r="286" ht="15.75" customHeight="1">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c r="AA286" s="36"/>
      <c r="AB286" s="36"/>
      <c r="AC286" s="36"/>
    </row>
    <row r="287" ht="15.75" customHeight="1">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c r="AA287" s="36"/>
      <c r="AB287" s="36"/>
      <c r="AC287" s="36"/>
    </row>
    <row r="288" ht="15.75" customHeight="1">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c r="AA288" s="36"/>
      <c r="AB288" s="36"/>
      <c r="AC288" s="36"/>
    </row>
    <row r="289" ht="15.75" customHeight="1">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c r="AA289" s="36"/>
      <c r="AB289" s="36"/>
      <c r="AC289" s="36"/>
    </row>
    <row r="290" ht="15.75" customHeight="1">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c r="AA290" s="36"/>
      <c r="AB290" s="36"/>
      <c r="AC290" s="36"/>
    </row>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sheetData>
  <mergeCells count="26">
    <mergeCell ref="A2:B2"/>
    <mergeCell ref="A3:A13"/>
    <mergeCell ref="A15:B15"/>
    <mergeCell ref="A17:B17"/>
    <mergeCell ref="A18:A29"/>
    <mergeCell ref="A31:B31"/>
    <mergeCell ref="A34:B34"/>
    <mergeCell ref="A62:A63"/>
    <mergeCell ref="A64:A66"/>
    <mergeCell ref="A68:B68"/>
    <mergeCell ref="A37:A38"/>
    <mergeCell ref="A39:A42"/>
    <mergeCell ref="A43:A46"/>
    <mergeCell ref="A47:A49"/>
    <mergeCell ref="A51:A55"/>
    <mergeCell ref="A56:A59"/>
    <mergeCell ref="A60:A61"/>
    <mergeCell ref="A104:A107"/>
    <mergeCell ref="A108:A110"/>
    <mergeCell ref="A71:A75"/>
    <mergeCell ref="A76:A81"/>
    <mergeCell ref="A82:A86"/>
    <mergeCell ref="A87:A90"/>
    <mergeCell ref="A91:A92"/>
    <mergeCell ref="A94:A97"/>
    <mergeCell ref="A98:A103"/>
  </mergeCells>
  <printOptions gridLines="1" horizontalCentered="1"/>
  <pageMargins bottom="0.75" footer="0.0" header="0.0" left="0.25" right="0.25" top="0.75"/>
  <pageSetup paperSize="9" scale="70" cellComments="atEnd" orientation="landscape" pageOrder="overThenDown"/>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outlinePr summaryBelow="0" summaryRight="0"/>
    <pageSetUpPr fitToPage="1"/>
  </sheetPr>
  <sheetViews>
    <sheetView workbookViewId="0">
      <pane ySplit="1.0" topLeftCell="A2" activePane="bottomLeft" state="frozen"/>
      <selection activeCell="B3" sqref="B3" pane="bottomLeft"/>
    </sheetView>
  </sheetViews>
  <sheetFormatPr customHeight="1" defaultColWidth="14.43" defaultRowHeight="15.0"/>
  <cols>
    <col customWidth="1" min="1" max="1" width="14.0"/>
    <col customWidth="1" min="2" max="2" width="13.14"/>
    <col customWidth="1" min="3" max="3" width="12.71"/>
    <col customWidth="1" min="4" max="4" width="31.86"/>
    <col customWidth="1" min="5" max="5" width="21.57"/>
    <col customWidth="1" min="6" max="7" width="15.0"/>
    <col customWidth="1" min="8" max="8" width="15.86"/>
    <col customWidth="1" min="9" max="9" width="31.71"/>
    <col customWidth="1" min="10" max="10" width="28.43"/>
    <col customWidth="1" min="11" max="11" width="31.86"/>
    <col customWidth="1" min="12" max="12" width="14.57"/>
    <col customWidth="1" min="13" max="13" width="11.86"/>
    <col customWidth="1" min="14" max="14" width="13.14"/>
    <col customWidth="1" min="15" max="15" width="10.14"/>
    <col customWidth="1" min="16" max="17" width="12.71"/>
    <col customWidth="1" min="18" max="18" width="36.57"/>
    <col customWidth="1" min="19" max="19" width="20.43"/>
    <col customWidth="1" min="20" max="20" width="76.14"/>
    <col customWidth="1" min="21" max="21" width="15.43"/>
    <col customWidth="1" min="22" max="22" width="21.29"/>
    <col customWidth="1" min="23" max="23" width="17.43"/>
    <col customWidth="1" min="24" max="24" width="23.29"/>
    <col customWidth="1" min="25" max="25" width="32.86"/>
    <col customWidth="1" min="26" max="52" width="12.57"/>
  </cols>
  <sheetData>
    <row r="1" ht="114.0" customHeight="1">
      <c r="A1" s="189" t="s">
        <v>143</v>
      </c>
      <c r="B1" s="190" t="s">
        <v>144</v>
      </c>
      <c r="C1" s="191" t="s">
        <v>145</v>
      </c>
      <c r="D1" s="190" t="s">
        <v>146</v>
      </c>
      <c r="E1" s="190" t="s">
        <v>147</v>
      </c>
      <c r="F1" s="190" t="s">
        <v>148</v>
      </c>
      <c r="G1" s="192" t="s">
        <v>149</v>
      </c>
      <c r="H1" s="190" t="s">
        <v>150</v>
      </c>
      <c r="I1" s="190" t="s">
        <v>151</v>
      </c>
      <c r="J1" s="190" t="s">
        <v>152</v>
      </c>
      <c r="K1" s="190" t="s">
        <v>153</v>
      </c>
      <c r="L1" s="190" t="s">
        <v>154</v>
      </c>
      <c r="M1" s="190" t="s">
        <v>155</v>
      </c>
      <c r="N1" s="190" t="s">
        <v>156</v>
      </c>
      <c r="O1" s="190" t="s">
        <v>157</v>
      </c>
      <c r="P1" s="190" t="s">
        <v>158</v>
      </c>
      <c r="Q1" s="190" t="s">
        <v>159</v>
      </c>
      <c r="R1" s="191" t="s">
        <v>160</v>
      </c>
      <c r="S1" s="193" t="s">
        <v>161</v>
      </c>
      <c r="T1" s="190" t="s">
        <v>162</v>
      </c>
      <c r="U1" s="189" t="s">
        <v>163</v>
      </c>
      <c r="V1" s="189" t="s">
        <v>164</v>
      </c>
      <c r="W1" s="189" t="s">
        <v>165</v>
      </c>
      <c r="X1" s="189" t="s">
        <v>166</v>
      </c>
      <c r="Y1" s="194"/>
      <c r="Z1" s="195"/>
      <c r="AA1" s="195"/>
      <c r="AB1" s="195"/>
      <c r="AC1" s="195"/>
      <c r="AD1" s="195"/>
      <c r="AE1" s="195"/>
      <c r="AF1" s="195"/>
      <c r="AG1" s="195"/>
      <c r="AH1" s="195"/>
      <c r="AI1" s="195"/>
      <c r="AJ1" s="195"/>
      <c r="AK1" s="195"/>
      <c r="AL1" s="195"/>
      <c r="AM1" s="195"/>
      <c r="AN1" s="195"/>
      <c r="AO1" s="195"/>
      <c r="AP1" s="195"/>
      <c r="AQ1" s="195"/>
      <c r="AR1" s="195"/>
    </row>
    <row r="2" ht="216.0" customHeight="1">
      <c r="A2" s="196" t="s">
        <v>167</v>
      </c>
      <c r="B2" s="197" t="s">
        <v>168</v>
      </c>
      <c r="C2" s="198" t="s">
        <v>169</v>
      </c>
      <c r="D2" s="196" t="s">
        <v>170</v>
      </c>
      <c r="E2" s="196" t="s">
        <v>171</v>
      </c>
      <c r="F2" s="196" t="s">
        <v>172</v>
      </c>
      <c r="G2" s="196"/>
      <c r="H2" s="196" t="s">
        <v>173</v>
      </c>
      <c r="I2" s="196" t="s">
        <v>174</v>
      </c>
      <c r="J2" s="199" t="s">
        <v>175</v>
      </c>
      <c r="K2" s="200" t="s">
        <v>176</v>
      </c>
      <c r="L2" s="200" t="s">
        <v>177</v>
      </c>
      <c r="M2" s="201">
        <v>43236.0</v>
      </c>
      <c r="N2" s="202" t="s">
        <v>178</v>
      </c>
      <c r="O2" s="203"/>
      <c r="P2" s="200"/>
      <c r="Q2" s="200"/>
      <c r="R2" s="204" t="s">
        <v>179</v>
      </c>
      <c r="S2" s="205">
        <v>43463.0</v>
      </c>
      <c r="T2" s="206" t="s">
        <v>180</v>
      </c>
      <c r="U2" s="207" t="s">
        <v>168</v>
      </c>
      <c r="V2" s="207"/>
      <c r="W2" s="207"/>
      <c r="X2" s="207"/>
      <c r="Y2" s="36"/>
      <c r="Z2" s="208"/>
      <c r="AA2" s="208"/>
      <c r="AB2" s="208"/>
      <c r="AC2" s="208"/>
      <c r="AD2" s="208"/>
      <c r="AE2" s="208"/>
      <c r="AF2" s="208"/>
      <c r="AG2" s="208"/>
      <c r="AH2" s="208"/>
      <c r="AI2" s="208"/>
      <c r="AJ2" s="208"/>
      <c r="AK2" s="208"/>
      <c r="AL2" s="208"/>
      <c r="AM2" s="208"/>
      <c r="AN2" s="208"/>
      <c r="AO2" s="208"/>
      <c r="AP2" s="208"/>
      <c r="AQ2" s="208"/>
      <c r="AR2" s="208"/>
    </row>
    <row r="3" ht="15.75" customHeight="1">
      <c r="A3" s="209" t="s">
        <v>167</v>
      </c>
      <c r="B3" s="197" t="s">
        <v>168</v>
      </c>
      <c r="C3" s="197"/>
      <c r="D3" s="209" t="s">
        <v>181</v>
      </c>
      <c r="E3" s="209" t="s">
        <v>171</v>
      </c>
      <c r="F3" s="209"/>
      <c r="G3" s="210"/>
      <c r="H3" s="196" t="s">
        <v>173</v>
      </c>
      <c r="I3" s="196" t="s">
        <v>174</v>
      </c>
      <c r="J3" s="199" t="s">
        <v>175</v>
      </c>
      <c r="K3" s="200" t="s">
        <v>176</v>
      </c>
      <c r="L3" s="199" t="s">
        <v>177</v>
      </c>
      <c r="M3" s="211">
        <v>43236.0</v>
      </c>
      <c r="N3" s="212" t="s">
        <v>182</v>
      </c>
      <c r="O3" s="213"/>
      <c r="P3" s="199"/>
      <c r="Q3" s="199"/>
      <c r="R3" s="214" t="s">
        <v>179</v>
      </c>
      <c r="S3" s="215">
        <v>43462.0</v>
      </c>
      <c r="T3" s="206" t="s">
        <v>183</v>
      </c>
      <c r="U3" s="216" t="s">
        <v>168</v>
      </c>
      <c r="V3" s="216"/>
      <c r="W3" s="216"/>
      <c r="X3" s="216"/>
      <c r="Y3" s="36"/>
      <c r="Z3" s="208"/>
      <c r="AA3" s="208"/>
      <c r="AB3" s="208"/>
      <c r="AC3" s="208"/>
      <c r="AD3" s="208"/>
      <c r="AE3" s="208"/>
      <c r="AF3" s="208"/>
      <c r="AG3" s="208"/>
      <c r="AH3" s="208"/>
      <c r="AI3" s="208"/>
      <c r="AJ3" s="208"/>
      <c r="AK3" s="208"/>
      <c r="AL3" s="208"/>
      <c r="AM3" s="208"/>
      <c r="AN3" s="208"/>
      <c r="AO3" s="208"/>
      <c r="AP3" s="208"/>
      <c r="AQ3" s="208"/>
      <c r="AR3" s="208"/>
    </row>
    <row r="4" ht="15.75" customHeight="1">
      <c r="A4" s="217" t="s">
        <v>184</v>
      </c>
      <c r="B4" s="218" t="s">
        <v>185</v>
      </c>
      <c r="C4" s="218"/>
      <c r="D4" s="217" t="s">
        <v>186</v>
      </c>
      <c r="E4" s="217" t="s">
        <v>187</v>
      </c>
      <c r="F4" s="217"/>
      <c r="G4" s="219"/>
      <c r="H4" s="196" t="s">
        <v>173</v>
      </c>
      <c r="I4" s="196" t="s">
        <v>174</v>
      </c>
      <c r="J4" s="199" t="s">
        <v>175</v>
      </c>
      <c r="K4" s="200" t="s">
        <v>176</v>
      </c>
      <c r="L4" s="220" t="s">
        <v>188</v>
      </c>
      <c r="M4" s="221">
        <v>44837.0</v>
      </c>
      <c r="N4" s="221">
        <v>44845.0</v>
      </c>
      <c r="O4" s="220"/>
      <c r="P4" s="220"/>
      <c r="Q4" s="220"/>
      <c r="R4" s="220" t="s">
        <v>72</v>
      </c>
      <c r="S4" s="222"/>
      <c r="T4" s="223" t="s">
        <v>189</v>
      </c>
      <c r="U4" s="220"/>
      <c r="V4" s="220"/>
      <c r="W4" s="220"/>
      <c r="X4" s="220"/>
      <c r="Y4" s="195"/>
      <c r="Z4" s="208"/>
      <c r="AA4" s="208"/>
      <c r="AB4" s="208"/>
      <c r="AC4" s="208"/>
      <c r="AD4" s="208"/>
      <c r="AE4" s="208"/>
      <c r="AF4" s="208"/>
      <c r="AG4" s="208"/>
      <c r="AH4" s="208"/>
      <c r="AI4" s="208"/>
      <c r="AJ4" s="208"/>
      <c r="AK4" s="208"/>
      <c r="AL4" s="208"/>
      <c r="AM4" s="208"/>
      <c r="AN4" s="208"/>
      <c r="AO4" s="208"/>
      <c r="AP4" s="208"/>
      <c r="AQ4" s="208"/>
      <c r="AR4" s="208"/>
    </row>
    <row r="5" ht="15.75" customHeight="1">
      <c r="A5" s="217" t="s">
        <v>184</v>
      </c>
      <c r="B5" s="197" t="s">
        <v>190</v>
      </c>
      <c r="C5" s="197" t="s">
        <v>191</v>
      </c>
      <c r="D5" s="224" t="s">
        <v>192</v>
      </c>
      <c r="E5" s="217" t="s">
        <v>193</v>
      </c>
      <c r="F5" s="217" t="s">
        <v>194</v>
      </c>
      <c r="G5" s="219"/>
      <c r="H5" s="196" t="s">
        <v>173</v>
      </c>
      <c r="I5" s="196" t="s">
        <v>174</v>
      </c>
      <c r="J5" s="199" t="s">
        <v>175</v>
      </c>
      <c r="K5" s="200" t="s">
        <v>176</v>
      </c>
      <c r="L5" s="220" t="s">
        <v>188</v>
      </c>
      <c r="M5" s="225">
        <v>44533.0</v>
      </c>
      <c r="N5" s="221">
        <v>44551.0</v>
      </c>
      <c r="O5" s="220"/>
      <c r="P5" s="220"/>
      <c r="Q5" s="220"/>
      <c r="R5" s="226" t="s">
        <v>105</v>
      </c>
      <c r="S5" s="222"/>
      <c r="T5" s="226" t="s">
        <v>195</v>
      </c>
      <c r="U5" s="220"/>
      <c r="V5" s="220"/>
      <c r="W5" s="220"/>
      <c r="X5" s="220"/>
      <c r="Y5" s="195"/>
      <c r="Z5" s="208"/>
      <c r="AA5" s="208"/>
      <c r="AB5" s="208"/>
      <c r="AC5" s="208"/>
      <c r="AD5" s="208"/>
      <c r="AE5" s="208"/>
      <c r="AF5" s="208"/>
      <c r="AG5" s="208"/>
      <c r="AH5" s="208"/>
      <c r="AI5" s="208"/>
      <c r="AJ5" s="208"/>
      <c r="AK5" s="208"/>
      <c r="AL5" s="208"/>
      <c r="AM5" s="208"/>
      <c r="AN5" s="208"/>
      <c r="AO5" s="208"/>
      <c r="AP5" s="208"/>
      <c r="AQ5" s="208"/>
      <c r="AR5" s="208"/>
    </row>
    <row r="6" ht="15.75" customHeight="1">
      <c r="A6" s="217" t="s">
        <v>184</v>
      </c>
      <c r="B6" s="227" t="s">
        <v>185</v>
      </c>
      <c r="C6" s="227" t="s">
        <v>191</v>
      </c>
      <c r="D6" s="228" t="s">
        <v>196</v>
      </c>
      <c r="E6" s="217" t="s">
        <v>193</v>
      </c>
      <c r="F6" s="217" t="s">
        <v>194</v>
      </c>
      <c r="G6" s="219"/>
      <c r="H6" s="196" t="s">
        <v>173</v>
      </c>
      <c r="I6" s="196" t="s">
        <v>174</v>
      </c>
      <c r="J6" s="199" t="s">
        <v>175</v>
      </c>
      <c r="K6" s="200" t="s">
        <v>176</v>
      </c>
      <c r="L6" s="220" t="s">
        <v>188</v>
      </c>
      <c r="M6" s="221">
        <v>44550.0</v>
      </c>
      <c r="N6" s="221">
        <v>44553.0</v>
      </c>
      <c r="O6" s="220"/>
      <c r="P6" s="220"/>
      <c r="Q6" s="220"/>
      <c r="R6" s="226" t="s">
        <v>108</v>
      </c>
      <c r="S6" s="222"/>
      <c r="T6" s="226" t="s">
        <v>195</v>
      </c>
      <c r="U6" s="220"/>
      <c r="V6" s="220"/>
      <c r="W6" s="220"/>
      <c r="X6" s="220"/>
      <c r="Y6" s="195"/>
      <c r="Z6" s="208"/>
      <c r="AA6" s="208"/>
      <c r="AB6" s="208"/>
      <c r="AC6" s="208"/>
      <c r="AD6" s="208"/>
      <c r="AE6" s="208"/>
      <c r="AF6" s="208"/>
      <c r="AG6" s="208"/>
      <c r="AH6" s="208"/>
      <c r="AI6" s="208"/>
      <c r="AJ6" s="208"/>
      <c r="AK6" s="208"/>
      <c r="AL6" s="208"/>
      <c r="AM6" s="208"/>
      <c r="AN6" s="208"/>
      <c r="AO6" s="208"/>
      <c r="AP6" s="208"/>
      <c r="AQ6" s="208"/>
      <c r="AR6" s="208"/>
    </row>
    <row r="7" ht="15.75" customHeight="1">
      <c r="A7" s="199" t="s">
        <v>197</v>
      </c>
      <c r="B7" s="229" t="s">
        <v>168</v>
      </c>
      <c r="C7" s="229"/>
      <c r="D7" s="199" t="s">
        <v>198</v>
      </c>
      <c r="E7" s="199" t="s">
        <v>199</v>
      </c>
      <c r="F7" s="199"/>
      <c r="G7" s="200"/>
      <c r="H7" s="196" t="s">
        <v>173</v>
      </c>
      <c r="I7" s="196" t="s">
        <v>174</v>
      </c>
      <c r="J7" s="199" t="s">
        <v>175</v>
      </c>
      <c r="K7" s="200" t="s">
        <v>176</v>
      </c>
      <c r="L7" s="199" t="s">
        <v>177</v>
      </c>
      <c r="M7" s="211">
        <v>43341.0</v>
      </c>
      <c r="N7" s="212" t="s">
        <v>200</v>
      </c>
      <c r="O7" s="213"/>
      <c r="P7" s="199"/>
      <c r="Q7" s="199"/>
      <c r="R7" s="199" t="s">
        <v>90</v>
      </c>
      <c r="S7" s="215">
        <v>43819.0</v>
      </c>
      <c r="T7" s="226" t="s">
        <v>195</v>
      </c>
      <c r="U7" s="216" t="s">
        <v>201</v>
      </c>
      <c r="V7" s="216"/>
      <c r="W7" s="216"/>
      <c r="X7" s="216"/>
      <c r="Y7" s="36"/>
      <c r="Z7" s="36"/>
      <c r="AA7" s="36"/>
      <c r="AB7" s="36"/>
      <c r="AC7" s="36"/>
      <c r="AD7" s="36"/>
      <c r="AE7" s="36"/>
      <c r="AF7" s="36"/>
      <c r="AG7" s="36"/>
      <c r="AH7" s="36"/>
      <c r="AI7" s="36"/>
      <c r="AJ7" s="36"/>
      <c r="AK7" s="36"/>
      <c r="AL7" s="36"/>
      <c r="AM7" s="36"/>
      <c r="AN7" s="36"/>
      <c r="AO7" s="36"/>
      <c r="AP7" s="36"/>
      <c r="AQ7" s="36"/>
      <c r="AR7" s="36"/>
    </row>
    <row r="8" ht="15.75" customHeight="1">
      <c r="A8" s="206" t="s">
        <v>202</v>
      </c>
      <c r="B8" s="229" t="s">
        <v>168</v>
      </c>
      <c r="C8" s="229"/>
      <c r="D8" s="206" t="s">
        <v>203</v>
      </c>
      <c r="E8" s="206" t="s">
        <v>204</v>
      </c>
      <c r="F8" s="206"/>
      <c r="G8" s="230"/>
      <c r="H8" s="196" t="s">
        <v>173</v>
      </c>
      <c r="I8" s="196" t="s">
        <v>174</v>
      </c>
      <c r="J8" s="199" t="s">
        <v>175</v>
      </c>
      <c r="K8" s="200" t="s">
        <v>176</v>
      </c>
      <c r="L8" s="206" t="s">
        <v>177</v>
      </c>
      <c r="M8" s="231">
        <v>43370.0</v>
      </c>
      <c r="N8" s="206" t="s">
        <v>205</v>
      </c>
      <c r="O8" s="231"/>
      <c r="P8" s="206"/>
      <c r="Q8" s="206"/>
      <c r="R8" s="232" t="s">
        <v>179</v>
      </c>
      <c r="S8" s="215">
        <v>43924.0</v>
      </c>
      <c r="T8" s="226" t="s">
        <v>195</v>
      </c>
      <c r="U8" s="220" t="s">
        <v>201</v>
      </c>
      <c r="V8" s="220"/>
      <c r="W8" s="220"/>
      <c r="X8" s="220"/>
      <c r="Y8" s="195"/>
      <c r="Z8" s="195"/>
      <c r="AA8" s="195"/>
      <c r="AB8" s="195"/>
      <c r="AC8" s="195"/>
      <c r="AD8" s="195"/>
      <c r="AE8" s="195"/>
      <c r="AF8" s="195"/>
      <c r="AG8" s="195"/>
      <c r="AH8" s="195"/>
      <c r="AI8" s="195"/>
      <c r="AJ8" s="195"/>
      <c r="AK8" s="195"/>
      <c r="AL8" s="195"/>
      <c r="AM8" s="195"/>
      <c r="AN8" s="195"/>
      <c r="AO8" s="195"/>
      <c r="AP8" s="195"/>
      <c r="AQ8" s="195"/>
      <c r="AR8" s="195"/>
    </row>
    <row r="9" ht="15.75" customHeight="1">
      <c r="A9" s="199" t="s">
        <v>206</v>
      </c>
      <c r="B9" s="229" t="s">
        <v>168</v>
      </c>
      <c r="C9" s="229"/>
      <c r="D9" s="199" t="s">
        <v>207</v>
      </c>
      <c r="E9" s="199" t="s">
        <v>208</v>
      </c>
      <c r="F9" s="199"/>
      <c r="G9" s="200"/>
      <c r="H9" s="196" t="s">
        <v>173</v>
      </c>
      <c r="I9" s="196" t="s">
        <v>174</v>
      </c>
      <c r="J9" s="199" t="s">
        <v>175</v>
      </c>
      <c r="K9" s="200" t="s">
        <v>176</v>
      </c>
      <c r="L9" s="199" t="s">
        <v>177</v>
      </c>
      <c r="M9" s="211">
        <v>43189.0</v>
      </c>
      <c r="N9" s="212" t="s">
        <v>209</v>
      </c>
      <c r="O9" s="212" t="s">
        <v>210</v>
      </c>
      <c r="P9" s="199"/>
      <c r="Q9" s="199"/>
      <c r="R9" s="199" t="s">
        <v>90</v>
      </c>
      <c r="S9" s="215">
        <v>43606.0</v>
      </c>
      <c r="T9" s="226" t="s">
        <v>195</v>
      </c>
      <c r="U9" s="207" t="s">
        <v>201</v>
      </c>
      <c r="V9" s="216"/>
      <c r="W9" s="216"/>
      <c r="X9" s="216"/>
      <c r="Y9" s="195"/>
      <c r="Z9" s="233"/>
      <c r="AA9" s="233"/>
      <c r="AB9" s="233"/>
      <c r="AC9" s="233"/>
      <c r="AD9" s="233"/>
      <c r="AE9" s="233"/>
      <c r="AF9" s="233"/>
      <c r="AG9" s="233"/>
      <c r="AH9" s="233"/>
      <c r="AI9" s="233"/>
      <c r="AJ9" s="233"/>
      <c r="AK9" s="233"/>
      <c r="AL9" s="233"/>
      <c r="AM9" s="233"/>
      <c r="AN9" s="233"/>
      <c r="AO9" s="233"/>
      <c r="AP9" s="233"/>
      <c r="AQ9" s="233"/>
      <c r="AR9" s="233"/>
    </row>
    <row r="10" ht="15.75" customHeight="1">
      <c r="A10" s="199" t="s">
        <v>206</v>
      </c>
      <c r="B10" s="229" t="s">
        <v>168</v>
      </c>
      <c r="C10" s="229"/>
      <c r="D10" s="199" t="s">
        <v>211</v>
      </c>
      <c r="E10" s="199" t="s">
        <v>208</v>
      </c>
      <c r="F10" s="199"/>
      <c r="G10" s="200"/>
      <c r="H10" s="196" t="s">
        <v>173</v>
      </c>
      <c r="I10" s="196" t="s">
        <v>174</v>
      </c>
      <c r="J10" s="199" t="s">
        <v>175</v>
      </c>
      <c r="K10" s="200" t="s">
        <v>176</v>
      </c>
      <c r="L10" s="199" t="s">
        <v>177</v>
      </c>
      <c r="M10" s="211">
        <v>43189.0</v>
      </c>
      <c r="N10" s="212" t="s">
        <v>209</v>
      </c>
      <c r="O10" s="212" t="s">
        <v>210</v>
      </c>
      <c r="P10" s="199"/>
      <c r="Q10" s="199"/>
      <c r="R10" s="199" t="s">
        <v>90</v>
      </c>
      <c r="S10" s="215">
        <v>43606.0</v>
      </c>
      <c r="T10" s="226" t="s">
        <v>195</v>
      </c>
      <c r="U10" s="207" t="s">
        <v>201</v>
      </c>
      <c r="V10" s="216"/>
      <c r="W10" s="216"/>
      <c r="X10" s="216"/>
      <c r="Y10" s="36"/>
      <c r="Z10" s="208"/>
      <c r="AA10" s="208"/>
      <c r="AB10" s="208"/>
      <c r="AC10" s="208"/>
      <c r="AD10" s="208"/>
      <c r="AE10" s="208"/>
      <c r="AF10" s="208"/>
      <c r="AG10" s="208"/>
      <c r="AH10" s="208"/>
      <c r="AI10" s="208"/>
      <c r="AJ10" s="208"/>
      <c r="AK10" s="208"/>
      <c r="AL10" s="208"/>
      <c r="AM10" s="208"/>
      <c r="AN10" s="208"/>
      <c r="AO10" s="208"/>
      <c r="AP10" s="208"/>
      <c r="AQ10" s="208"/>
      <c r="AR10" s="208"/>
    </row>
    <row r="11" ht="15.75" customHeight="1">
      <c r="A11" s="199" t="s">
        <v>206</v>
      </c>
      <c r="B11" s="229" t="s">
        <v>168</v>
      </c>
      <c r="C11" s="229"/>
      <c r="D11" s="199" t="s">
        <v>212</v>
      </c>
      <c r="E11" s="199" t="s">
        <v>208</v>
      </c>
      <c r="F11" s="199"/>
      <c r="G11" s="200"/>
      <c r="H11" s="196" t="s">
        <v>173</v>
      </c>
      <c r="I11" s="196" t="s">
        <v>174</v>
      </c>
      <c r="J11" s="199" t="s">
        <v>175</v>
      </c>
      <c r="K11" s="200" t="s">
        <v>176</v>
      </c>
      <c r="L11" s="199" t="s">
        <v>177</v>
      </c>
      <c r="M11" s="211">
        <v>43189.0</v>
      </c>
      <c r="N11" s="212" t="s">
        <v>209</v>
      </c>
      <c r="O11" s="212" t="s">
        <v>210</v>
      </c>
      <c r="P11" s="199"/>
      <c r="Q11" s="199"/>
      <c r="R11" s="199" t="s">
        <v>90</v>
      </c>
      <c r="S11" s="215">
        <v>43606.0</v>
      </c>
      <c r="T11" s="226" t="s">
        <v>195</v>
      </c>
      <c r="U11" s="207" t="s">
        <v>201</v>
      </c>
      <c r="V11" s="216"/>
      <c r="W11" s="216"/>
      <c r="X11" s="216"/>
      <c r="Y11" s="36"/>
      <c r="Z11" s="208"/>
      <c r="AA11" s="208"/>
      <c r="AB11" s="208"/>
      <c r="AC11" s="208"/>
      <c r="AD11" s="208"/>
      <c r="AE11" s="208"/>
      <c r="AF11" s="208"/>
      <c r="AG11" s="208"/>
      <c r="AH11" s="208"/>
      <c r="AI11" s="208"/>
      <c r="AJ11" s="208"/>
      <c r="AK11" s="208"/>
      <c r="AL11" s="208"/>
      <c r="AM11" s="208"/>
      <c r="AN11" s="208"/>
      <c r="AO11" s="208"/>
      <c r="AP11" s="208"/>
      <c r="AQ11" s="208"/>
      <c r="AR11" s="208"/>
    </row>
    <row r="12" ht="15.75" customHeight="1">
      <c r="A12" s="199" t="s">
        <v>206</v>
      </c>
      <c r="B12" s="229" t="s">
        <v>168</v>
      </c>
      <c r="C12" s="229"/>
      <c r="D12" s="199" t="s">
        <v>213</v>
      </c>
      <c r="E12" s="199" t="s">
        <v>208</v>
      </c>
      <c r="F12" s="199"/>
      <c r="G12" s="200"/>
      <c r="H12" s="196" t="s">
        <v>173</v>
      </c>
      <c r="I12" s="196" t="s">
        <v>174</v>
      </c>
      <c r="J12" s="199" t="s">
        <v>175</v>
      </c>
      <c r="K12" s="200" t="s">
        <v>176</v>
      </c>
      <c r="L12" s="199" t="s">
        <v>177</v>
      </c>
      <c r="M12" s="211">
        <v>43265.0</v>
      </c>
      <c r="N12" s="212" t="s">
        <v>214</v>
      </c>
      <c r="O12" s="212" t="s">
        <v>210</v>
      </c>
      <c r="P12" s="199"/>
      <c r="Q12" s="199"/>
      <c r="R12" s="199" t="s">
        <v>90</v>
      </c>
      <c r="S12" s="215">
        <v>43606.0</v>
      </c>
      <c r="T12" s="226" t="s">
        <v>195</v>
      </c>
      <c r="U12" s="207" t="s">
        <v>201</v>
      </c>
      <c r="V12" s="216"/>
      <c r="W12" s="216"/>
      <c r="X12" s="216"/>
      <c r="Y12" s="36"/>
      <c r="Z12" s="208"/>
      <c r="AA12" s="208"/>
      <c r="AB12" s="208"/>
      <c r="AC12" s="208"/>
      <c r="AD12" s="208"/>
      <c r="AE12" s="208"/>
      <c r="AF12" s="208"/>
      <c r="AG12" s="208"/>
      <c r="AH12" s="208"/>
      <c r="AI12" s="208"/>
      <c r="AJ12" s="208"/>
      <c r="AK12" s="208"/>
      <c r="AL12" s="208"/>
      <c r="AM12" s="208"/>
      <c r="AN12" s="208"/>
      <c r="AO12" s="208"/>
      <c r="AP12" s="208"/>
      <c r="AQ12" s="208"/>
      <c r="AR12" s="208"/>
    </row>
    <row r="13" ht="15.75" customHeight="1">
      <c r="A13" s="199" t="s">
        <v>206</v>
      </c>
      <c r="B13" s="229" t="s">
        <v>168</v>
      </c>
      <c r="C13" s="229"/>
      <c r="D13" s="199" t="s">
        <v>215</v>
      </c>
      <c r="E13" s="199" t="s">
        <v>208</v>
      </c>
      <c r="F13" s="199"/>
      <c r="G13" s="200"/>
      <c r="H13" s="196" t="s">
        <v>173</v>
      </c>
      <c r="I13" s="196" t="s">
        <v>174</v>
      </c>
      <c r="J13" s="199" t="s">
        <v>175</v>
      </c>
      <c r="K13" s="200" t="s">
        <v>176</v>
      </c>
      <c r="L13" s="199" t="s">
        <v>177</v>
      </c>
      <c r="M13" s="211">
        <v>43189.0</v>
      </c>
      <c r="N13" s="212" t="s">
        <v>209</v>
      </c>
      <c r="O13" s="212" t="s">
        <v>210</v>
      </c>
      <c r="P13" s="199"/>
      <c r="Q13" s="199"/>
      <c r="R13" s="199" t="s">
        <v>90</v>
      </c>
      <c r="S13" s="215">
        <v>43606.0</v>
      </c>
      <c r="T13" s="226" t="s">
        <v>195</v>
      </c>
      <c r="U13" s="207" t="s">
        <v>201</v>
      </c>
      <c r="V13" s="216"/>
      <c r="W13" s="216"/>
      <c r="X13" s="216"/>
      <c r="Y13" s="36"/>
      <c r="Z13" s="208"/>
      <c r="AA13" s="208"/>
      <c r="AB13" s="208"/>
      <c r="AC13" s="208"/>
      <c r="AD13" s="208"/>
      <c r="AE13" s="208"/>
      <c r="AF13" s="208"/>
      <c r="AG13" s="208"/>
      <c r="AH13" s="208"/>
      <c r="AI13" s="208"/>
      <c r="AJ13" s="208"/>
      <c r="AK13" s="208"/>
      <c r="AL13" s="208"/>
      <c r="AM13" s="208"/>
      <c r="AN13" s="208"/>
      <c r="AO13" s="208"/>
      <c r="AP13" s="208"/>
      <c r="AQ13" s="208"/>
      <c r="AR13" s="208"/>
    </row>
    <row r="14" ht="507.75" customHeight="1">
      <c r="A14" s="199" t="s">
        <v>206</v>
      </c>
      <c r="B14" s="229" t="s">
        <v>168</v>
      </c>
      <c r="C14" s="229"/>
      <c r="D14" s="199" t="s">
        <v>216</v>
      </c>
      <c r="E14" s="199" t="s">
        <v>208</v>
      </c>
      <c r="F14" s="199"/>
      <c r="G14" s="200"/>
      <c r="H14" s="196" t="s">
        <v>173</v>
      </c>
      <c r="I14" s="196" t="s">
        <v>174</v>
      </c>
      <c r="J14" s="199" t="s">
        <v>175</v>
      </c>
      <c r="K14" s="200" t="s">
        <v>176</v>
      </c>
      <c r="L14" s="199" t="s">
        <v>177</v>
      </c>
      <c r="M14" s="211">
        <v>43189.0</v>
      </c>
      <c r="N14" s="212" t="s">
        <v>209</v>
      </c>
      <c r="O14" s="212" t="s">
        <v>210</v>
      </c>
      <c r="P14" s="199"/>
      <c r="Q14" s="199"/>
      <c r="R14" s="199" t="s">
        <v>90</v>
      </c>
      <c r="S14" s="215">
        <v>43606.0</v>
      </c>
      <c r="T14" s="234" t="s">
        <v>217</v>
      </c>
      <c r="U14" s="207" t="s">
        <v>201</v>
      </c>
      <c r="V14" s="216"/>
      <c r="W14" s="216"/>
      <c r="X14" s="216"/>
      <c r="Y14" s="36"/>
      <c r="Z14" s="208"/>
      <c r="AA14" s="208"/>
      <c r="AB14" s="208"/>
      <c r="AC14" s="208"/>
      <c r="AD14" s="208"/>
      <c r="AE14" s="208"/>
      <c r="AF14" s="208"/>
      <c r="AG14" s="208"/>
      <c r="AH14" s="208"/>
      <c r="AI14" s="208"/>
      <c r="AJ14" s="208"/>
      <c r="AK14" s="208"/>
      <c r="AL14" s="208"/>
      <c r="AM14" s="208"/>
      <c r="AN14" s="208"/>
      <c r="AO14" s="208"/>
      <c r="AP14" s="208"/>
      <c r="AQ14" s="208"/>
      <c r="AR14" s="208"/>
    </row>
    <row r="15" ht="15.75" customHeight="1">
      <c r="A15" s="199" t="s">
        <v>206</v>
      </c>
      <c r="B15" s="229" t="s">
        <v>168</v>
      </c>
      <c r="C15" s="229"/>
      <c r="D15" s="199" t="s">
        <v>218</v>
      </c>
      <c r="E15" s="199" t="s">
        <v>208</v>
      </c>
      <c r="F15" s="199"/>
      <c r="G15" s="200"/>
      <c r="H15" s="196" t="s">
        <v>173</v>
      </c>
      <c r="I15" s="196" t="s">
        <v>174</v>
      </c>
      <c r="J15" s="199" t="s">
        <v>175</v>
      </c>
      <c r="K15" s="200" t="s">
        <v>176</v>
      </c>
      <c r="L15" s="199" t="s">
        <v>177</v>
      </c>
      <c r="M15" s="211">
        <v>43265.0</v>
      </c>
      <c r="N15" s="212" t="s">
        <v>214</v>
      </c>
      <c r="O15" s="212" t="s">
        <v>210</v>
      </c>
      <c r="P15" s="199"/>
      <c r="Q15" s="199"/>
      <c r="R15" s="199" t="s">
        <v>90</v>
      </c>
      <c r="S15" s="215">
        <v>43606.0</v>
      </c>
      <c r="T15" s="226" t="s">
        <v>195</v>
      </c>
      <c r="U15" s="207" t="s">
        <v>201</v>
      </c>
      <c r="V15" s="216"/>
      <c r="W15" s="216"/>
      <c r="X15" s="216"/>
      <c r="Y15" s="36"/>
      <c r="Z15" s="208"/>
      <c r="AA15" s="208"/>
      <c r="AB15" s="208"/>
      <c r="AC15" s="208"/>
      <c r="AD15" s="208"/>
      <c r="AE15" s="208"/>
      <c r="AF15" s="208"/>
      <c r="AG15" s="208"/>
      <c r="AH15" s="208"/>
      <c r="AI15" s="208"/>
      <c r="AJ15" s="208"/>
      <c r="AK15" s="208"/>
      <c r="AL15" s="208"/>
      <c r="AM15" s="208"/>
      <c r="AN15" s="208"/>
      <c r="AO15" s="208"/>
      <c r="AP15" s="208"/>
      <c r="AQ15" s="208"/>
      <c r="AR15" s="208"/>
    </row>
    <row r="16" ht="87.75" customHeight="1">
      <c r="A16" s="209" t="s">
        <v>219</v>
      </c>
      <c r="B16" s="197" t="s">
        <v>220</v>
      </c>
      <c r="C16" s="197"/>
      <c r="D16" s="209" t="s">
        <v>221</v>
      </c>
      <c r="E16" s="209" t="s">
        <v>222</v>
      </c>
      <c r="F16" s="209"/>
      <c r="G16" s="210"/>
      <c r="H16" s="196" t="s">
        <v>173</v>
      </c>
      <c r="I16" s="196" t="s">
        <v>174</v>
      </c>
      <c r="J16" s="199" t="s">
        <v>175</v>
      </c>
      <c r="K16" s="200" t="s">
        <v>176</v>
      </c>
      <c r="L16" s="199" t="s">
        <v>177</v>
      </c>
      <c r="M16" s="211">
        <v>43546.0</v>
      </c>
      <c r="N16" s="212" t="s">
        <v>223</v>
      </c>
      <c r="O16" s="212"/>
      <c r="P16" s="199"/>
      <c r="Q16" s="199"/>
      <c r="R16" s="214" t="s">
        <v>179</v>
      </c>
      <c r="S16" s="215">
        <v>44271.0</v>
      </c>
      <c r="T16" s="226" t="s">
        <v>195</v>
      </c>
      <c r="U16" s="216" t="s">
        <v>224</v>
      </c>
      <c r="V16" s="216"/>
      <c r="W16" s="216"/>
      <c r="X16" s="216"/>
      <c r="Y16" s="36"/>
      <c r="Z16" s="208"/>
      <c r="AA16" s="208"/>
      <c r="AB16" s="208"/>
      <c r="AC16" s="208"/>
      <c r="AD16" s="208"/>
      <c r="AE16" s="208"/>
      <c r="AF16" s="208"/>
      <c r="AG16" s="208"/>
      <c r="AH16" s="208"/>
      <c r="AI16" s="208"/>
      <c r="AJ16" s="208"/>
      <c r="AK16" s="208"/>
      <c r="AL16" s="208"/>
      <c r="AM16" s="208"/>
      <c r="AN16" s="208"/>
      <c r="AO16" s="208"/>
      <c r="AP16" s="208"/>
      <c r="AQ16" s="208"/>
      <c r="AR16" s="208"/>
    </row>
    <row r="17" ht="50.25" customHeight="1">
      <c r="A17" s="209" t="s">
        <v>219</v>
      </c>
      <c r="B17" s="197" t="s">
        <v>220</v>
      </c>
      <c r="C17" s="197"/>
      <c r="D17" s="209" t="s">
        <v>225</v>
      </c>
      <c r="E17" s="209" t="s">
        <v>222</v>
      </c>
      <c r="F17" s="209"/>
      <c r="G17" s="210"/>
      <c r="H17" s="196" t="s">
        <v>173</v>
      </c>
      <c r="I17" s="196" t="s">
        <v>174</v>
      </c>
      <c r="J17" s="199" t="s">
        <v>175</v>
      </c>
      <c r="K17" s="200" t="s">
        <v>176</v>
      </c>
      <c r="L17" s="199" t="s">
        <v>177</v>
      </c>
      <c r="M17" s="211">
        <v>43546.0</v>
      </c>
      <c r="N17" s="212" t="s">
        <v>223</v>
      </c>
      <c r="O17" s="212"/>
      <c r="P17" s="199"/>
      <c r="Q17" s="199"/>
      <c r="R17" s="214" t="s">
        <v>179</v>
      </c>
      <c r="S17" s="215">
        <v>44270.0</v>
      </c>
      <c r="T17" s="226" t="s">
        <v>195</v>
      </c>
      <c r="U17" s="216" t="s">
        <v>224</v>
      </c>
      <c r="V17" s="216"/>
      <c r="W17" s="216"/>
      <c r="X17" s="216"/>
      <c r="Y17" s="36"/>
      <c r="Z17" s="208"/>
      <c r="AA17" s="208"/>
      <c r="AB17" s="208"/>
      <c r="AC17" s="208"/>
      <c r="AD17" s="208"/>
      <c r="AE17" s="208"/>
      <c r="AF17" s="208"/>
      <c r="AG17" s="208"/>
      <c r="AH17" s="208"/>
      <c r="AI17" s="208"/>
      <c r="AJ17" s="208"/>
      <c r="AK17" s="208"/>
      <c r="AL17" s="208"/>
      <c r="AM17" s="208"/>
      <c r="AN17" s="208"/>
      <c r="AO17" s="208"/>
      <c r="AP17" s="208"/>
      <c r="AQ17" s="208"/>
      <c r="AR17" s="208"/>
    </row>
    <row r="18" ht="15.75" customHeight="1">
      <c r="A18" s="217" t="s">
        <v>184</v>
      </c>
      <c r="B18" s="218" t="s">
        <v>185</v>
      </c>
      <c r="C18" s="218" t="s">
        <v>191</v>
      </c>
      <c r="D18" s="217" t="s">
        <v>226</v>
      </c>
      <c r="E18" s="217" t="s">
        <v>193</v>
      </c>
      <c r="F18" s="217"/>
      <c r="G18" s="219"/>
      <c r="H18" s="196" t="s">
        <v>173</v>
      </c>
      <c r="I18" s="196" t="s">
        <v>174</v>
      </c>
      <c r="J18" s="199" t="s">
        <v>175</v>
      </c>
      <c r="K18" s="200" t="s">
        <v>176</v>
      </c>
      <c r="L18" s="220" t="s">
        <v>188</v>
      </c>
      <c r="M18" s="221">
        <v>44550.0</v>
      </c>
      <c r="N18" s="221">
        <v>44553.0</v>
      </c>
      <c r="O18" s="220"/>
      <c r="P18" s="220"/>
      <c r="Q18" s="220"/>
      <c r="R18" s="226" t="s">
        <v>108</v>
      </c>
      <c r="S18" s="222"/>
      <c r="T18" s="226" t="s">
        <v>195</v>
      </c>
      <c r="U18" s="220"/>
      <c r="V18" s="220"/>
      <c r="W18" s="220"/>
      <c r="X18" s="220"/>
      <c r="Y18" s="195"/>
      <c r="Z18" s="208"/>
      <c r="AA18" s="208"/>
      <c r="AB18" s="208"/>
      <c r="AC18" s="208"/>
      <c r="AD18" s="208"/>
      <c r="AE18" s="208"/>
      <c r="AF18" s="208"/>
      <c r="AG18" s="208"/>
      <c r="AH18" s="208"/>
      <c r="AI18" s="208"/>
      <c r="AJ18" s="208"/>
      <c r="AK18" s="208"/>
      <c r="AL18" s="208"/>
      <c r="AM18" s="208"/>
      <c r="AN18" s="208"/>
      <c r="AO18" s="208"/>
      <c r="AP18" s="208"/>
      <c r="AQ18" s="208"/>
      <c r="AR18" s="208"/>
    </row>
    <row r="19" ht="295.5" customHeight="1">
      <c r="A19" s="209" t="s">
        <v>184</v>
      </c>
      <c r="B19" s="227" t="s">
        <v>201</v>
      </c>
      <c r="C19" s="227"/>
      <c r="D19" s="235" t="s">
        <v>227</v>
      </c>
      <c r="E19" s="235" t="s">
        <v>228</v>
      </c>
      <c r="F19" s="235"/>
      <c r="G19" s="236"/>
      <c r="H19" s="196" t="s">
        <v>173</v>
      </c>
      <c r="I19" s="196" t="s">
        <v>174</v>
      </c>
      <c r="J19" s="199" t="s">
        <v>175</v>
      </c>
      <c r="K19" s="200" t="s">
        <v>176</v>
      </c>
      <c r="L19" s="216" t="s">
        <v>188</v>
      </c>
      <c r="M19" s="237"/>
      <c r="N19" s="238"/>
      <c r="O19" s="237"/>
      <c r="P19" s="207"/>
      <c r="Q19" s="207"/>
      <c r="R19" s="207" t="s">
        <v>72</v>
      </c>
      <c r="S19" s="222"/>
      <c r="T19" s="234" t="s">
        <v>229</v>
      </c>
      <c r="U19" s="216"/>
      <c r="V19" s="216"/>
      <c r="W19" s="216"/>
      <c r="X19" s="216"/>
      <c r="Y19" s="36"/>
      <c r="Z19" s="208"/>
      <c r="AA19" s="208"/>
      <c r="AB19" s="208"/>
      <c r="AC19" s="208"/>
      <c r="AD19" s="208"/>
      <c r="AE19" s="208"/>
      <c r="AF19" s="208"/>
      <c r="AG19" s="208"/>
      <c r="AH19" s="208"/>
      <c r="AI19" s="208"/>
      <c r="AJ19" s="208"/>
      <c r="AK19" s="208"/>
      <c r="AL19" s="208"/>
      <c r="AM19" s="208"/>
      <c r="AN19" s="208"/>
      <c r="AO19" s="208"/>
      <c r="AP19" s="208"/>
      <c r="AQ19" s="208"/>
      <c r="AR19" s="208"/>
    </row>
    <row r="20" ht="15.75" customHeight="1">
      <c r="A20" s="209" t="s">
        <v>184</v>
      </c>
      <c r="B20" s="197" t="s">
        <v>168</v>
      </c>
      <c r="C20" s="197"/>
      <c r="D20" s="209" t="s">
        <v>230</v>
      </c>
      <c r="E20" s="209" t="s">
        <v>231</v>
      </c>
      <c r="F20" s="209"/>
      <c r="G20" s="210"/>
      <c r="H20" s="196" t="s">
        <v>173</v>
      </c>
      <c r="I20" s="196" t="s">
        <v>174</v>
      </c>
      <c r="J20" s="199" t="s">
        <v>175</v>
      </c>
      <c r="K20" s="200" t="s">
        <v>176</v>
      </c>
      <c r="L20" s="199" t="s">
        <v>177</v>
      </c>
      <c r="M20" s="211">
        <v>43014.0</v>
      </c>
      <c r="N20" s="212" t="s">
        <v>232</v>
      </c>
      <c r="O20" s="213"/>
      <c r="P20" s="199"/>
      <c r="Q20" s="199"/>
      <c r="R20" s="199" t="s">
        <v>90</v>
      </c>
      <c r="S20" s="215">
        <v>43910.0</v>
      </c>
      <c r="T20" s="226" t="s">
        <v>195</v>
      </c>
      <c r="U20" s="207" t="s">
        <v>201</v>
      </c>
      <c r="V20" s="199"/>
      <c r="W20" s="199"/>
      <c r="X20" s="199"/>
      <c r="Y20" s="36"/>
      <c r="Z20" s="208"/>
      <c r="AA20" s="208"/>
      <c r="AB20" s="208"/>
      <c r="AC20" s="208"/>
      <c r="AD20" s="208"/>
      <c r="AE20" s="208"/>
      <c r="AF20" s="208"/>
      <c r="AG20" s="208"/>
      <c r="AH20" s="208"/>
      <c r="AI20" s="208"/>
      <c r="AJ20" s="208"/>
      <c r="AK20" s="208"/>
      <c r="AL20" s="208"/>
      <c r="AM20" s="208"/>
      <c r="AN20" s="208"/>
      <c r="AO20" s="208"/>
      <c r="AP20" s="208"/>
      <c r="AQ20" s="208"/>
      <c r="AR20" s="208"/>
    </row>
    <row r="21" ht="15.75" customHeight="1">
      <c r="A21" s="209" t="s">
        <v>184</v>
      </c>
      <c r="B21" s="197" t="s">
        <v>168</v>
      </c>
      <c r="C21" s="197"/>
      <c r="D21" s="209" t="s">
        <v>233</v>
      </c>
      <c r="E21" s="209" t="s">
        <v>231</v>
      </c>
      <c r="F21" s="209"/>
      <c r="G21" s="210"/>
      <c r="H21" s="196" t="s">
        <v>173</v>
      </c>
      <c r="I21" s="196" t="s">
        <v>174</v>
      </c>
      <c r="J21" s="199" t="s">
        <v>175</v>
      </c>
      <c r="K21" s="200" t="s">
        <v>176</v>
      </c>
      <c r="L21" s="199" t="s">
        <v>177</v>
      </c>
      <c r="M21" s="211">
        <v>43014.0</v>
      </c>
      <c r="N21" s="212" t="s">
        <v>232</v>
      </c>
      <c r="O21" s="213"/>
      <c r="P21" s="199"/>
      <c r="Q21" s="199"/>
      <c r="R21" s="199" t="s">
        <v>90</v>
      </c>
      <c r="S21" s="215">
        <v>43906.0</v>
      </c>
      <c r="T21" s="226" t="s">
        <v>195</v>
      </c>
      <c r="U21" s="207" t="s">
        <v>201</v>
      </c>
      <c r="V21" s="207"/>
      <c r="W21" s="207"/>
      <c r="X21" s="207"/>
      <c r="Y21" s="36"/>
      <c r="Z21" s="208"/>
      <c r="AA21" s="208"/>
      <c r="AB21" s="208"/>
      <c r="AC21" s="208"/>
      <c r="AD21" s="208"/>
      <c r="AE21" s="208"/>
      <c r="AF21" s="208"/>
      <c r="AG21" s="208"/>
      <c r="AH21" s="208"/>
      <c r="AI21" s="208"/>
      <c r="AJ21" s="208"/>
      <c r="AK21" s="208"/>
      <c r="AL21" s="208"/>
      <c r="AM21" s="208"/>
      <c r="AN21" s="208"/>
      <c r="AO21" s="208"/>
      <c r="AP21" s="208"/>
      <c r="AQ21" s="208"/>
      <c r="AR21" s="208"/>
    </row>
    <row r="22" ht="15.75" customHeight="1">
      <c r="A22" s="206" t="s">
        <v>202</v>
      </c>
      <c r="B22" s="229" t="s">
        <v>220</v>
      </c>
      <c r="C22" s="229"/>
      <c r="D22" s="206" t="s">
        <v>234</v>
      </c>
      <c r="E22" s="206" t="s">
        <v>235</v>
      </c>
      <c r="F22" s="206"/>
      <c r="G22" s="230"/>
      <c r="H22" s="196" t="s">
        <v>173</v>
      </c>
      <c r="I22" s="196" t="s">
        <v>174</v>
      </c>
      <c r="J22" s="199" t="s">
        <v>175</v>
      </c>
      <c r="K22" s="200" t="s">
        <v>176</v>
      </c>
      <c r="L22" s="206" t="s">
        <v>177</v>
      </c>
      <c r="M22" s="231">
        <v>43585.0</v>
      </c>
      <c r="N22" s="206" t="s">
        <v>236</v>
      </c>
      <c r="O22" s="206"/>
      <c r="P22" s="206"/>
      <c r="Q22" s="206"/>
      <c r="R22" s="232" t="s">
        <v>179</v>
      </c>
      <c r="S22" s="215">
        <v>44141.0</v>
      </c>
      <c r="T22" s="226" t="s">
        <v>195</v>
      </c>
      <c r="U22" s="206" t="s">
        <v>224</v>
      </c>
      <c r="V22" s="220"/>
      <c r="W22" s="220"/>
      <c r="X22" s="220"/>
      <c r="Y22" s="195"/>
      <c r="Z22" s="195"/>
      <c r="AA22" s="195"/>
      <c r="AB22" s="195"/>
      <c r="AC22" s="195"/>
      <c r="AD22" s="195"/>
      <c r="AE22" s="195"/>
      <c r="AF22" s="195"/>
      <c r="AG22" s="195"/>
      <c r="AH22" s="195"/>
      <c r="AI22" s="195"/>
      <c r="AJ22" s="195"/>
      <c r="AK22" s="195"/>
      <c r="AL22" s="195"/>
      <c r="AM22" s="195"/>
      <c r="AN22" s="195"/>
      <c r="AO22" s="195"/>
      <c r="AP22" s="195"/>
      <c r="AQ22" s="195"/>
      <c r="AR22" s="195"/>
    </row>
    <row r="23" ht="15.75" customHeight="1">
      <c r="A23" s="206" t="s">
        <v>202</v>
      </c>
      <c r="B23" s="229" t="s">
        <v>220</v>
      </c>
      <c r="C23" s="229"/>
      <c r="D23" s="206" t="s">
        <v>237</v>
      </c>
      <c r="E23" s="206" t="s">
        <v>235</v>
      </c>
      <c r="F23" s="206"/>
      <c r="G23" s="230"/>
      <c r="H23" s="196" t="s">
        <v>173</v>
      </c>
      <c r="I23" s="196" t="s">
        <v>174</v>
      </c>
      <c r="J23" s="199" t="s">
        <v>175</v>
      </c>
      <c r="K23" s="200" t="s">
        <v>176</v>
      </c>
      <c r="L23" s="206" t="s">
        <v>177</v>
      </c>
      <c r="M23" s="231">
        <v>43585.0</v>
      </c>
      <c r="N23" s="206" t="s">
        <v>236</v>
      </c>
      <c r="O23" s="206"/>
      <c r="P23" s="206"/>
      <c r="Q23" s="206"/>
      <c r="R23" s="232" t="s">
        <v>179</v>
      </c>
      <c r="S23" s="215">
        <v>44118.0</v>
      </c>
      <c r="T23" s="226" t="s">
        <v>195</v>
      </c>
      <c r="U23" s="206" t="s">
        <v>224</v>
      </c>
      <c r="V23" s="220"/>
      <c r="W23" s="220"/>
      <c r="X23" s="220"/>
      <c r="Y23" s="195"/>
      <c r="Z23" s="195"/>
      <c r="AA23" s="195"/>
      <c r="AB23" s="195"/>
      <c r="AC23" s="195"/>
      <c r="AD23" s="195"/>
      <c r="AE23" s="195"/>
      <c r="AF23" s="195"/>
      <c r="AG23" s="195"/>
      <c r="AH23" s="195"/>
      <c r="AI23" s="195"/>
      <c r="AJ23" s="195"/>
      <c r="AK23" s="195"/>
      <c r="AL23" s="195"/>
      <c r="AM23" s="195"/>
      <c r="AN23" s="195"/>
      <c r="AO23" s="195"/>
      <c r="AP23" s="195"/>
      <c r="AQ23" s="195"/>
      <c r="AR23" s="195"/>
    </row>
    <row r="24" ht="15.75" customHeight="1">
      <c r="A24" s="206" t="s">
        <v>202</v>
      </c>
      <c r="B24" s="229" t="s">
        <v>220</v>
      </c>
      <c r="C24" s="229"/>
      <c r="D24" s="206" t="s">
        <v>238</v>
      </c>
      <c r="E24" s="206" t="s">
        <v>235</v>
      </c>
      <c r="F24" s="206"/>
      <c r="G24" s="230"/>
      <c r="H24" s="196" t="s">
        <v>173</v>
      </c>
      <c r="I24" s="196" t="s">
        <v>174</v>
      </c>
      <c r="J24" s="199" t="s">
        <v>175</v>
      </c>
      <c r="K24" s="200" t="s">
        <v>176</v>
      </c>
      <c r="L24" s="206" t="s">
        <v>177</v>
      </c>
      <c r="M24" s="231">
        <v>43585.0</v>
      </c>
      <c r="N24" s="206" t="s">
        <v>236</v>
      </c>
      <c r="O24" s="206"/>
      <c r="P24" s="206"/>
      <c r="Q24" s="206"/>
      <c r="R24" s="232" t="s">
        <v>179</v>
      </c>
      <c r="S24" s="215">
        <v>44120.0</v>
      </c>
      <c r="T24" s="226" t="s">
        <v>195</v>
      </c>
      <c r="U24" s="206" t="s">
        <v>224</v>
      </c>
      <c r="V24" s="220"/>
      <c r="W24" s="220"/>
      <c r="X24" s="220"/>
      <c r="Y24" s="195"/>
      <c r="Z24" s="195"/>
      <c r="AA24" s="195"/>
      <c r="AB24" s="195"/>
      <c r="AC24" s="195"/>
      <c r="AD24" s="195"/>
      <c r="AE24" s="195"/>
      <c r="AF24" s="195"/>
      <c r="AG24" s="195"/>
      <c r="AH24" s="195"/>
      <c r="AI24" s="195"/>
      <c r="AJ24" s="195"/>
      <c r="AK24" s="195"/>
      <c r="AL24" s="195"/>
      <c r="AM24" s="195"/>
      <c r="AN24" s="195"/>
      <c r="AO24" s="195"/>
      <c r="AP24" s="195"/>
      <c r="AQ24" s="195"/>
      <c r="AR24" s="195"/>
    </row>
    <row r="25" ht="15.75" customHeight="1">
      <c r="A25" s="206" t="s">
        <v>202</v>
      </c>
      <c r="B25" s="229" t="s">
        <v>220</v>
      </c>
      <c r="C25" s="229"/>
      <c r="D25" s="206" t="s">
        <v>239</v>
      </c>
      <c r="E25" s="206" t="s">
        <v>235</v>
      </c>
      <c r="F25" s="206"/>
      <c r="G25" s="230"/>
      <c r="H25" s="196" t="s">
        <v>173</v>
      </c>
      <c r="I25" s="196" t="s">
        <v>174</v>
      </c>
      <c r="J25" s="199" t="s">
        <v>175</v>
      </c>
      <c r="K25" s="200" t="s">
        <v>176</v>
      </c>
      <c r="L25" s="206" t="s">
        <v>177</v>
      </c>
      <c r="M25" s="231">
        <v>43585.0</v>
      </c>
      <c r="N25" s="206" t="s">
        <v>236</v>
      </c>
      <c r="O25" s="206"/>
      <c r="P25" s="206"/>
      <c r="Q25" s="206"/>
      <c r="R25" s="232" t="s">
        <v>179</v>
      </c>
      <c r="S25" s="215">
        <v>44147.0</v>
      </c>
      <c r="T25" s="226" t="s">
        <v>195</v>
      </c>
      <c r="U25" s="206" t="s">
        <v>224</v>
      </c>
      <c r="V25" s="220"/>
      <c r="W25" s="220"/>
      <c r="X25" s="220"/>
      <c r="Y25" s="195"/>
      <c r="Z25" s="195"/>
      <c r="AA25" s="195"/>
      <c r="AB25" s="195"/>
      <c r="AC25" s="195"/>
      <c r="AD25" s="195"/>
      <c r="AE25" s="195"/>
      <c r="AF25" s="195"/>
      <c r="AG25" s="195"/>
      <c r="AH25" s="195"/>
      <c r="AI25" s="195"/>
      <c r="AJ25" s="195"/>
      <c r="AK25" s="195"/>
      <c r="AL25" s="195"/>
      <c r="AM25" s="195"/>
      <c r="AN25" s="195"/>
      <c r="AO25" s="195"/>
      <c r="AP25" s="195"/>
      <c r="AQ25" s="195"/>
      <c r="AR25" s="195"/>
    </row>
    <row r="26" ht="15.75" customHeight="1">
      <c r="A26" s="206" t="s">
        <v>202</v>
      </c>
      <c r="B26" s="229" t="s">
        <v>220</v>
      </c>
      <c r="C26" s="229"/>
      <c r="D26" s="206" t="s">
        <v>240</v>
      </c>
      <c r="E26" s="206" t="s">
        <v>235</v>
      </c>
      <c r="F26" s="206"/>
      <c r="G26" s="230"/>
      <c r="H26" s="196" t="s">
        <v>173</v>
      </c>
      <c r="I26" s="196" t="s">
        <v>174</v>
      </c>
      <c r="J26" s="199" t="s">
        <v>175</v>
      </c>
      <c r="K26" s="200" t="s">
        <v>176</v>
      </c>
      <c r="L26" s="206" t="s">
        <v>177</v>
      </c>
      <c r="M26" s="231">
        <v>43585.0</v>
      </c>
      <c r="N26" s="206" t="s">
        <v>236</v>
      </c>
      <c r="O26" s="206"/>
      <c r="P26" s="206"/>
      <c r="Q26" s="206"/>
      <c r="R26" s="232" t="s">
        <v>179</v>
      </c>
      <c r="S26" s="239">
        <v>44139.0</v>
      </c>
      <c r="T26" s="226" t="s">
        <v>195</v>
      </c>
      <c r="U26" s="206" t="s">
        <v>224</v>
      </c>
      <c r="V26" s="220"/>
      <c r="W26" s="220"/>
      <c r="X26" s="220"/>
      <c r="Y26" s="195"/>
      <c r="Z26" s="195"/>
      <c r="AA26" s="195"/>
      <c r="AB26" s="195"/>
      <c r="AC26" s="195"/>
      <c r="AD26" s="195"/>
      <c r="AE26" s="195"/>
      <c r="AF26" s="195"/>
      <c r="AG26" s="195"/>
      <c r="AH26" s="195"/>
      <c r="AI26" s="195"/>
      <c r="AJ26" s="195"/>
      <c r="AK26" s="195"/>
      <c r="AL26" s="195"/>
      <c r="AM26" s="195"/>
      <c r="AN26" s="195"/>
      <c r="AO26" s="195"/>
      <c r="AP26" s="195"/>
      <c r="AQ26" s="195"/>
      <c r="AR26" s="195"/>
    </row>
    <row r="27" ht="15.75" customHeight="1">
      <c r="A27" s="209" t="s">
        <v>167</v>
      </c>
      <c r="B27" s="229" t="s">
        <v>220</v>
      </c>
      <c r="C27" s="229"/>
      <c r="D27" s="199" t="s">
        <v>241</v>
      </c>
      <c r="E27" s="209" t="s">
        <v>242</v>
      </c>
      <c r="F27" s="209"/>
      <c r="G27" s="210"/>
      <c r="H27" s="196" t="s">
        <v>173</v>
      </c>
      <c r="I27" s="196" t="s">
        <v>174</v>
      </c>
      <c r="J27" s="199" t="s">
        <v>175</v>
      </c>
      <c r="K27" s="200" t="s">
        <v>176</v>
      </c>
      <c r="L27" s="199" t="s">
        <v>177</v>
      </c>
      <c r="M27" s="211">
        <v>43643.0</v>
      </c>
      <c r="N27" s="212" t="s">
        <v>243</v>
      </c>
      <c r="O27" s="212"/>
      <c r="P27" s="199"/>
      <c r="Q27" s="199"/>
      <c r="R27" s="214" t="s">
        <v>179</v>
      </c>
      <c r="S27" s="215">
        <v>44575.0</v>
      </c>
      <c r="T27" s="226" t="s">
        <v>195</v>
      </c>
      <c r="U27" s="240" t="s">
        <v>224</v>
      </c>
      <c r="V27" s="216"/>
      <c r="W27" s="216"/>
      <c r="X27" s="216"/>
      <c r="Y27" s="36"/>
      <c r="Z27" s="208"/>
      <c r="AA27" s="208"/>
      <c r="AB27" s="208"/>
      <c r="AC27" s="208"/>
      <c r="AD27" s="208"/>
      <c r="AE27" s="208"/>
      <c r="AF27" s="208"/>
      <c r="AG27" s="208"/>
      <c r="AH27" s="208"/>
      <c r="AI27" s="208"/>
      <c r="AJ27" s="208"/>
      <c r="AK27" s="208"/>
      <c r="AL27" s="208"/>
      <c r="AM27" s="208"/>
      <c r="AN27" s="208"/>
      <c r="AO27" s="208"/>
      <c r="AP27" s="208"/>
      <c r="AQ27" s="208"/>
      <c r="AR27" s="208"/>
    </row>
    <row r="28" ht="15.75" customHeight="1">
      <c r="A28" s="209" t="s">
        <v>167</v>
      </c>
      <c r="B28" s="197" t="s">
        <v>220</v>
      </c>
      <c r="C28" s="197"/>
      <c r="D28" s="199" t="s">
        <v>244</v>
      </c>
      <c r="E28" s="209" t="s">
        <v>242</v>
      </c>
      <c r="F28" s="209"/>
      <c r="G28" s="210"/>
      <c r="H28" s="196" t="s">
        <v>173</v>
      </c>
      <c r="I28" s="196" t="s">
        <v>174</v>
      </c>
      <c r="J28" s="199" t="s">
        <v>175</v>
      </c>
      <c r="K28" s="200" t="s">
        <v>176</v>
      </c>
      <c r="L28" s="199" t="s">
        <v>177</v>
      </c>
      <c r="M28" s="211">
        <v>43643.0</v>
      </c>
      <c r="N28" s="212" t="s">
        <v>243</v>
      </c>
      <c r="O28" s="212"/>
      <c r="P28" s="199"/>
      <c r="Q28" s="199"/>
      <c r="R28" s="214" t="s">
        <v>179</v>
      </c>
      <c r="S28" s="215">
        <v>44606.0</v>
      </c>
      <c r="T28" s="226" t="s">
        <v>195</v>
      </c>
      <c r="U28" s="240" t="s">
        <v>224</v>
      </c>
      <c r="V28" s="216"/>
      <c r="W28" s="216"/>
      <c r="X28" s="216"/>
      <c r="Y28" s="36"/>
      <c r="Z28" s="208"/>
      <c r="AA28" s="208"/>
      <c r="AB28" s="208"/>
      <c r="AC28" s="208"/>
      <c r="AD28" s="208"/>
      <c r="AE28" s="208"/>
      <c r="AF28" s="208"/>
      <c r="AG28" s="208"/>
      <c r="AH28" s="208"/>
      <c r="AI28" s="208"/>
      <c r="AJ28" s="208"/>
      <c r="AK28" s="208"/>
      <c r="AL28" s="208"/>
      <c r="AM28" s="208"/>
      <c r="AN28" s="208"/>
      <c r="AO28" s="208"/>
      <c r="AP28" s="208"/>
      <c r="AQ28" s="208"/>
      <c r="AR28" s="208"/>
    </row>
    <row r="29" ht="15.75" customHeight="1">
      <c r="A29" s="217" t="s">
        <v>219</v>
      </c>
      <c r="B29" s="197" t="s">
        <v>220</v>
      </c>
      <c r="C29" s="197"/>
      <c r="D29" s="209" t="s">
        <v>245</v>
      </c>
      <c r="E29" s="209" t="s">
        <v>222</v>
      </c>
      <c r="F29" s="209"/>
      <c r="G29" s="210"/>
      <c r="H29" s="196" t="s">
        <v>173</v>
      </c>
      <c r="I29" s="196" t="s">
        <v>174</v>
      </c>
      <c r="J29" s="199" t="s">
        <v>175</v>
      </c>
      <c r="K29" s="200" t="s">
        <v>176</v>
      </c>
      <c r="L29" s="220" t="s">
        <v>177</v>
      </c>
      <c r="M29" s="241">
        <v>43549.0</v>
      </c>
      <c r="N29" s="241">
        <v>43549.0</v>
      </c>
      <c r="O29" s="220"/>
      <c r="P29" s="220"/>
      <c r="Q29" s="220"/>
      <c r="R29" s="226" t="s">
        <v>179</v>
      </c>
      <c r="S29" s="242">
        <v>44257.0</v>
      </c>
      <c r="T29" s="226" t="s">
        <v>195</v>
      </c>
      <c r="U29" s="220" t="s">
        <v>224</v>
      </c>
      <c r="V29" s="220"/>
      <c r="W29" s="220"/>
      <c r="X29" s="220"/>
      <c r="Y29" s="195"/>
      <c r="Z29" s="233"/>
      <c r="AA29" s="233"/>
      <c r="AB29" s="233"/>
      <c r="AC29" s="233"/>
      <c r="AD29" s="233"/>
      <c r="AE29" s="233"/>
      <c r="AF29" s="233"/>
      <c r="AG29" s="233"/>
      <c r="AH29" s="233"/>
      <c r="AI29" s="233"/>
      <c r="AJ29" s="233"/>
      <c r="AK29" s="233"/>
      <c r="AL29" s="233"/>
      <c r="AM29" s="233"/>
      <c r="AN29" s="233"/>
      <c r="AO29" s="233"/>
      <c r="AP29" s="233"/>
      <c r="AQ29" s="233"/>
      <c r="AR29" s="233"/>
    </row>
    <row r="30" ht="15.75" customHeight="1">
      <c r="A30" s="209" t="s">
        <v>184</v>
      </c>
      <c r="B30" s="229" t="s">
        <v>224</v>
      </c>
      <c r="C30" s="229"/>
      <c r="D30" s="243" t="s">
        <v>246</v>
      </c>
      <c r="E30" s="235" t="s">
        <v>247</v>
      </c>
      <c r="F30" s="235"/>
      <c r="G30" s="236"/>
      <c r="H30" s="196" t="s">
        <v>173</v>
      </c>
      <c r="I30" s="196" t="s">
        <v>174</v>
      </c>
      <c r="J30" s="199" t="s">
        <v>175</v>
      </c>
      <c r="K30" s="200" t="s">
        <v>176</v>
      </c>
      <c r="L30" s="216" t="s">
        <v>177</v>
      </c>
      <c r="M30" s="244">
        <v>44271.0</v>
      </c>
      <c r="N30" s="238"/>
      <c r="O30" s="237"/>
      <c r="P30" s="207"/>
      <c r="Q30" s="207"/>
      <c r="R30" s="207" t="s">
        <v>179</v>
      </c>
      <c r="S30" s="245">
        <v>45266.0</v>
      </c>
      <c r="T30" s="226" t="s">
        <v>195</v>
      </c>
      <c r="U30" s="216" t="s">
        <v>190</v>
      </c>
      <c r="V30" s="207"/>
      <c r="W30" s="207"/>
      <c r="X30" s="207"/>
      <c r="Y30" s="36"/>
      <c r="Z30" s="208"/>
      <c r="AA30" s="208"/>
      <c r="AB30" s="208"/>
      <c r="AC30" s="208"/>
      <c r="AD30" s="208"/>
      <c r="AE30" s="208"/>
      <c r="AF30" s="208"/>
      <c r="AG30" s="208"/>
      <c r="AH30" s="208"/>
      <c r="AI30" s="208"/>
      <c r="AJ30" s="208"/>
      <c r="AK30" s="208"/>
      <c r="AL30" s="208"/>
      <c r="AM30" s="208"/>
      <c r="AN30" s="208"/>
      <c r="AO30" s="208"/>
      <c r="AP30" s="208"/>
      <c r="AQ30" s="208"/>
      <c r="AR30" s="208"/>
    </row>
    <row r="31" ht="15.75" customHeight="1">
      <c r="A31" s="209" t="s">
        <v>248</v>
      </c>
      <c r="B31" s="197" t="s">
        <v>168</v>
      </c>
      <c r="C31" s="197"/>
      <c r="D31" s="209" t="s">
        <v>249</v>
      </c>
      <c r="E31" s="209" t="s">
        <v>250</v>
      </c>
      <c r="F31" s="209"/>
      <c r="G31" s="210"/>
      <c r="H31" s="196" t="s">
        <v>173</v>
      </c>
      <c r="I31" s="196" t="s">
        <v>174</v>
      </c>
      <c r="J31" s="199" t="s">
        <v>175</v>
      </c>
      <c r="K31" s="200" t="s">
        <v>176</v>
      </c>
      <c r="L31" s="199" t="s">
        <v>177</v>
      </c>
      <c r="M31" s="211">
        <v>43356.0</v>
      </c>
      <c r="N31" s="212" t="s">
        <v>251</v>
      </c>
      <c r="O31" s="213"/>
      <c r="P31" s="199"/>
      <c r="Q31" s="199"/>
      <c r="R31" s="199" t="s">
        <v>87</v>
      </c>
      <c r="S31" s="215">
        <v>44428.0</v>
      </c>
      <c r="T31" s="226" t="s">
        <v>195</v>
      </c>
      <c r="U31" s="216" t="s">
        <v>185</v>
      </c>
      <c r="V31" s="216"/>
      <c r="W31" s="216"/>
      <c r="X31" s="216"/>
      <c r="Y31" s="36"/>
      <c r="Z31" s="208"/>
      <c r="AA31" s="208"/>
      <c r="AB31" s="208"/>
      <c r="AC31" s="208"/>
      <c r="AD31" s="208"/>
      <c r="AE31" s="208"/>
      <c r="AF31" s="208"/>
      <c r="AG31" s="208"/>
      <c r="AH31" s="208"/>
      <c r="AI31" s="208"/>
      <c r="AJ31" s="208"/>
      <c r="AK31" s="208"/>
      <c r="AL31" s="208"/>
      <c r="AM31" s="208"/>
      <c r="AN31" s="208"/>
      <c r="AO31" s="208"/>
      <c r="AP31" s="208"/>
      <c r="AQ31" s="208"/>
      <c r="AR31" s="208"/>
    </row>
    <row r="32" ht="15.75" customHeight="1">
      <c r="A32" s="209" t="s">
        <v>248</v>
      </c>
      <c r="B32" s="197" t="s">
        <v>168</v>
      </c>
      <c r="C32" s="197"/>
      <c r="D32" s="209" t="s">
        <v>252</v>
      </c>
      <c r="E32" s="209" t="s">
        <v>250</v>
      </c>
      <c r="F32" s="209"/>
      <c r="G32" s="210"/>
      <c r="H32" s="196" t="s">
        <v>173</v>
      </c>
      <c r="I32" s="196" t="s">
        <v>174</v>
      </c>
      <c r="J32" s="199" t="s">
        <v>175</v>
      </c>
      <c r="K32" s="200" t="s">
        <v>176</v>
      </c>
      <c r="L32" s="199" t="s">
        <v>177</v>
      </c>
      <c r="M32" s="211">
        <v>43371.0</v>
      </c>
      <c r="N32" s="212" t="s">
        <v>253</v>
      </c>
      <c r="O32" s="213"/>
      <c r="P32" s="199"/>
      <c r="Q32" s="199"/>
      <c r="R32" s="199" t="s">
        <v>87</v>
      </c>
      <c r="S32" s="215">
        <v>44426.0</v>
      </c>
      <c r="T32" s="226" t="s">
        <v>195</v>
      </c>
      <c r="U32" s="216" t="s">
        <v>185</v>
      </c>
      <c r="V32" s="216"/>
      <c r="W32" s="216"/>
      <c r="X32" s="216"/>
      <c r="Y32" s="36"/>
      <c r="Z32" s="208"/>
      <c r="AA32" s="208"/>
      <c r="AB32" s="208"/>
      <c r="AC32" s="208"/>
      <c r="AD32" s="208"/>
      <c r="AE32" s="208"/>
      <c r="AF32" s="208"/>
      <c r="AG32" s="208"/>
      <c r="AH32" s="208"/>
      <c r="AI32" s="208"/>
      <c r="AJ32" s="208"/>
      <c r="AK32" s="208"/>
      <c r="AL32" s="208"/>
      <c r="AM32" s="208"/>
      <c r="AN32" s="208"/>
      <c r="AO32" s="208"/>
      <c r="AP32" s="208"/>
      <c r="AQ32" s="208"/>
      <c r="AR32" s="208"/>
    </row>
    <row r="33" ht="15.75" customHeight="1">
      <c r="A33" s="209" t="s">
        <v>254</v>
      </c>
      <c r="B33" s="197" t="s">
        <v>201</v>
      </c>
      <c r="C33" s="197"/>
      <c r="D33" s="209" t="s">
        <v>255</v>
      </c>
      <c r="E33" s="209" t="s">
        <v>256</v>
      </c>
      <c r="F33" s="209"/>
      <c r="G33" s="210"/>
      <c r="H33" s="196" t="s">
        <v>173</v>
      </c>
      <c r="I33" s="196" t="s">
        <v>174</v>
      </c>
      <c r="J33" s="199" t="s">
        <v>175</v>
      </c>
      <c r="K33" s="200" t="s">
        <v>176</v>
      </c>
      <c r="L33" s="199" t="s">
        <v>177</v>
      </c>
      <c r="M33" s="211">
        <v>43343.0</v>
      </c>
      <c r="N33" s="212" t="s">
        <v>257</v>
      </c>
      <c r="O33" s="213"/>
      <c r="P33" s="199"/>
      <c r="Q33" s="199"/>
      <c r="R33" s="199" t="s">
        <v>90</v>
      </c>
      <c r="S33" s="215">
        <v>44751.0</v>
      </c>
      <c r="T33" s="226" t="s">
        <v>195</v>
      </c>
      <c r="U33" s="216" t="s">
        <v>185</v>
      </c>
      <c r="V33" s="216"/>
      <c r="W33" s="216"/>
      <c r="X33" s="216"/>
      <c r="Y33" s="36"/>
      <c r="Z33" s="208"/>
      <c r="AA33" s="208"/>
      <c r="AB33" s="208"/>
      <c r="AC33" s="208"/>
      <c r="AD33" s="208"/>
      <c r="AE33" s="208"/>
      <c r="AF33" s="208"/>
      <c r="AG33" s="208"/>
      <c r="AH33" s="208"/>
      <c r="AI33" s="208"/>
      <c r="AJ33" s="208"/>
      <c r="AK33" s="208"/>
      <c r="AL33" s="208"/>
      <c r="AM33" s="208"/>
      <c r="AN33" s="208"/>
      <c r="AO33" s="208"/>
      <c r="AP33" s="208"/>
      <c r="AQ33" s="208"/>
      <c r="AR33" s="208"/>
    </row>
    <row r="34" ht="15.75" customHeight="1">
      <c r="A34" s="209" t="s">
        <v>258</v>
      </c>
      <c r="B34" s="197" t="s">
        <v>168</v>
      </c>
      <c r="C34" s="197"/>
      <c r="D34" s="209" t="s">
        <v>259</v>
      </c>
      <c r="E34" s="209" t="s">
        <v>260</v>
      </c>
      <c r="F34" s="209"/>
      <c r="G34" s="210"/>
      <c r="H34" s="196" t="s">
        <v>173</v>
      </c>
      <c r="I34" s="196" t="s">
        <v>174</v>
      </c>
      <c r="J34" s="199" t="s">
        <v>175</v>
      </c>
      <c r="K34" s="200" t="s">
        <v>176</v>
      </c>
      <c r="L34" s="199" t="s">
        <v>188</v>
      </c>
      <c r="M34" s="211">
        <v>43377.0</v>
      </c>
      <c r="N34" s="212" t="s">
        <v>261</v>
      </c>
      <c r="O34" s="246"/>
      <c r="P34" s="199"/>
      <c r="Q34" s="199"/>
      <c r="R34" s="199" t="s">
        <v>72</v>
      </c>
      <c r="S34" s="247"/>
      <c r="T34" s="226" t="s">
        <v>195</v>
      </c>
      <c r="U34" s="216"/>
      <c r="V34" s="216"/>
      <c r="W34" s="216"/>
      <c r="X34" s="216"/>
      <c r="Y34" s="36"/>
      <c r="Z34" s="208"/>
      <c r="AA34" s="208"/>
      <c r="AB34" s="208"/>
      <c r="AC34" s="208"/>
      <c r="AD34" s="208"/>
      <c r="AE34" s="208"/>
      <c r="AF34" s="208"/>
      <c r="AG34" s="208"/>
      <c r="AH34" s="208"/>
      <c r="AI34" s="208"/>
      <c r="AJ34" s="208"/>
      <c r="AK34" s="208"/>
      <c r="AL34" s="208"/>
      <c r="AM34" s="208"/>
      <c r="AN34" s="208"/>
      <c r="AO34" s="208"/>
      <c r="AP34" s="208"/>
      <c r="AQ34" s="208"/>
      <c r="AR34" s="208"/>
    </row>
    <row r="35" ht="15.75" customHeight="1">
      <c r="A35" s="209" t="s">
        <v>258</v>
      </c>
      <c r="B35" s="197" t="s">
        <v>168</v>
      </c>
      <c r="C35" s="197"/>
      <c r="D35" s="209" t="s">
        <v>262</v>
      </c>
      <c r="E35" s="209" t="s">
        <v>263</v>
      </c>
      <c r="F35" s="209"/>
      <c r="G35" s="210"/>
      <c r="H35" s="196" t="s">
        <v>173</v>
      </c>
      <c r="I35" s="196" t="s">
        <v>174</v>
      </c>
      <c r="J35" s="199" t="s">
        <v>175</v>
      </c>
      <c r="K35" s="200" t="s">
        <v>176</v>
      </c>
      <c r="L35" s="199" t="s">
        <v>177</v>
      </c>
      <c r="M35" s="211">
        <v>43312.0</v>
      </c>
      <c r="N35" s="212" t="s">
        <v>264</v>
      </c>
      <c r="O35" s="213"/>
      <c r="P35" s="199"/>
      <c r="Q35" s="199"/>
      <c r="R35" s="199" t="s">
        <v>87</v>
      </c>
      <c r="S35" s="215">
        <v>44751.0</v>
      </c>
      <c r="T35" s="226" t="s">
        <v>195</v>
      </c>
      <c r="U35" s="207" t="s">
        <v>185</v>
      </c>
      <c r="V35" s="207"/>
      <c r="W35" s="207"/>
      <c r="X35" s="207"/>
      <c r="Y35" s="36"/>
      <c r="Z35" s="208"/>
      <c r="AA35" s="208"/>
      <c r="AB35" s="208"/>
      <c r="AC35" s="208"/>
      <c r="AD35" s="208"/>
      <c r="AE35" s="208"/>
      <c r="AF35" s="208"/>
      <c r="AG35" s="208"/>
      <c r="AH35" s="208"/>
      <c r="AI35" s="208"/>
      <c r="AJ35" s="208"/>
      <c r="AK35" s="208"/>
      <c r="AL35" s="208"/>
      <c r="AM35" s="208"/>
      <c r="AN35" s="208"/>
      <c r="AO35" s="208"/>
      <c r="AP35" s="208"/>
      <c r="AQ35" s="208"/>
      <c r="AR35" s="208"/>
    </row>
    <row r="36" ht="15.75" customHeight="1">
      <c r="A36" s="209" t="s">
        <v>258</v>
      </c>
      <c r="B36" s="197" t="s">
        <v>168</v>
      </c>
      <c r="C36" s="197"/>
      <c r="D36" s="209" t="s">
        <v>265</v>
      </c>
      <c r="E36" s="209" t="s">
        <v>260</v>
      </c>
      <c r="F36" s="209"/>
      <c r="G36" s="210"/>
      <c r="H36" s="196" t="s">
        <v>173</v>
      </c>
      <c r="I36" s="196" t="s">
        <v>174</v>
      </c>
      <c r="J36" s="199" t="s">
        <v>175</v>
      </c>
      <c r="K36" s="200" t="s">
        <v>176</v>
      </c>
      <c r="L36" s="199" t="s">
        <v>188</v>
      </c>
      <c r="M36" s="211">
        <v>43379.0</v>
      </c>
      <c r="N36" s="212" t="s">
        <v>261</v>
      </c>
      <c r="O36" s="246"/>
      <c r="P36" s="199"/>
      <c r="Q36" s="199"/>
      <c r="R36" s="199" t="s">
        <v>72</v>
      </c>
      <c r="S36" s="247"/>
      <c r="T36" s="226" t="s">
        <v>195</v>
      </c>
      <c r="U36" s="216"/>
      <c r="V36" s="216"/>
      <c r="W36" s="216"/>
      <c r="X36" s="216"/>
      <c r="Y36" s="36"/>
      <c r="Z36" s="208"/>
      <c r="AA36" s="208"/>
      <c r="AB36" s="208"/>
      <c r="AC36" s="208"/>
      <c r="AD36" s="208"/>
      <c r="AE36" s="208"/>
      <c r="AF36" s="208"/>
      <c r="AG36" s="208"/>
      <c r="AH36" s="208"/>
      <c r="AI36" s="208"/>
      <c r="AJ36" s="208"/>
      <c r="AK36" s="208"/>
      <c r="AL36" s="208"/>
      <c r="AM36" s="208"/>
      <c r="AN36" s="208"/>
      <c r="AO36" s="208"/>
      <c r="AP36" s="208"/>
      <c r="AQ36" s="208"/>
      <c r="AR36" s="208"/>
    </row>
    <row r="37" ht="15.75" customHeight="1">
      <c r="A37" s="209" t="s">
        <v>258</v>
      </c>
      <c r="B37" s="197" t="s">
        <v>224</v>
      </c>
      <c r="C37" s="197"/>
      <c r="D37" s="209" t="s">
        <v>266</v>
      </c>
      <c r="E37" s="209" t="s">
        <v>267</v>
      </c>
      <c r="F37" s="209"/>
      <c r="G37" s="210"/>
      <c r="H37" s="196" t="s">
        <v>173</v>
      </c>
      <c r="I37" s="196" t="s">
        <v>174</v>
      </c>
      <c r="J37" s="199" t="s">
        <v>175</v>
      </c>
      <c r="K37" s="200" t="s">
        <v>176</v>
      </c>
      <c r="L37" s="199" t="s">
        <v>177</v>
      </c>
      <c r="M37" s="211"/>
      <c r="N37" s="212" t="s">
        <v>268</v>
      </c>
      <c r="O37" s="212"/>
      <c r="P37" s="199"/>
      <c r="Q37" s="199"/>
      <c r="R37" s="199" t="s">
        <v>87</v>
      </c>
      <c r="S37" s="248">
        <v>45254.0</v>
      </c>
      <c r="T37" s="226" t="s">
        <v>195</v>
      </c>
      <c r="U37" s="216" t="s">
        <v>190</v>
      </c>
      <c r="V37" s="216"/>
      <c r="W37" s="216"/>
      <c r="X37" s="216"/>
      <c r="Y37" s="36"/>
      <c r="Z37" s="208"/>
      <c r="AA37" s="208"/>
      <c r="AB37" s="208"/>
      <c r="AC37" s="208"/>
      <c r="AD37" s="208"/>
      <c r="AE37" s="208"/>
      <c r="AF37" s="208"/>
      <c r="AG37" s="208"/>
      <c r="AH37" s="208"/>
      <c r="AI37" s="208"/>
      <c r="AJ37" s="208"/>
      <c r="AK37" s="208"/>
      <c r="AL37" s="208"/>
      <c r="AM37" s="208"/>
      <c r="AN37" s="208"/>
      <c r="AO37" s="208"/>
      <c r="AP37" s="208"/>
      <c r="AQ37" s="208"/>
      <c r="AR37" s="208"/>
    </row>
    <row r="38" ht="15.75" customHeight="1">
      <c r="A38" s="209" t="s">
        <v>184</v>
      </c>
      <c r="B38" s="197" t="s">
        <v>224</v>
      </c>
      <c r="C38" s="197"/>
      <c r="D38" s="209" t="s">
        <v>269</v>
      </c>
      <c r="E38" s="209" t="s">
        <v>270</v>
      </c>
      <c r="F38" s="209"/>
      <c r="G38" s="210"/>
      <c r="H38" s="196" t="s">
        <v>173</v>
      </c>
      <c r="I38" s="196" t="s">
        <v>174</v>
      </c>
      <c r="J38" s="199" t="s">
        <v>175</v>
      </c>
      <c r="K38" s="200" t="s">
        <v>176</v>
      </c>
      <c r="L38" s="199" t="s">
        <v>188</v>
      </c>
      <c r="M38" s="211">
        <v>43472.0</v>
      </c>
      <c r="N38" s="212" t="s">
        <v>271</v>
      </c>
      <c r="O38" s="212" t="s">
        <v>272</v>
      </c>
      <c r="P38" s="199"/>
      <c r="Q38" s="199"/>
      <c r="R38" s="199" t="s">
        <v>106</v>
      </c>
      <c r="S38" s="247"/>
      <c r="T38" s="226" t="s">
        <v>195</v>
      </c>
      <c r="U38" s="216"/>
      <c r="V38" s="207"/>
      <c r="W38" s="207"/>
      <c r="X38" s="207"/>
      <c r="Y38" s="36"/>
      <c r="Z38" s="208"/>
      <c r="AA38" s="208"/>
      <c r="AB38" s="208"/>
      <c r="AC38" s="208"/>
      <c r="AD38" s="208"/>
      <c r="AE38" s="208"/>
      <c r="AF38" s="208"/>
      <c r="AG38" s="208"/>
      <c r="AH38" s="208"/>
      <c r="AI38" s="208"/>
      <c r="AJ38" s="208"/>
      <c r="AK38" s="208"/>
      <c r="AL38" s="208"/>
      <c r="AM38" s="208"/>
      <c r="AN38" s="208"/>
      <c r="AO38" s="208"/>
      <c r="AP38" s="208"/>
      <c r="AQ38" s="208"/>
      <c r="AR38" s="208"/>
    </row>
    <row r="39" ht="15.75" customHeight="1">
      <c r="A39" s="209" t="s">
        <v>184</v>
      </c>
      <c r="B39" s="197" t="s">
        <v>220</v>
      </c>
      <c r="C39" s="197"/>
      <c r="D39" s="209" t="s">
        <v>273</v>
      </c>
      <c r="E39" s="209" t="s">
        <v>270</v>
      </c>
      <c r="F39" s="209"/>
      <c r="G39" s="210"/>
      <c r="H39" s="196" t="s">
        <v>173</v>
      </c>
      <c r="I39" s="196" t="s">
        <v>174</v>
      </c>
      <c r="J39" s="199" t="s">
        <v>175</v>
      </c>
      <c r="K39" s="200" t="s">
        <v>176</v>
      </c>
      <c r="L39" s="199" t="s">
        <v>188</v>
      </c>
      <c r="M39" s="211">
        <v>43472.0</v>
      </c>
      <c r="N39" s="212" t="s">
        <v>271</v>
      </c>
      <c r="O39" s="212" t="s">
        <v>272</v>
      </c>
      <c r="P39" s="199"/>
      <c r="Q39" s="199"/>
      <c r="R39" s="199" t="s">
        <v>106</v>
      </c>
      <c r="S39" s="247" t="s">
        <v>274</v>
      </c>
      <c r="T39" s="226" t="s">
        <v>195</v>
      </c>
      <c r="U39" s="216"/>
      <c r="V39" s="207"/>
      <c r="W39" s="207"/>
      <c r="X39" s="207"/>
      <c r="Y39" s="36"/>
      <c r="Z39" s="208"/>
      <c r="AA39" s="208"/>
      <c r="AB39" s="208"/>
      <c r="AC39" s="208"/>
      <c r="AD39" s="208"/>
      <c r="AE39" s="208"/>
      <c r="AF39" s="208"/>
      <c r="AG39" s="208"/>
      <c r="AH39" s="208"/>
      <c r="AI39" s="208"/>
      <c r="AJ39" s="208"/>
      <c r="AK39" s="208"/>
      <c r="AL39" s="208"/>
      <c r="AM39" s="208"/>
      <c r="AN39" s="208"/>
      <c r="AO39" s="208"/>
      <c r="AP39" s="208"/>
      <c r="AQ39" s="208"/>
      <c r="AR39" s="208"/>
    </row>
    <row r="40" ht="15.75" customHeight="1">
      <c r="A40" s="209" t="s">
        <v>275</v>
      </c>
      <c r="B40" s="197" t="s">
        <v>220</v>
      </c>
      <c r="C40" s="197"/>
      <c r="D40" s="209" t="s">
        <v>276</v>
      </c>
      <c r="E40" s="209" t="s">
        <v>270</v>
      </c>
      <c r="F40" s="209"/>
      <c r="G40" s="210"/>
      <c r="H40" s="196" t="s">
        <v>173</v>
      </c>
      <c r="I40" s="196" t="s">
        <v>174</v>
      </c>
      <c r="J40" s="199" t="s">
        <v>175</v>
      </c>
      <c r="K40" s="200" t="s">
        <v>176</v>
      </c>
      <c r="L40" s="199" t="s">
        <v>188</v>
      </c>
      <c r="M40" s="211">
        <v>43472.0</v>
      </c>
      <c r="N40" s="212" t="s">
        <v>271</v>
      </c>
      <c r="O40" s="212" t="s">
        <v>277</v>
      </c>
      <c r="P40" s="199" t="s">
        <v>278</v>
      </c>
      <c r="Q40" s="199"/>
      <c r="R40" s="199" t="s">
        <v>61</v>
      </c>
      <c r="S40" s="247" t="s">
        <v>279</v>
      </c>
      <c r="T40" s="226" t="s">
        <v>195</v>
      </c>
      <c r="U40" s="216"/>
      <c r="V40" s="207"/>
      <c r="W40" s="207"/>
      <c r="X40" s="207"/>
      <c r="Y40" s="36"/>
      <c r="Z40" s="208"/>
      <c r="AA40" s="208"/>
      <c r="AB40" s="208"/>
      <c r="AC40" s="208"/>
      <c r="AD40" s="208"/>
      <c r="AE40" s="208"/>
      <c r="AF40" s="208"/>
      <c r="AG40" s="208"/>
      <c r="AH40" s="208"/>
      <c r="AI40" s="208"/>
      <c r="AJ40" s="208"/>
      <c r="AK40" s="208"/>
      <c r="AL40" s="208"/>
      <c r="AM40" s="208"/>
      <c r="AN40" s="208"/>
      <c r="AO40" s="208"/>
      <c r="AP40" s="208"/>
      <c r="AQ40" s="208"/>
      <c r="AR40" s="208"/>
    </row>
    <row r="41" ht="15.75" customHeight="1">
      <c r="A41" s="209" t="s">
        <v>275</v>
      </c>
      <c r="B41" s="197" t="s">
        <v>220</v>
      </c>
      <c r="C41" s="197"/>
      <c r="D41" s="209" t="s">
        <v>280</v>
      </c>
      <c r="E41" s="209" t="s">
        <v>270</v>
      </c>
      <c r="F41" s="209"/>
      <c r="G41" s="210"/>
      <c r="H41" s="196" t="s">
        <v>173</v>
      </c>
      <c r="I41" s="196" t="s">
        <v>174</v>
      </c>
      <c r="J41" s="199" t="s">
        <v>175</v>
      </c>
      <c r="K41" s="200" t="s">
        <v>176</v>
      </c>
      <c r="L41" s="199" t="s">
        <v>188</v>
      </c>
      <c r="M41" s="211">
        <v>43472.0</v>
      </c>
      <c r="N41" s="212" t="s">
        <v>271</v>
      </c>
      <c r="O41" s="212" t="s">
        <v>281</v>
      </c>
      <c r="P41" s="199" t="s">
        <v>278</v>
      </c>
      <c r="Q41" s="199"/>
      <c r="R41" s="199" t="s">
        <v>61</v>
      </c>
      <c r="S41" s="247" t="s">
        <v>279</v>
      </c>
      <c r="T41" s="226" t="s">
        <v>195</v>
      </c>
      <c r="U41" s="216"/>
      <c r="V41" s="207"/>
      <c r="W41" s="207"/>
      <c r="X41" s="207"/>
      <c r="Y41" s="36"/>
      <c r="Z41" s="208"/>
      <c r="AA41" s="208"/>
      <c r="AB41" s="208"/>
      <c r="AC41" s="208"/>
      <c r="AD41" s="208"/>
      <c r="AE41" s="208"/>
      <c r="AF41" s="208"/>
      <c r="AG41" s="208"/>
      <c r="AH41" s="208"/>
      <c r="AI41" s="208"/>
      <c r="AJ41" s="208"/>
      <c r="AK41" s="208"/>
      <c r="AL41" s="208"/>
      <c r="AM41" s="208"/>
      <c r="AN41" s="208"/>
      <c r="AO41" s="208"/>
      <c r="AP41" s="208"/>
      <c r="AQ41" s="208"/>
      <c r="AR41" s="208"/>
    </row>
    <row r="42" ht="15.75" customHeight="1">
      <c r="A42" s="249" t="s">
        <v>282</v>
      </c>
      <c r="B42" s="250" t="s">
        <v>168</v>
      </c>
      <c r="C42" s="251"/>
      <c r="D42" s="249" t="s">
        <v>283</v>
      </c>
      <c r="E42" s="249" t="s">
        <v>284</v>
      </c>
      <c r="F42" s="249"/>
      <c r="G42" s="252"/>
      <c r="H42" s="196" t="s">
        <v>173</v>
      </c>
      <c r="I42" s="196" t="s">
        <v>174</v>
      </c>
      <c r="J42" s="199" t="s">
        <v>175</v>
      </c>
      <c r="K42" s="200" t="s">
        <v>176</v>
      </c>
      <c r="L42" s="253" t="s">
        <v>188</v>
      </c>
      <c r="M42" s="254">
        <v>43188.0</v>
      </c>
      <c r="N42" s="255"/>
      <c r="O42" s="256" t="s">
        <v>285</v>
      </c>
      <c r="P42" s="253"/>
      <c r="Q42" s="253"/>
      <c r="R42" s="253" t="s">
        <v>70</v>
      </c>
      <c r="S42" s="257" t="s">
        <v>274</v>
      </c>
      <c r="T42" s="226" t="s">
        <v>195</v>
      </c>
      <c r="U42" s="216"/>
      <c r="V42" s="207"/>
      <c r="W42" s="207"/>
      <c r="X42" s="207"/>
      <c r="Y42" s="36"/>
      <c r="Z42" s="208"/>
      <c r="AA42" s="208"/>
      <c r="AB42" s="208"/>
      <c r="AC42" s="208"/>
      <c r="AD42" s="208"/>
      <c r="AE42" s="208"/>
      <c r="AF42" s="208"/>
      <c r="AG42" s="208"/>
      <c r="AH42" s="208"/>
      <c r="AI42" s="208"/>
      <c r="AJ42" s="208"/>
      <c r="AK42" s="208"/>
      <c r="AL42" s="208"/>
      <c r="AM42" s="208"/>
      <c r="AN42" s="208"/>
      <c r="AO42" s="208"/>
      <c r="AP42" s="208"/>
      <c r="AQ42" s="208"/>
      <c r="AR42" s="208"/>
    </row>
    <row r="43" ht="15.75" customHeight="1">
      <c r="A43" s="217" t="s">
        <v>184</v>
      </c>
      <c r="B43" s="250" t="s">
        <v>286</v>
      </c>
      <c r="C43" s="250"/>
      <c r="D43" s="217" t="s">
        <v>287</v>
      </c>
      <c r="E43" s="217" t="s">
        <v>288</v>
      </c>
      <c r="F43" s="217"/>
      <c r="G43" s="219"/>
      <c r="H43" s="196" t="s">
        <v>173</v>
      </c>
      <c r="I43" s="196" t="s">
        <v>174</v>
      </c>
      <c r="J43" s="199" t="s">
        <v>175</v>
      </c>
      <c r="K43" s="200" t="s">
        <v>176</v>
      </c>
      <c r="L43" s="220" t="s">
        <v>188</v>
      </c>
      <c r="M43" s="220"/>
      <c r="N43" s="221">
        <v>44888.0</v>
      </c>
      <c r="O43" s="220"/>
      <c r="P43" s="220"/>
      <c r="Q43" s="220"/>
      <c r="R43" s="220" t="s">
        <v>70</v>
      </c>
      <c r="S43" s="222"/>
      <c r="T43" s="226" t="s">
        <v>195</v>
      </c>
      <c r="U43" s="220"/>
      <c r="V43" s="220"/>
      <c r="W43" s="220"/>
      <c r="X43" s="220"/>
      <c r="Y43" s="195"/>
      <c r="Z43" s="208"/>
      <c r="AA43" s="208"/>
      <c r="AB43" s="208"/>
      <c r="AC43" s="208"/>
      <c r="AD43" s="208"/>
      <c r="AE43" s="208"/>
      <c r="AF43" s="208"/>
      <c r="AG43" s="208"/>
      <c r="AH43" s="208"/>
      <c r="AI43" s="208"/>
      <c r="AJ43" s="208"/>
      <c r="AK43" s="208"/>
      <c r="AL43" s="208"/>
      <c r="AM43" s="208"/>
      <c r="AN43" s="208"/>
      <c r="AO43" s="208"/>
      <c r="AP43" s="208"/>
      <c r="AQ43" s="208"/>
      <c r="AR43" s="208"/>
    </row>
    <row r="44" ht="15.75" customHeight="1">
      <c r="A44" s="200" t="s">
        <v>289</v>
      </c>
      <c r="B44" s="229" t="s">
        <v>168</v>
      </c>
      <c r="C44" s="229"/>
      <c r="D44" s="200" t="s">
        <v>290</v>
      </c>
      <c r="E44" s="200" t="s">
        <v>291</v>
      </c>
      <c r="F44" s="200"/>
      <c r="G44" s="200"/>
      <c r="H44" s="196" t="s">
        <v>173</v>
      </c>
      <c r="I44" s="196" t="s">
        <v>174</v>
      </c>
      <c r="J44" s="199" t="s">
        <v>175</v>
      </c>
      <c r="K44" s="200" t="s">
        <v>176</v>
      </c>
      <c r="L44" s="200" t="s">
        <v>188</v>
      </c>
      <c r="M44" s="258">
        <v>43399.0</v>
      </c>
      <c r="N44" s="202" t="s">
        <v>292</v>
      </c>
      <c r="O44" s="202" t="s">
        <v>293</v>
      </c>
      <c r="P44" s="200"/>
      <c r="Q44" s="200"/>
      <c r="R44" s="204" t="s">
        <v>71</v>
      </c>
      <c r="S44" s="259" t="s">
        <v>294</v>
      </c>
      <c r="T44" s="226" t="s">
        <v>195</v>
      </c>
      <c r="U44" s="207"/>
      <c r="V44" s="207"/>
      <c r="W44" s="207"/>
      <c r="X44" s="207"/>
      <c r="Y44" s="36"/>
      <c r="Z44" s="36"/>
      <c r="AA44" s="36"/>
      <c r="AB44" s="36"/>
      <c r="AC44" s="36"/>
      <c r="AD44" s="36"/>
      <c r="AE44" s="36"/>
      <c r="AF44" s="36"/>
      <c r="AG44" s="36"/>
      <c r="AH44" s="36"/>
      <c r="AI44" s="36"/>
      <c r="AJ44" s="36"/>
      <c r="AK44" s="36"/>
      <c r="AL44" s="36"/>
      <c r="AM44" s="36"/>
      <c r="AN44" s="36"/>
      <c r="AO44" s="36"/>
      <c r="AP44" s="36"/>
      <c r="AQ44" s="36"/>
      <c r="AR44" s="36"/>
    </row>
    <row r="45" ht="15.75" customHeight="1">
      <c r="A45" s="199" t="s">
        <v>289</v>
      </c>
      <c r="B45" s="229" t="s">
        <v>168</v>
      </c>
      <c r="C45" s="229"/>
      <c r="D45" s="199" t="s">
        <v>295</v>
      </c>
      <c r="E45" s="209" t="s">
        <v>296</v>
      </c>
      <c r="F45" s="209"/>
      <c r="G45" s="210"/>
      <c r="H45" s="196" t="s">
        <v>173</v>
      </c>
      <c r="I45" s="196" t="s">
        <v>174</v>
      </c>
      <c r="J45" s="199" t="s">
        <v>175</v>
      </c>
      <c r="K45" s="200" t="s">
        <v>176</v>
      </c>
      <c r="L45" s="199" t="s">
        <v>177</v>
      </c>
      <c r="M45" s="211">
        <v>43336.0</v>
      </c>
      <c r="N45" s="212" t="s">
        <v>297</v>
      </c>
      <c r="O45" s="213"/>
      <c r="P45" s="199"/>
      <c r="Q45" s="199"/>
      <c r="R45" s="214" t="s">
        <v>87</v>
      </c>
      <c r="S45" s="260">
        <v>45260.0</v>
      </c>
      <c r="T45" s="226" t="s">
        <v>195</v>
      </c>
      <c r="U45" s="207" t="s">
        <v>190</v>
      </c>
      <c r="V45" s="207"/>
      <c r="W45" s="207"/>
      <c r="X45" s="207"/>
      <c r="Y45" s="36"/>
      <c r="Z45" s="208"/>
      <c r="AA45" s="208"/>
      <c r="AB45" s="208"/>
      <c r="AC45" s="208"/>
      <c r="AD45" s="208"/>
      <c r="AE45" s="208"/>
      <c r="AF45" s="208"/>
      <c r="AG45" s="208"/>
      <c r="AH45" s="208"/>
      <c r="AI45" s="208"/>
      <c r="AJ45" s="208"/>
      <c r="AK45" s="208"/>
      <c r="AL45" s="208"/>
      <c r="AM45" s="208"/>
      <c r="AN45" s="208"/>
      <c r="AO45" s="208"/>
      <c r="AP45" s="208"/>
      <c r="AQ45" s="208"/>
      <c r="AR45" s="208"/>
    </row>
    <row r="46" ht="15.75" customHeight="1">
      <c r="A46" s="199" t="s">
        <v>289</v>
      </c>
      <c r="B46" s="229" t="s">
        <v>220</v>
      </c>
      <c r="C46" s="229"/>
      <c r="D46" s="199" t="s">
        <v>298</v>
      </c>
      <c r="E46" s="209" t="s">
        <v>299</v>
      </c>
      <c r="F46" s="209"/>
      <c r="G46" s="210"/>
      <c r="H46" s="196" t="s">
        <v>173</v>
      </c>
      <c r="I46" s="196" t="s">
        <v>174</v>
      </c>
      <c r="J46" s="199" t="s">
        <v>175</v>
      </c>
      <c r="K46" s="200" t="s">
        <v>176</v>
      </c>
      <c r="L46" s="199" t="s">
        <v>188</v>
      </c>
      <c r="M46" s="211">
        <v>43496.0</v>
      </c>
      <c r="N46" s="212" t="s">
        <v>300</v>
      </c>
      <c r="O46" s="213"/>
      <c r="P46" s="199"/>
      <c r="Q46" s="199"/>
      <c r="R46" s="199" t="s">
        <v>76</v>
      </c>
      <c r="S46" s="247" t="s">
        <v>301</v>
      </c>
      <c r="T46" s="226" t="s">
        <v>195</v>
      </c>
      <c r="U46" s="207"/>
      <c r="V46" s="207"/>
      <c r="W46" s="207"/>
      <c r="X46" s="207"/>
      <c r="Y46" s="36"/>
      <c r="Z46" s="208"/>
      <c r="AA46" s="208"/>
      <c r="AB46" s="208"/>
      <c r="AC46" s="208"/>
      <c r="AD46" s="208"/>
      <c r="AE46" s="208"/>
      <c r="AF46" s="208"/>
      <c r="AG46" s="208"/>
      <c r="AH46" s="208"/>
      <c r="AI46" s="208"/>
      <c r="AJ46" s="208"/>
      <c r="AK46" s="208"/>
      <c r="AL46" s="208"/>
      <c r="AM46" s="208"/>
      <c r="AN46" s="208"/>
      <c r="AO46" s="208"/>
      <c r="AP46" s="208"/>
      <c r="AQ46" s="208"/>
      <c r="AR46" s="208"/>
    </row>
    <row r="47" ht="15.75" customHeight="1">
      <c r="A47" s="199" t="s">
        <v>289</v>
      </c>
      <c r="B47" s="229" t="s">
        <v>220</v>
      </c>
      <c r="C47" s="229"/>
      <c r="D47" s="199" t="s">
        <v>302</v>
      </c>
      <c r="E47" s="199" t="s">
        <v>299</v>
      </c>
      <c r="F47" s="199"/>
      <c r="G47" s="200"/>
      <c r="H47" s="196" t="s">
        <v>173</v>
      </c>
      <c r="I47" s="196" t="s">
        <v>174</v>
      </c>
      <c r="J47" s="199" t="s">
        <v>175</v>
      </c>
      <c r="K47" s="200" t="s">
        <v>176</v>
      </c>
      <c r="L47" s="199" t="s">
        <v>188</v>
      </c>
      <c r="M47" s="211">
        <v>43507.0</v>
      </c>
      <c r="N47" s="212" t="s">
        <v>303</v>
      </c>
      <c r="O47" s="213"/>
      <c r="P47" s="199"/>
      <c r="Q47" s="199"/>
      <c r="R47" s="199" t="s">
        <v>71</v>
      </c>
      <c r="S47" s="247" t="s">
        <v>301</v>
      </c>
      <c r="T47" s="226" t="s">
        <v>195</v>
      </c>
      <c r="U47" s="207"/>
      <c r="V47" s="207"/>
      <c r="W47" s="207"/>
      <c r="X47" s="207"/>
      <c r="Y47" s="36"/>
      <c r="Z47" s="36"/>
      <c r="AA47" s="36"/>
      <c r="AB47" s="36"/>
      <c r="AC47" s="36"/>
      <c r="AD47" s="36"/>
      <c r="AE47" s="36"/>
      <c r="AF47" s="36"/>
      <c r="AG47" s="36"/>
      <c r="AH47" s="36"/>
      <c r="AI47" s="36"/>
      <c r="AJ47" s="36"/>
      <c r="AK47" s="36"/>
      <c r="AL47" s="36"/>
      <c r="AM47" s="36"/>
      <c r="AN47" s="36"/>
      <c r="AO47" s="36"/>
      <c r="AP47" s="36"/>
      <c r="AQ47" s="36"/>
      <c r="AR47" s="36"/>
    </row>
    <row r="48" ht="15.75" customHeight="1">
      <c r="A48" s="199" t="s">
        <v>289</v>
      </c>
      <c r="B48" s="229" t="s">
        <v>220</v>
      </c>
      <c r="C48" s="229"/>
      <c r="D48" s="199" t="s">
        <v>304</v>
      </c>
      <c r="E48" s="199" t="s">
        <v>299</v>
      </c>
      <c r="F48" s="199"/>
      <c r="G48" s="200"/>
      <c r="H48" s="196" t="s">
        <v>173</v>
      </c>
      <c r="I48" s="196" t="s">
        <v>174</v>
      </c>
      <c r="J48" s="199" t="s">
        <v>175</v>
      </c>
      <c r="K48" s="200" t="s">
        <v>176</v>
      </c>
      <c r="L48" s="199" t="s">
        <v>188</v>
      </c>
      <c r="M48" s="211">
        <v>43535.0</v>
      </c>
      <c r="N48" s="212" t="s">
        <v>305</v>
      </c>
      <c r="O48" s="212" t="s">
        <v>306</v>
      </c>
      <c r="P48" s="199" t="s">
        <v>307</v>
      </c>
      <c r="Q48" s="199"/>
      <c r="R48" s="199" t="s">
        <v>76</v>
      </c>
      <c r="S48" s="247" t="s">
        <v>308</v>
      </c>
      <c r="T48" s="226" t="s">
        <v>195</v>
      </c>
      <c r="U48" s="207"/>
      <c r="V48" s="207"/>
      <c r="W48" s="207"/>
      <c r="X48" s="207"/>
      <c r="Y48" s="36"/>
      <c r="Z48" s="36"/>
      <c r="AA48" s="36"/>
      <c r="AB48" s="36"/>
      <c r="AC48" s="36"/>
      <c r="AD48" s="36"/>
      <c r="AE48" s="36"/>
      <c r="AF48" s="36"/>
      <c r="AG48" s="36"/>
      <c r="AH48" s="36"/>
      <c r="AI48" s="36"/>
      <c r="AJ48" s="36"/>
      <c r="AK48" s="36"/>
      <c r="AL48" s="36"/>
      <c r="AM48" s="36"/>
      <c r="AN48" s="36"/>
      <c r="AO48" s="36"/>
      <c r="AP48" s="36"/>
      <c r="AQ48" s="36"/>
      <c r="AR48" s="36"/>
    </row>
    <row r="49" ht="15.75" customHeight="1">
      <c r="A49" s="209" t="s">
        <v>184</v>
      </c>
      <c r="B49" s="197" t="s">
        <v>220</v>
      </c>
      <c r="C49" s="197"/>
      <c r="D49" s="209" t="s">
        <v>309</v>
      </c>
      <c r="E49" s="209" t="s">
        <v>310</v>
      </c>
      <c r="F49" s="209"/>
      <c r="G49" s="210"/>
      <c r="H49" s="196" t="s">
        <v>173</v>
      </c>
      <c r="I49" s="196" t="s">
        <v>174</v>
      </c>
      <c r="J49" s="199" t="s">
        <v>175</v>
      </c>
      <c r="K49" s="200" t="s">
        <v>176</v>
      </c>
      <c r="L49" s="199" t="s">
        <v>177</v>
      </c>
      <c r="M49" s="211">
        <v>43683.0</v>
      </c>
      <c r="N49" s="212" t="s">
        <v>311</v>
      </c>
      <c r="O49" s="212"/>
      <c r="P49" s="199"/>
      <c r="Q49" s="199"/>
      <c r="R49" s="199" t="s">
        <v>87</v>
      </c>
      <c r="S49" s="215">
        <v>44910.0</v>
      </c>
      <c r="T49" s="226" t="s">
        <v>195</v>
      </c>
      <c r="U49" s="216" t="s">
        <v>224</v>
      </c>
      <c r="V49" s="216"/>
      <c r="W49" s="216"/>
      <c r="X49" s="216"/>
      <c r="Y49" s="36"/>
      <c r="Z49" s="208"/>
      <c r="AA49" s="208"/>
      <c r="AB49" s="208"/>
      <c r="AC49" s="208"/>
      <c r="AD49" s="208"/>
      <c r="AE49" s="208"/>
      <c r="AF49" s="208"/>
      <c r="AG49" s="208"/>
      <c r="AH49" s="208"/>
      <c r="AI49" s="208"/>
      <c r="AJ49" s="208"/>
      <c r="AK49" s="208"/>
      <c r="AL49" s="208"/>
      <c r="AM49" s="208"/>
      <c r="AN49" s="208"/>
      <c r="AO49" s="208"/>
      <c r="AP49" s="208"/>
      <c r="AQ49" s="208"/>
      <c r="AR49" s="208"/>
    </row>
    <row r="50" ht="15.75" customHeight="1">
      <c r="A50" s="209" t="s">
        <v>184</v>
      </c>
      <c r="B50" s="197" t="s">
        <v>220</v>
      </c>
      <c r="C50" s="197"/>
      <c r="D50" s="209" t="s">
        <v>312</v>
      </c>
      <c r="E50" s="209" t="s">
        <v>310</v>
      </c>
      <c r="F50" s="209"/>
      <c r="G50" s="210"/>
      <c r="H50" s="196" t="s">
        <v>173</v>
      </c>
      <c r="I50" s="196" t="s">
        <v>174</v>
      </c>
      <c r="J50" s="199" t="s">
        <v>175</v>
      </c>
      <c r="K50" s="200" t="s">
        <v>176</v>
      </c>
      <c r="L50" s="199" t="s">
        <v>177</v>
      </c>
      <c r="M50" s="211">
        <v>43683.0</v>
      </c>
      <c r="N50" s="212" t="s">
        <v>311</v>
      </c>
      <c r="O50" s="212"/>
      <c r="P50" s="199"/>
      <c r="Q50" s="199"/>
      <c r="R50" s="199" t="s">
        <v>87</v>
      </c>
      <c r="S50" s="215">
        <v>44918.0</v>
      </c>
      <c r="T50" s="226" t="s">
        <v>195</v>
      </c>
      <c r="U50" s="216" t="s">
        <v>224</v>
      </c>
      <c r="V50" s="216"/>
      <c r="W50" s="216"/>
      <c r="X50" s="216"/>
      <c r="Y50" s="36"/>
      <c r="Z50" s="208"/>
      <c r="AA50" s="208"/>
      <c r="AB50" s="208"/>
      <c r="AC50" s="208"/>
      <c r="AD50" s="208"/>
      <c r="AE50" s="208"/>
      <c r="AF50" s="208"/>
      <c r="AG50" s="208"/>
      <c r="AH50" s="208"/>
      <c r="AI50" s="208"/>
      <c r="AJ50" s="208"/>
      <c r="AK50" s="208"/>
      <c r="AL50" s="208"/>
      <c r="AM50" s="208"/>
      <c r="AN50" s="208"/>
      <c r="AO50" s="208"/>
      <c r="AP50" s="208"/>
      <c r="AQ50" s="208"/>
      <c r="AR50" s="208"/>
    </row>
    <row r="51" ht="15.75" customHeight="1">
      <c r="A51" s="199" t="s">
        <v>289</v>
      </c>
      <c r="B51" s="229" t="s">
        <v>220</v>
      </c>
      <c r="C51" s="229"/>
      <c r="D51" s="199" t="s">
        <v>313</v>
      </c>
      <c r="E51" s="199" t="s">
        <v>299</v>
      </c>
      <c r="F51" s="199"/>
      <c r="G51" s="200"/>
      <c r="H51" s="196" t="s">
        <v>173</v>
      </c>
      <c r="I51" s="196" t="s">
        <v>174</v>
      </c>
      <c r="J51" s="199" t="s">
        <v>175</v>
      </c>
      <c r="K51" s="200" t="s">
        <v>176</v>
      </c>
      <c r="L51" s="199" t="s">
        <v>188</v>
      </c>
      <c r="M51" s="211">
        <v>43502.0</v>
      </c>
      <c r="N51" s="212" t="s">
        <v>314</v>
      </c>
      <c r="O51" s="212" t="s">
        <v>315</v>
      </c>
      <c r="P51" s="199"/>
      <c r="Q51" s="199"/>
      <c r="R51" s="199" t="s">
        <v>76</v>
      </c>
      <c r="S51" s="247" t="s">
        <v>316</v>
      </c>
      <c r="T51" s="226" t="s">
        <v>195</v>
      </c>
      <c r="U51" s="207"/>
      <c r="V51" s="207"/>
      <c r="W51" s="207"/>
      <c r="X51" s="207"/>
      <c r="Y51" s="36"/>
      <c r="Z51" s="36"/>
      <c r="AA51" s="36"/>
      <c r="AB51" s="36"/>
      <c r="AC51" s="36"/>
      <c r="AD51" s="36"/>
      <c r="AE51" s="36"/>
      <c r="AF51" s="36"/>
      <c r="AG51" s="36"/>
      <c r="AH51" s="36"/>
      <c r="AI51" s="36"/>
      <c r="AJ51" s="36"/>
      <c r="AK51" s="36"/>
      <c r="AL51" s="36"/>
      <c r="AM51" s="36"/>
      <c r="AN51" s="36"/>
      <c r="AO51" s="36"/>
      <c r="AP51" s="36"/>
      <c r="AQ51" s="36"/>
      <c r="AR51" s="36"/>
    </row>
    <row r="52" ht="15.75" customHeight="1">
      <c r="A52" s="261" t="s">
        <v>184</v>
      </c>
      <c r="B52" s="250" t="s">
        <v>220</v>
      </c>
      <c r="C52" s="250"/>
      <c r="D52" s="261" t="s">
        <v>317</v>
      </c>
      <c r="E52" s="261" t="s">
        <v>310</v>
      </c>
      <c r="F52" s="261"/>
      <c r="G52" s="262"/>
      <c r="H52" s="196" t="s">
        <v>173</v>
      </c>
      <c r="I52" s="196" t="s">
        <v>174</v>
      </c>
      <c r="J52" s="199" t="s">
        <v>175</v>
      </c>
      <c r="K52" s="200" t="s">
        <v>176</v>
      </c>
      <c r="L52" s="199" t="s">
        <v>188</v>
      </c>
      <c r="M52" s="211">
        <v>43683.0</v>
      </c>
      <c r="N52" s="212" t="s">
        <v>311</v>
      </c>
      <c r="O52" s="212"/>
      <c r="P52" s="199"/>
      <c r="Q52" s="199"/>
      <c r="R52" s="214" t="s">
        <v>318</v>
      </c>
      <c r="S52" s="247" t="s">
        <v>319</v>
      </c>
      <c r="T52" s="226" t="s">
        <v>195</v>
      </c>
      <c r="U52" s="216"/>
      <c r="V52" s="216"/>
      <c r="W52" s="216"/>
      <c r="X52" s="216"/>
      <c r="Y52" s="36"/>
      <c r="Z52" s="208"/>
      <c r="AA52" s="208"/>
      <c r="AB52" s="208"/>
      <c r="AC52" s="208"/>
      <c r="AD52" s="208"/>
      <c r="AE52" s="208"/>
      <c r="AF52" s="208"/>
      <c r="AG52" s="208"/>
      <c r="AH52" s="208"/>
      <c r="AI52" s="208"/>
      <c r="AJ52" s="208"/>
      <c r="AK52" s="208"/>
      <c r="AL52" s="208"/>
      <c r="AM52" s="208"/>
      <c r="AN52" s="208"/>
      <c r="AO52" s="208"/>
      <c r="AP52" s="208"/>
      <c r="AQ52" s="208"/>
      <c r="AR52" s="208"/>
    </row>
    <row r="53" ht="15.75" customHeight="1">
      <c r="A53" s="209" t="s">
        <v>184</v>
      </c>
      <c r="B53" s="250" t="s">
        <v>201</v>
      </c>
      <c r="C53" s="250"/>
      <c r="D53" s="209" t="s">
        <v>320</v>
      </c>
      <c r="E53" s="209" t="s">
        <v>321</v>
      </c>
      <c r="F53" s="209"/>
      <c r="G53" s="210"/>
      <c r="H53" s="196" t="s">
        <v>173</v>
      </c>
      <c r="I53" s="196" t="s">
        <v>174</v>
      </c>
      <c r="J53" s="199" t="s">
        <v>175</v>
      </c>
      <c r="K53" s="200" t="s">
        <v>176</v>
      </c>
      <c r="L53" s="199" t="s">
        <v>188</v>
      </c>
      <c r="M53" s="211">
        <v>43346.0</v>
      </c>
      <c r="N53" s="212" t="s">
        <v>322</v>
      </c>
      <c r="O53" s="212" t="s">
        <v>323</v>
      </c>
      <c r="P53" s="199"/>
      <c r="Q53" s="199"/>
      <c r="R53" s="199" t="s">
        <v>83</v>
      </c>
      <c r="S53" s="247" t="s">
        <v>324</v>
      </c>
      <c r="T53" s="226" t="s">
        <v>195</v>
      </c>
      <c r="U53" s="216"/>
      <c r="V53" s="216"/>
      <c r="W53" s="216"/>
      <c r="X53" s="216"/>
      <c r="Y53" s="36"/>
      <c r="Z53" s="208"/>
      <c r="AA53" s="208"/>
      <c r="AB53" s="208"/>
      <c r="AC53" s="208"/>
      <c r="AD53" s="208"/>
      <c r="AE53" s="208"/>
      <c r="AF53" s="208"/>
      <c r="AG53" s="208"/>
      <c r="AH53" s="208"/>
      <c r="AI53" s="208"/>
      <c r="AJ53" s="208"/>
      <c r="AK53" s="208"/>
      <c r="AL53" s="208"/>
      <c r="AM53" s="208"/>
      <c r="AN53" s="208"/>
      <c r="AO53" s="208"/>
      <c r="AP53" s="208"/>
      <c r="AQ53" s="208"/>
      <c r="AR53" s="208"/>
    </row>
    <row r="54" ht="15.75" customHeight="1">
      <c r="A54" s="217" t="s">
        <v>184</v>
      </c>
      <c r="B54" s="263" t="s">
        <v>224</v>
      </c>
      <c r="C54" s="263"/>
      <c r="D54" s="217" t="s">
        <v>325</v>
      </c>
      <c r="E54" s="217" t="s">
        <v>326</v>
      </c>
      <c r="F54" s="217"/>
      <c r="G54" s="219"/>
      <c r="H54" s="196" t="s">
        <v>173</v>
      </c>
      <c r="I54" s="196" t="s">
        <v>174</v>
      </c>
      <c r="J54" s="199" t="s">
        <v>175</v>
      </c>
      <c r="K54" s="200" t="s">
        <v>176</v>
      </c>
      <c r="L54" s="220" t="s">
        <v>188</v>
      </c>
      <c r="M54" s="220"/>
      <c r="N54" s="221">
        <v>44911.0</v>
      </c>
      <c r="O54" s="221">
        <v>44915.0</v>
      </c>
      <c r="P54" s="220"/>
      <c r="Q54" s="220"/>
      <c r="R54" s="220" t="s">
        <v>77</v>
      </c>
      <c r="S54" s="222"/>
      <c r="T54" s="226" t="s">
        <v>195</v>
      </c>
      <c r="U54" s="220"/>
      <c r="V54" s="220"/>
      <c r="W54" s="220"/>
      <c r="X54" s="220"/>
      <c r="Y54" s="195"/>
      <c r="Z54" s="208"/>
      <c r="AA54" s="208"/>
      <c r="AB54" s="208"/>
      <c r="AC54" s="208"/>
      <c r="AD54" s="208"/>
      <c r="AE54" s="208"/>
      <c r="AF54" s="208"/>
      <c r="AG54" s="208"/>
      <c r="AH54" s="208"/>
      <c r="AI54" s="208"/>
      <c r="AJ54" s="208"/>
      <c r="AK54" s="208"/>
      <c r="AL54" s="208"/>
      <c r="AM54" s="208"/>
      <c r="AN54" s="208"/>
      <c r="AO54" s="208"/>
      <c r="AP54" s="208"/>
      <c r="AQ54" s="208"/>
      <c r="AR54" s="208"/>
    </row>
    <row r="55" ht="15.75" customHeight="1">
      <c r="A55" s="264" t="s">
        <v>184</v>
      </c>
      <c r="B55" s="265" t="s">
        <v>168</v>
      </c>
      <c r="C55" s="265"/>
      <c r="D55" s="264" t="s">
        <v>327</v>
      </c>
      <c r="E55" s="264" t="s">
        <v>328</v>
      </c>
      <c r="F55" s="264"/>
      <c r="G55" s="266"/>
      <c r="H55" s="196" t="s">
        <v>173</v>
      </c>
      <c r="I55" s="196" t="s">
        <v>174</v>
      </c>
      <c r="J55" s="199" t="s">
        <v>175</v>
      </c>
      <c r="K55" s="200" t="s">
        <v>176</v>
      </c>
      <c r="L55" s="267" t="s">
        <v>177</v>
      </c>
      <c r="M55" s="268">
        <v>43273.0</v>
      </c>
      <c r="N55" s="269" t="s">
        <v>329</v>
      </c>
      <c r="O55" s="270"/>
      <c r="P55" s="267"/>
      <c r="Q55" s="267"/>
      <c r="R55" s="267" t="s">
        <v>87</v>
      </c>
      <c r="S55" s="271">
        <v>43843.0</v>
      </c>
      <c r="T55" s="226" t="s">
        <v>195</v>
      </c>
      <c r="U55" s="216" t="s">
        <v>201</v>
      </c>
      <c r="V55" s="216"/>
      <c r="W55" s="216"/>
      <c r="X55" s="216"/>
      <c r="Y55" s="36"/>
      <c r="Z55" s="208"/>
      <c r="AA55" s="208"/>
      <c r="AB55" s="208"/>
      <c r="AC55" s="208"/>
      <c r="AD55" s="208"/>
      <c r="AE55" s="208"/>
      <c r="AF55" s="208"/>
      <c r="AG55" s="208"/>
      <c r="AH55" s="208"/>
      <c r="AI55" s="208"/>
      <c r="AJ55" s="208"/>
      <c r="AK55" s="208"/>
      <c r="AL55" s="208"/>
      <c r="AM55" s="208"/>
      <c r="AN55" s="208"/>
      <c r="AO55" s="208"/>
      <c r="AP55" s="208"/>
      <c r="AQ55" s="208"/>
      <c r="AR55" s="208"/>
    </row>
    <row r="56" ht="15.75" customHeight="1">
      <c r="A56" s="220" t="s">
        <v>184</v>
      </c>
      <c r="B56" s="220" t="s">
        <v>224</v>
      </c>
      <c r="C56" s="220"/>
      <c r="D56" s="220" t="s">
        <v>330</v>
      </c>
      <c r="E56" s="272" t="s">
        <v>331</v>
      </c>
      <c r="F56" s="272"/>
      <c r="G56" s="273"/>
      <c r="H56" s="196" t="s">
        <v>173</v>
      </c>
      <c r="I56" s="196" t="s">
        <v>174</v>
      </c>
      <c r="J56" s="199" t="s">
        <v>175</v>
      </c>
      <c r="K56" s="200" t="s">
        <v>176</v>
      </c>
      <c r="L56" s="220" t="s">
        <v>188</v>
      </c>
      <c r="M56" s="225">
        <v>45198.0</v>
      </c>
      <c r="N56" s="220"/>
      <c r="O56" s="220"/>
      <c r="P56" s="220"/>
      <c r="Q56" s="220"/>
      <c r="R56" s="226" t="s">
        <v>105</v>
      </c>
      <c r="S56" s="222"/>
      <c r="T56" s="226" t="s">
        <v>195</v>
      </c>
      <c r="U56" s="220"/>
      <c r="V56" s="220"/>
      <c r="W56" s="220"/>
      <c r="X56" s="220"/>
      <c r="Y56" s="195"/>
      <c r="Z56" s="208"/>
      <c r="AA56" s="208"/>
      <c r="AB56" s="208"/>
      <c r="AC56" s="208"/>
      <c r="AD56" s="208"/>
      <c r="AE56" s="208"/>
      <c r="AF56" s="208"/>
      <c r="AG56" s="208"/>
      <c r="AH56" s="208"/>
      <c r="AI56" s="208"/>
      <c r="AJ56" s="208"/>
      <c r="AK56" s="208"/>
      <c r="AL56" s="208"/>
      <c r="AM56" s="208"/>
      <c r="AN56" s="208"/>
      <c r="AO56" s="208"/>
      <c r="AP56" s="208"/>
      <c r="AQ56" s="208"/>
      <c r="AR56" s="208"/>
    </row>
    <row r="57" ht="15.75" customHeight="1">
      <c r="A57" s="217" t="s">
        <v>184</v>
      </c>
      <c r="B57" s="250" t="s">
        <v>224</v>
      </c>
      <c r="C57" s="250"/>
      <c r="D57" s="217" t="s">
        <v>332</v>
      </c>
      <c r="E57" s="274" t="s">
        <v>333</v>
      </c>
      <c r="F57" s="274"/>
      <c r="G57" s="275"/>
      <c r="H57" s="196" t="s">
        <v>173</v>
      </c>
      <c r="I57" s="196" t="s">
        <v>174</v>
      </c>
      <c r="J57" s="199" t="s">
        <v>175</v>
      </c>
      <c r="K57" s="200" t="s">
        <v>176</v>
      </c>
      <c r="L57" s="220" t="s">
        <v>177</v>
      </c>
      <c r="M57" s="276">
        <v>44082.0</v>
      </c>
      <c r="N57" s="220"/>
      <c r="O57" s="220"/>
      <c r="P57" s="220"/>
      <c r="Q57" s="220"/>
      <c r="R57" s="220" t="s">
        <v>179</v>
      </c>
      <c r="S57" s="222"/>
      <c r="T57" s="226" t="s">
        <v>195</v>
      </c>
      <c r="U57" s="220"/>
      <c r="V57" s="220"/>
      <c r="W57" s="220"/>
      <c r="X57" s="220"/>
      <c r="Y57" s="195"/>
      <c r="Z57" s="208"/>
      <c r="AA57" s="208"/>
      <c r="AB57" s="208"/>
      <c r="AC57" s="208"/>
      <c r="AD57" s="208"/>
      <c r="AE57" s="208"/>
      <c r="AF57" s="208"/>
      <c r="AG57" s="208"/>
      <c r="AH57" s="208"/>
      <c r="AI57" s="208"/>
      <c r="AJ57" s="208"/>
      <c r="AK57" s="208"/>
      <c r="AL57" s="208"/>
      <c r="AM57" s="208"/>
      <c r="AN57" s="208"/>
      <c r="AO57" s="208"/>
      <c r="AP57" s="208"/>
      <c r="AQ57" s="208"/>
      <c r="AR57" s="208"/>
    </row>
    <row r="58" ht="15.75" customHeight="1">
      <c r="A58" s="196" t="s">
        <v>184</v>
      </c>
      <c r="B58" s="229" t="s">
        <v>224</v>
      </c>
      <c r="C58" s="229"/>
      <c r="D58" s="196" t="s">
        <v>334</v>
      </c>
      <c r="E58" s="196" t="s">
        <v>335</v>
      </c>
      <c r="F58" s="196"/>
      <c r="G58" s="196"/>
      <c r="H58" s="196" t="s">
        <v>173</v>
      </c>
      <c r="I58" s="196" t="s">
        <v>174</v>
      </c>
      <c r="J58" s="199" t="s">
        <v>175</v>
      </c>
      <c r="K58" s="200" t="s">
        <v>176</v>
      </c>
      <c r="L58" s="277" t="s">
        <v>188</v>
      </c>
      <c r="M58" s="258">
        <v>44180.0</v>
      </c>
      <c r="N58" s="278"/>
      <c r="O58" s="279"/>
      <c r="P58" s="279"/>
      <c r="Q58" s="279"/>
      <c r="R58" s="200" t="s">
        <v>71</v>
      </c>
      <c r="S58" s="280">
        <v>44409.0</v>
      </c>
      <c r="T58" s="226" t="s">
        <v>195</v>
      </c>
      <c r="U58" s="206"/>
      <c r="V58" s="206"/>
      <c r="W58" s="206"/>
      <c r="X58" s="206"/>
      <c r="Y58" s="36"/>
      <c r="Z58" s="208"/>
      <c r="AA58" s="208"/>
      <c r="AB58" s="208"/>
      <c r="AC58" s="208"/>
      <c r="AD58" s="208"/>
      <c r="AE58" s="208"/>
      <c r="AF58" s="208"/>
      <c r="AG58" s="208"/>
      <c r="AH58" s="208"/>
      <c r="AI58" s="208"/>
      <c r="AJ58" s="208"/>
      <c r="AK58" s="208"/>
      <c r="AL58" s="208"/>
      <c r="AM58" s="208"/>
      <c r="AN58" s="208"/>
      <c r="AO58" s="208"/>
      <c r="AP58" s="208"/>
      <c r="AQ58" s="208"/>
      <c r="AR58" s="208"/>
    </row>
    <row r="59" ht="15.75" customHeight="1">
      <c r="A59" s="249" t="s">
        <v>184</v>
      </c>
      <c r="B59" s="265" t="s">
        <v>220</v>
      </c>
      <c r="C59" s="265"/>
      <c r="D59" s="249" t="s">
        <v>336</v>
      </c>
      <c r="E59" s="249" t="s">
        <v>337</v>
      </c>
      <c r="F59" s="249"/>
      <c r="G59" s="252"/>
      <c r="H59" s="196" t="s">
        <v>173</v>
      </c>
      <c r="I59" s="196" t="s">
        <v>174</v>
      </c>
      <c r="J59" s="199" t="s">
        <v>175</v>
      </c>
      <c r="K59" s="200" t="s">
        <v>176</v>
      </c>
      <c r="L59" s="253" t="s">
        <v>177</v>
      </c>
      <c r="M59" s="254">
        <v>43511.0</v>
      </c>
      <c r="N59" s="256" t="s">
        <v>338</v>
      </c>
      <c r="O59" s="255"/>
      <c r="P59" s="253"/>
      <c r="Q59" s="253"/>
      <c r="R59" s="253" t="s">
        <v>87</v>
      </c>
      <c r="S59" s="281">
        <v>44575.0</v>
      </c>
      <c r="T59" s="226" t="s">
        <v>195</v>
      </c>
      <c r="U59" s="216" t="s">
        <v>224</v>
      </c>
      <c r="V59" s="216"/>
      <c r="W59" s="216"/>
      <c r="X59" s="216"/>
      <c r="Y59" s="36"/>
      <c r="Z59" s="208"/>
      <c r="AA59" s="208"/>
      <c r="AB59" s="208"/>
      <c r="AC59" s="208"/>
      <c r="AD59" s="208"/>
      <c r="AE59" s="208"/>
      <c r="AF59" s="208"/>
      <c r="AG59" s="208"/>
      <c r="AH59" s="208"/>
      <c r="AI59" s="208"/>
      <c r="AJ59" s="208"/>
      <c r="AK59" s="208"/>
      <c r="AL59" s="208"/>
      <c r="AM59" s="208"/>
      <c r="AN59" s="208"/>
      <c r="AO59" s="208"/>
      <c r="AP59" s="208"/>
      <c r="AQ59" s="208"/>
      <c r="AR59" s="208"/>
    </row>
    <row r="60" ht="15.75" customHeight="1">
      <c r="A60" s="209" t="s">
        <v>184</v>
      </c>
      <c r="B60" s="250" t="s">
        <v>220</v>
      </c>
      <c r="C60" s="250"/>
      <c r="D60" s="209" t="s">
        <v>339</v>
      </c>
      <c r="E60" s="209" t="s">
        <v>337</v>
      </c>
      <c r="F60" s="209"/>
      <c r="G60" s="210"/>
      <c r="H60" s="196" t="s">
        <v>173</v>
      </c>
      <c r="I60" s="196" t="s">
        <v>174</v>
      </c>
      <c r="J60" s="199" t="s">
        <v>175</v>
      </c>
      <c r="K60" s="200" t="s">
        <v>176</v>
      </c>
      <c r="L60" s="199" t="s">
        <v>177</v>
      </c>
      <c r="M60" s="211">
        <v>43511.0</v>
      </c>
      <c r="N60" s="212" t="s">
        <v>338</v>
      </c>
      <c r="O60" s="213"/>
      <c r="P60" s="199"/>
      <c r="Q60" s="199"/>
      <c r="R60" s="199" t="s">
        <v>87</v>
      </c>
      <c r="S60" s="215">
        <v>44574.0</v>
      </c>
      <c r="T60" s="226" t="s">
        <v>195</v>
      </c>
      <c r="U60" s="216" t="s">
        <v>224</v>
      </c>
      <c r="V60" s="216"/>
      <c r="W60" s="216"/>
      <c r="X60" s="216"/>
      <c r="Y60" s="36"/>
      <c r="Z60" s="208"/>
      <c r="AA60" s="208"/>
      <c r="AB60" s="208"/>
      <c r="AC60" s="208"/>
      <c r="AD60" s="208"/>
      <c r="AE60" s="208"/>
      <c r="AF60" s="208"/>
      <c r="AG60" s="208"/>
      <c r="AH60" s="208"/>
      <c r="AI60" s="208"/>
      <c r="AJ60" s="208"/>
      <c r="AK60" s="208"/>
      <c r="AL60" s="208"/>
      <c r="AM60" s="208"/>
      <c r="AN60" s="208"/>
      <c r="AO60" s="208"/>
      <c r="AP60" s="208"/>
      <c r="AQ60" s="208"/>
      <c r="AR60" s="208"/>
    </row>
    <row r="61" ht="15.75" customHeight="1">
      <c r="A61" s="209" t="s">
        <v>184</v>
      </c>
      <c r="B61" s="250" t="s">
        <v>220</v>
      </c>
      <c r="C61" s="250"/>
      <c r="D61" s="274" t="s">
        <v>340</v>
      </c>
      <c r="E61" s="209" t="s">
        <v>337</v>
      </c>
      <c r="F61" s="209"/>
      <c r="G61" s="210"/>
      <c r="H61" s="196" t="s">
        <v>173</v>
      </c>
      <c r="I61" s="196" t="s">
        <v>174</v>
      </c>
      <c r="J61" s="199" t="s">
        <v>175</v>
      </c>
      <c r="K61" s="200" t="s">
        <v>176</v>
      </c>
      <c r="L61" s="199" t="s">
        <v>188</v>
      </c>
      <c r="M61" s="211">
        <v>43511.0</v>
      </c>
      <c r="N61" s="212" t="s">
        <v>338</v>
      </c>
      <c r="O61" s="213"/>
      <c r="P61" s="199"/>
      <c r="Q61" s="199"/>
      <c r="R61" s="206" t="s">
        <v>72</v>
      </c>
      <c r="S61" s="247" t="s">
        <v>341</v>
      </c>
      <c r="T61" s="226" t="s">
        <v>195</v>
      </c>
      <c r="U61" s="207"/>
      <c r="V61" s="207"/>
      <c r="W61" s="207"/>
      <c r="X61" s="207"/>
      <c r="Y61" s="36"/>
      <c r="Z61" s="208"/>
      <c r="AA61" s="208"/>
      <c r="AB61" s="208"/>
      <c r="AC61" s="208"/>
      <c r="AD61" s="208"/>
      <c r="AE61" s="208"/>
      <c r="AF61" s="208"/>
      <c r="AG61" s="208"/>
      <c r="AH61" s="208"/>
      <c r="AI61" s="208"/>
      <c r="AJ61" s="208"/>
      <c r="AK61" s="208"/>
      <c r="AL61" s="208"/>
      <c r="AM61" s="208"/>
      <c r="AN61" s="208"/>
      <c r="AO61" s="208"/>
      <c r="AP61" s="208"/>
      <c r="AQ61" s="208"/>
      <c r="AR61" s="208"/>
    </row>
    <row r="62" ht="15.75" customHeight="1">
      <c r="A62" s="206" t="s">
        <v>202</v>
      </c>
      <c r="B62" s="229" t="s">
        <v>220</v>
      </c>
      <c r="C62" s="229"/>
      <c r="D62" s="232" t="s">
        <v>342</v>
      </c>
      <c r="E62" s="206" t="s">
        <v>343</v>
      </c>
      <c r="F62" s="206"/>
      <c r="G62" s="230"/>
      <c r="H62" s="196" t="s">
        <v>173</v>
      </c>
      <c r="I62" s="196" t="s">
        <v>174</v>
      </c>
      <c r="J62" s="199" t="s">
        <v>175</v>
      </c>
      <c r="K62" s="200" t="s">
        <v>176</v>
      </c>
      <c r="L62" s="206" t="s">
        <v>188</v>
      </c>
      <c r="M62" s="231">
        <v>43641.0</v>
      </c>
      <c r="N62" s="206" t="s">
        <v>344</v>
      </c>
      <c r="O62" s="206"/>
      <c r="P62" s="206"/>
      <c r="Q62" s="206"/>
      <c r="R62" s="232" t="s">
        <v>77</v>
      </c>
      <c r="S62" s="247" t="s">
        <v>345</v>
      </c>
      <c r="T62" s="226" t="s">
        <v>195</v>
      </c>
      <c r="U62" s="220"/>
      <c r="V62" s="220"/>
      <c r="W62" s="220"/>
      <c r="X62" s="220"/>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row>
    <row r="63" ht="15.75" customHeight="1">
      <c r="A63" s="206" t="s">
        <v>202</v>
      </c>
      <c r="B63" s="229" t="s">
        <v>168</v>
      </c>
      <c r="C63" s="229"/>
      <c r="D63" s="232" t="s">
        <v>346</v>
      </c>
      <c r="E63" s="206" t="s">
        <v>347</v>
      </c>
      <c r="F63" s="206"/>
      <c r="G63" s="230"/>
      <c r="H63" s="196" t="s">
        <v>173</v>
      </c>
      <c r="I63" s="196" t="s">
        <v>174</v>
      </c>
      <c r="J63" s="199" t="s">
        <v>175</v>
      </c>
      <c r="K63" s="200" t="s">
        <v>176</v>
      </c>
      <c r="L63" s="206" t="s">
        <v>177</v>
      </c>
      <c r="M63" s="231">
        <v>43371.0</v>
      </c>
      <c r="N63" s="206" t="s">
        <v>348</v>
      </c>
      <c r="O63" s="231"/>
      <c r="P63" s="206"/>
      <c r="Q63" s="206"/>
      <c r="R63" s="232" t="s">
        <v>179</v>
      </c>
      <c r="S63" s="282">
        <v>44798.0</v>
      </c>
      <c r="T63" s="226" t="s">
        <v>195</v>
      </c>
      <c r="U63" s="220" t="s">
        <v>185</v>
      </c>
      <c r="V63" s="220"/>
      <c r="W63" s="220"/>
      <c r="X63" s="220"/>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row>
    <row r="64" ht="15.75" customHeight="1">
      <c r="A64" s="206" t="s">
        <v>202</v>
      </c>
      <c r="B64" s="229" t="s">
        <v>220</v>
      </c>
      <c r="C64" s="229"/>
      <c r="D64" s="232" t="s">
        <v>349</v>
      </c>
      <c r="E64" s="206" t="s">
        <v>350</v>
      </c>
      <c r="F64" s="206"/>
      <c r="G64" s="230"/>
      <c r="H64" s="196" t="s">
        <v>173</v>
      </c>
      <c r="I64" s="196" t="s">
        <v>174</v>
      </c>
      <c r="J64" s="199" t="s">
        <v>175</v>
      </c>
      <c r="K64" s="200" t="s">
        <v>176</v>
      </c>
      <c r="L64" s="206" t="s">
        <v>177</v>
      </c>
      <c r="M64" s="231">
        <v>43518.0</v>
      </c>
      <c r="N64" s="206" t="s">
        <v>351</v>
      </c>
      <c r="O64" s="231"/>
      <c r="P64" s="206"/>
      <c r="Q64" s="206"/>
      <c r="R64" s="232" t="s">
        <v>179</v>
      </c>
      <c r="S64" s="215">
        <v>45204.0</v>
      </c>
      <c r="T64" s="226" t="s">
        <v>195</v>
      </c>
      <c r="U64" s="220" t="s">
        <v>190</v>
      </c>
      <c r="V64" s="220"/>
      <c r="W64" s="220"/>
      <c r="X64" s="220"/>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row>
    <row r="65" ht="15.75" customHeight="1">
      <c r="A65" s="206" t="s">
        <v>202</v>
      </c>
      <c r="B65" s="229" t="s">
        <v>220</v>
      </c>
      <c r="C65" s="229"/>
      <c r="D65" s="232" t="s">
        <v>352</v>
      </c>
      <c r="E65" s="206" t="s">
        <v>350</v>
      </c>
      <c r="F65" s="206"/>
      <c r="G65" s="230"/>
      <c r="H65" s="196" t="s">
        <v>173</v>
      </c>
      <c r="I65" s="196" t="s">
        <v>174</v>
      </c>
      <c r="J65" s="199" t="s">
        <v>175</v>
      </c>
      <c r="K65" s="200" t="s">
        <v>176</v>
      </c>
      <c r="L65" s="206" t="s">
        <v>177</v>
      </c>
      <c r="M65" s="231">
        <v>43518.0</v>
      </c>
      <c r="N65" s="206" t="s">
        <v>351</v>
      </c>
      <c r="O65" s="231"/>
      <c r="P65" s="206"/>
      <c r="Q65" s="206"/>
      <c r="R65" s="232" t="s">
        <v>179</v>
      </c>
      <c r="S65" s="215">
        <v>45215.0</v>
      </c>
      <c r="T65" s="226" t="s">
        <v>195</v>
      </c>
      <c r="U65" s="206" t="s">
        <v>190</v>
      </c>
      <c r="V65" s="220"/>
      <c r="W65" s="220"/>
      <c r="X65" s="220"/>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row>
    <row r="66" ht="15.75" customHeight="1">
      <c r="A66" s="206" t="s">
        <v>202</v>
      </c>
      <c r="B66" s="229" t="s">
        <v>168</v>
      </c>
      <c r="C66" s="229"/>
      <c r="D66" s="232" t="s">
        <v>353</v>
      </c>
      <c r="E66" s="206" t="s">
        <v>347</v>
      </c>
      <c r="F66" s="206"/>
      <c r="G66" s="230"/>
      <c r="H66" s="196" t="s">
        <v>173</v>
      </c>
      <c r="I66" s="196" t="s">
        <v>174</v>
      </c>
      <c r="J66" s="199" t="s">
        <v>175</v>
      </c>
      <c r="K66" s="200" t="s">
        <v>176</v>
      </c>
      <c r="L66" s="206" t="s">
        <v>177</v>
      </c>
      <c r="M66" s="231">
        <v>43378.0</v>
      </c>
      <c r="N66" s="206" t="s">
        <v>354</v>
      </c>
      <c r="O66" s="283"/>
      <c r="P66" s="206"/>
      <c r="Q66" s="206"/>
      <c r="R66" s="232" t="s">
        <v>179</v>
      </c>
      <c r="S66" s="215">
        <v>44798.0</v>
      </c>
      <c r="T66" s="226" t="s">
        <v>195</v>
      </c>
      <c r="U66" s="220" t="s">
        <v>185</v>
      </c>
      <c r="V66" s="220"/>
      <c r="W66" s="220"/>
      <c r="X66" s="220"/>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row>
    <row r="67" ht="15.75" customHeight="1">
      <c r="A67" s="206" t="s">
        <v>202</v>
      </c>
      <c r="B67" s="229" t="s">
        <v>220</v>
      </c>
      <c r="C67" s="229"/>
      <c r="D67" s="232" t="s">
        <v>355</v>
      </c>
      <c r="E67" s="206" t="s">
        <v>350</v>
      </c>
      <c r="F67" s="206"/>
      <c r="G67" s="230"/>
      <c r="H67" s="196" t="s">
        <v>173</v>
      </c>
      <c r="I67" s="196" t="s">
        <v>174</v>
      </c>
      <c r="J67" s="199" t="s">
        <v>175</v>
      </c>
      <c r="K67" s="200" t="s">
        <v>176</v>
      </c>
      <c r="L67" s="206" t="s">
        <v>177</v>
      </c>
      <c r="M67" s="231">
        <v>43518.0</v>
      </c>
      <c r="N67" s="206" t="s">
        <v>351</v>
      </c>
      <c r="O67" s="231"/>
      <c r="P67" s="206"/>
      <c r="Q67" s="206"/>
      <c r="R67" s="232" t="s">
        <v>87</v>
      </c>
      <c r="S67" s="215">
        <v>44956.0</v>
      </c>
      <c r="T67" s="226" t="s">
        <v>195</v>
      </c>
      <c r="U67" s="206" t="s">
        <v>224</v>
      </c>
      <c r="V67" s="220"/>
      <c r="W67" s="220"/>
      <c r="X67" s="220"/>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row>
    <row r="68" ht="109.5" customHeight="1">
      <c r="A68" s="206" t="s">
        <v>202</v>
      </c>
      <c r="B68" s="229" t="s">
        <v>168</v>
      </c>
      <c r="C68" s="229"/>
      <c r="D68" s="232" t="s">
        <v>356</v>
      </c>
      <c r="E68" s="206" t="s">
        <v>357</v>
      </c>
      <c r="F68" s="206"/>
      <c r="G68" s="230"/>
      <c r="H68" s="196" t="s">
        <v>173</v>
      </c>
      <c r="I68" s="196" t="s">
        <v>174</v>
      </c>
      <c r="J68" s="199" t="s">
        <v>175</v>
      </c>
      <c r="K68" s="200" t="s">
        <v>176</v>
      </c>
      <c r="L68" s="206" t="s">
        <v>177</v>
      </c>
      <c r="M68" s="231">
        <v>43412.0</v>
      </c>
      <c r="N68" s="206" t="s">
        <v>358</v>
      </c>
      <c r="O68" s="231"/>
      <c r="P68" s="206"/>
      <c r="Q68" s="206"/>
      <c r="R68" s="232" t="s">
        <v>179</v>
      </c>
      <c r="S68" s="215">
        <v>44977.0</v>
      </c>
      <c r="T68" s="226" t="s">
        <v>195</v>
      </c>
      <c r="U68" s="220" t="s">
        <v>185</v>
      </c>
      <c r="V68" s="220"/>
      <c r="W68" s="220"/>
      <c r="X68" s="220"/>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row>
    <row r="69" ht="15.75" customHeight="1">
      <c r="A69" s="206" t="s">
        <v>202</v>
      </c>
      <c r="B69" s="229" t="s">
        <v>201</v>
      </c>
      <c r="C69" s="229"/>
      <c r="D69" s="232" t="s">
        <v>359</v>
      </c>
      <c r="E69" s="206" t="s">
        <v>360</v>
      </c>
      <c r="F69" s="206"/>
      <c r="G69" s="230"/>
      <c r="H69" s="196" t="s">
        <v>173</v>
      </c>
      <c r="I69" s="196" t="s">
        <v>174</v>
      </c>
      <c r="J69" s="199" t="s">
        <v>175</v>
      </c>
      <c r="K69" s="200" t="s">
        <v>176</v>
      </c>
      <c r="L69" s="206" t="s">
        <v>188</v>
      </c>
      <c r="M69" s="231">
        <v>43640.0</v>
      </c>
      <c r="N69" s="206" t="s">
        <v>361</v>
      </c>
      <c r="O69" s="206"/>
      <c r="P69" s="206"/>
      <c r="Q69" s="206"/>
      <c r="R69" s="232" t="s">
        <v>80</v>
      </c>
      <c r="S69" s="247" t="s">
        <v>294</v>
      </c>
      <c r="T69" s="226" t="s">
        <v>195</v>
      </c>
      <c r="U69" s="220"/>
      <c r="V69" s="220"/>
      <c r="W69" s="220"/>
      <c r="X69" s="220"/>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row>
    <row r="70" ht="15.75" customHeight="1">
      <c r="A70" s="206" t="s">
        <v>202</v>
      </c>
      <c r="B70" s="229" t="s">
        <v>201</v>
      </c>
      <c r="C70" s="229"/>
      <c r="D70" s="232" t="s">
        <v>362</v>
      </c>
      <c r="E70" s="206" t="s">
        <v>363</v>
      </c>
      <c r="F70" s="206"/>
      <c r="G70" s="230"/>
      <c r="H70" s="196" t="s">
        <v>173</v>
      </c>
      <c r="I70" s="196" t="s">
        <v>174</v>
      </c>
      <c r="J70" s="199" t="s">
        <v>175</v>
      </c>
      <c r="K70" s="200" t="s">
        <v>176</v>
      </c>
      <c r="L70" s="206" t="s">
        <v>177</v>
      </c>
      <c r="M70" s="231">
        <v>43550.0</v>
      </c>
      <c r="N70" s="206" t="s">
        <v>364</v>
      </c>
      <c r="O70" s="206"/>
      <c r="P70" s="206"/>
      <c r="Q70" s="206"/>
      <c r="R70" s="199" t="s">
        <v>90</v>
      </c>
      <c r="S70" s="247" t="s">
        <v>365</v>
      </c>
      <c r="T70" s="226" t="s">
        <v>195</v>
      </c>
      <c r="U70" s="220" t="s">
        <v>185</v>
      </c>
      <c r="V70" s="220"/>
      <c r="W70" s="220"/>
      <c r="X70" s="220"/>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row>
    <row r="71" ht="15.75" customHeight="1">
      <c r="A71" s="206" t="s">
        <v>202</v>
      </c>
      <c r="B71" s="229" t="s">
        <v>201</v>
      </c>
      <c r="C71" s="229"/>
      <c r="D71" s="232" t="s">
        <v>366</v>
      </c>
      <c r="E71" s="206" t="s">
        <v>360</v>
      </c>
      <c r="F71" s="206"/>
      <c r="G71" s="230"/>
      <c r="H71" s="196" t="s">
        <v>173</v>
      </c>
      <c r="I71" s="196" t="s">
        <v>174</v>
      </c>
      <c r="J71" s="199" t="s">
        <v>175</v>
      </c>
      <c r="K71" s="200" t="s">
        <v>176</v>
      </c>
      <c r="L71" s="206" t="s">
        <v>177</v>
      </c>
      <c r="M71" s="231">
        <v>43640.0</v>
      </c>
      <c r="N71" s="206" t="s">
        <v>361</v>
      </c>
      <c r="O71" s="206"/>
      <c r="P71" s="206"/>
      <c r="Q71" s="206"/>
      <c r="R71" s="232" t="s">
        <v>179</v>
      </c>
      <c r="S71" s="215">
        <v>45197.0</v>
      </c>
      <c r="T71" s="226" t="s">
        <v>195</v>
      </c>
      <c r="U71" s="220" t="s">
        <v>190</v>
      </c>
      <c r="V71" s="220"/>
      <c r="W71" s="220"/>
      <c r="X71" s="220"/>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row>
    <row r="72" ht="15.75" customHeight="1">
      <c r="A72" s="206" t="s">
        <v>202</v>
      </c>
      <c r="B72" s="229" t="s">
        <v>201</v>
      </c>
      <c r="C72" s="229"/>
      <c r="D72" s="232" t="s">
        <v>367</v>
      </c>
      <c r="E72" s="206" t="s">
        <v>360</v>
      </c>
      <c r="F72" s="206"/>
      <c r="G72" s="230"/>
      <c r="H72" s="196" t="s">
        <v>173</v>
      </c>
      <c r="I72" s="196" t="s">
        <v>174</v>
      </c>
      <c r="J72" s="199" t="s">
        <v>175</v>
      </c>
      <c r="K72" s="200" t="s">
        <v>176</v>
      </c>
      <c r="L72" s="206" t="s">
        <v>188</v>
      </c>
      <c r="M72" s="231">
        <v>43640.0</v>
      </c>
      <c r="N72" s="206" t="s">
        <v>361</v>
      </c>
      <c r="O72" s="206"/>
      <c r="P72" s="206"/>
      <c r="Q72" s="206"/>
      <c r="R72" s="232" t="s">
        <v>80</v>
      </c>
      <c r="S72" s="247" t="s">
        <v>294</v>
      </c>
      <c r="T72" s="226" t="s">
        <v>195</v>
      </c>
      <c r="U72" s="220"/>
      <c r="V72" s="220"/>
      <c r="W72" s="220"/>
      <c r="X72" s="220"/>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row>
    <row r="73" ht="15.75" customHeight="1">
      <c r="A73" s="206" t="s">
        <v>202</v>
      </c>
      <c r="B73" s="229" t="s">
        <v>168</v>
      </c>
      <c r="C73" s="229"/>
      <c r="D73" s="232" t="s">
        <v>368</v>
      </c>
      <c r="E73" s="206" t="s">
        <v>296</v>
      </c>
      <c r="F73" s="206"/>
      <c r="G73" s="230"/>
      <c r="H73" s="196" t="s">
        <v>173</v>
      </c>
      <c r="I73" s="196" t="s">
        <v>174</v>
      </c>
      <c r="J73" s="199" t="s">
        <v>175</v>
      </c>
      <c r="K73" s="200" t="s">
        <v>176</v>
      </c>
      <c r="L73" s="206" t="s">
        <v>188</v>
      </c>
      <c r="M73" s="231">
        <v>43322.0</v>
      </c>
      <c r="N73" s="206" t="s">
        <v>369</v>
      </c>
      <c r="O73" s="231"/>
      <c r="P73" s="206"/>
      <c r="Q73" s="206"/>
      <c r="R73" s="206" t="s">
        <v>72</v>
      </c>
      <c r="S73" s="247" t="s">
        <v>370</v>
      </c>
      <c r="T73" s="226" t="s">
        <v>195</v>
      </c>
      <c r="U73" s="220"/>
      <c r="V73" s="220"/>
      <c r="W73" s="220"/>
      <c r="X73" s="220"/>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row>
    <row r="74" ht="15.75" customHeight="1">
      <c r="A74" s="206" t="s">
        <v>202</v>
      </c>
      <c r="B74" s="229" t="s">
        <v>168</v>
      </c>
      <c r="C74" s="229"/>
      <c r="D74" s="232" t="s">
        <v>371</v>
      </c>
      <c r="E74" s="206" t="s">
        <v>357</v>
      </c>
      <c r="F74" s="206"/>
      <c r="G74" s="230"/>
      <c r="H74" s="196" t="s">
        <v>173</v>
      </c>
      <c r="I74" s="196" t="s">
        <v>174</v>
      </c>
      <c r="J74" s="199" t="s">
        <v>175</v>
      </c>
      <c r="K74" s="200" t="s">
        <v>176</v>
      </c>
      <c r="L74" s="206" t="s">
        <v>177</v>
      </c>
      <c r="M74" s="231">
        <v>43410.0</v>
      </c>
      <c r="N74" s="206" t="s">
        <v>358</v>
      </c>
      <c r="O74" s="231"/>
      <c r="P74" s="206"/>
      <c r="Q74" s="206"/>
      <c r="R74" s="232" t="s">
        <v>179</v>
      </c>
      <c r="S74" s="215">
        <v>44964.0</v>
      </c>
      <c r="T74" s="226" t="s">
        <v>195</v>
      </c>
      <c r="U74" s="220" t="s">
        <v>185</v>
      </c>
      <c r="V74" s="220"/>
      <c r="W74" s="220"/>
      <c r="X74" s="220"/>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t="s">
        <v>372</v>
      </c>
    </row>
    <row r="75" ht="15.75" customHeight="1">
      <c r="A75" s="206" t="s">
        <v>202</v>
      </c>
      <c r="B75" s="229" t="s">
        <v>220</v>
      </c>
      <c r="C75" s="229"/>
      <c r="D75" s="232" t="s">
        <v>373</v>
      </c>
      <c r="E75" s="206" t="s">
        <v>343</v>
      </c>
      <c r="F75" s="206"/>
      <c r="G75" s="230"/>
      <c r="H75" s="196" t="s">
        <v>173</v>
      </c>
      <c r="I75" s="196" t="s">
        <v>174</v>
      </c>
      <c r="J75" s="199" t="s">
        <v>175</v>
      </c>
      <c r="K75" s="200" t="s">
        <v>176</v>
      </c>
      <c r="L75" s="206" t="s">
        <v>188</v>
      </c>
      <c r="M75" s="231">
        <v>43545.0</v>
      </c>
      <c r="N75" s="206" t="s">
        <v>374</v>
      </c>
      <c r="O75" s="206" t="s">
        <v>375</v>
      </c>
      <c r="P75" s="206"/>
      <c r="Q75" s="206"/>
      <c r="R75" s="232" t="s">
        <v>74</v>
      </c>
      <c r="S75" s="247" t="s">
        <v>345</v>
      </c>
      <c r="T75" s="226" t="s">
        <v>195</v>
      </c>
      <c r="U75" s="206"/>
      <c r="V75" s="220"/>
      <c r="W75" s="220"/>
      <c r="X75" s="220"/>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row>
    <row r="76" ht="15.75" customHeight="1">
      <c r="A76" s="206" t="s">
        <v>202</v>
      </c>
      <c r="B76" s="229" t="s">
        <v>201</v>
      </c>
      <c r="C76" s="229"/>
      <c r="D76" s="232" t="s">
        <v>376</v>
      </c>
      <c r="E76" s="206" t="s">
        <v>363</v>
      </c>
      <c r="F76" s="206"/>
      <c r="G76" s="230"/>
      <c r="H76" s="196" t="s">
        <v>173</v>
      </c>
      <c r="I76" s="196" t="s">
        <v>174</v>
      </c>
      <c r="J76" s="199" t="s">
        <v>175</v>
      </c>
      <c r="K76" s="200" t="s">
        <v>176</v>
      </c>
      <c r="L76" s="206" t="s">
        <v>177</v>
      </c>
      <c r="M76" s="231">
        <v>43550.0</v>
      </c>
      <c r="N76" s="206" t="s">
        <v>364</v>
      </c>
      <c r="O76" s="206"/>
      <c r="P76" s="206"/>
      <c r="Q76" s="206"/>
      <c r="R76" s="199" t="s">
        <v>90</v>
      </c>
      <c r="S76" s="215">
        <v>44959.0</v>
      </c>
      <c r="T76" s="226" t="s">
        <v>195</v>
      </c>
      <c r="U76" s="220" t="s">
        <v>185</v>
      </c>
      <c r="V76" s="220"/>
      <c r="W76" s="220"/>
      <c r="X76" s="220"/>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row>
    <row r="77" ht="15.75" customHeight="1">
      <c r="A77" s="206" t="s">
        <v>202</v>
      </c>
      <c r="B77" s="229" t="s">
        <v>220</v>
      </c>
      <c r="C77" s="229"/>
      <c r="D77" s="232" t="s">
        <v>377</v>
      </c>
      <c r="E77" s="206" t="s">
        <v>378</v>
      </c>
      <c r="F77" s="206"/>
      <c r="G77" s="230"/>
      <c r="H77" s="196" t="s">
        <v>173</v>
      </c>
      <c r="I77" s="196" t="s">
        <v>174</v>
      </c>
      <c r="J77" s="199" t="s">
        <v>175</v>
      </c>
      <c r="K77" s="200" t="s">
        <v>176</v>
      </c>
      <c r="L77" s="206" t="s">
        <v>177</v>
      </c>
      <c r="M77" s="231">
        <v>43570.0</v>
      </c>
      <c r="N77" s="206" t="s">
        <v>379</v>
      </c>
      <c r="O77" s="206"/>
      <c r="P77" s="206"/>
      <c r="Q77" s="206"/>
      <c r="R77" s="232" t="s">
        <v>87</v>
      </c>
      <c r="S77" s="239">
        <v>45173.0</v>
      </c>
      <c r="T77" s="226" t="s">
        <v>195</v>
      </c>
      <c r="U77" s="220" t="s">
        <v>224</v>
      </c>
      <c r="V77" s="220"/>
      <c r="W77" s="220"/>
      <c r="X77" s="220"/>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row>
    <row r="78" ht="15.75" customHeight="1">
      <c r="A78" s="206" t="s">
        <v>202</v>
      </c>
      <c r="B78" s="229" t="s">
        <v>201</v>
      </c>
      <c r="C78" s="229"/>
      <c r="D78" s="232" t="s">
        <v>380</v>
      </c>
      <c r="E78" s="206" t="s">
        <v>363</v>
      </c>
      <c r="F78" s="206"/>
      <c r="G78" s="230"/>
      <c r="H78" s="196" t="s">
        <v>173</v>
      </c>
      <c r="I78" s="196" t="s">
        <v>174</v>
      </c>
      <c r="J78" s="199" t="s">
        <v>175</v>
      </c>
      <c r="K78" s="200" t="s">
        <v>176</v>
      </c>
      <c r="L78" s="206" t="s">
        <v>177</v>
      </c>
      <c r="M78" s="231">
        <v>43550.0</v>
      </c>
      <c r="N78" s="206" t="s">
        <v>364</v>
      </c>
      <c r="O78" s="206"/>
      <c r="P78" s="206"/>
      <c r="Q78" s="206"/>
      <c r="R78" s="232" t="s">
        <v>90</v>
      </c>
      <c r="S78" s="239">
        <v>44964.0</v>
      </c>
      <c r="T78" s="226" t="s">
        <v>195</v>
      </c>
      <c r="U78" s="220" t="s">
        <v>185</v>
      </c>
      <c r="V78" s="220"/>
      <c r="W78" s="220"/>
      <c r="X78" s="220"/>
      <c r="Y78" s="195"/>
      <c r="Z78" s="195"/>
      <c r="AA78" s="195"/>
      <c r="AB78" s="195"/>
      <c r="AC78" s="195"/>
      <c r="AD78" s="195"/>
      <c r="AE78" s="195"/>
      <c r="AF78" s="195"/>
      <c r="AG78" s="195"/>
      <c r="AH78" s="195"/>
      <c r="AI78" s="195"/>
      <c r="AJ78" s="195"/>
      <c r="AK78" s="195"/>
      <c r="AL78" s="195"/>
      <c r="AM78" s="195"/>
      <c r="AN78" s="195"/>
      <c r="AO78" s="195"/>
      <c r="AP78" s="195"/>
      <c r="AQ78" s="195"/>
      <c r="AR78" s="195"/>
      <c r="AS78" s="195"/>
      <c r="AT78" s="195"/>
      <c r="AU78" s="195"/>
      <c r="AV78" s="195"/>
      <c r="AW78" s="195"/>
      <c r="AX78" s="195"/>
      <c r="AY78" s="195"/>
      <c r="AZ78" s="195"/>
    </row>
    <row r="79" ht="15.75" customHeight="1">
      <c r="A79" s="206" t="s">
        <v>202</v>
      </c>
      <c r="B79" s="229" t="s">
        <v>220</v>
      </c>
      <c r="C79" s="229"/>
      <c r="D79" s="206" t="s">
        <v>381</v>
      </c>
      <c r="E79" s="206" t="s">
        <v>378</v>
      </c>
      <c r="F79" s="206"/>
      <c r="G79" s="230"/>
      <c r="H79" s="196" t="s">
        <v>173</v>
      </c>
      <c r="I79" s="196" t="s">
        <v>174</v>
      </c>
      <c r="J79" s="199" t="s">
        <v>175</v>
      </c>
      <c r="K79" s="200" t="s">
        <v>176</v>
      </c>
      <c r="L79" s="206" t="s">
        <v>177</v>
      </c>
      <c r="M79" s="231">
        <v>43570.0</v>
      </c>
      <c r="N79" s="206" t="s">
        <v>379</v>
      </c>
      <c r="O79" s="206"/>
      <c r="P79" s="206"/>
      <c r="Q79" s="206"/>
      <c r="R79" s="232" t="s">
        <v>179</v>
      </c>
      <c r="S79" s="215">
        <v>44972.0</v>
      </c>
      <c r="T79" s="226" t="s">
        <v>195</v>
      </c>
      <c r="U79" s="206" t="s">
        <v>224</v>
      </c>
      <c r="V79" s="220"/>
      <c r="W79" s="220"/>
      <c r="X79" s="220"/>
      <c r="Y79" s="195"/>
      <c r="Z79" s="195"/>
      <c r="AA79" s="195"/>
      <c r="AB79" s="195"/>
      <c r="AC79" s="195"/>
      <c r="AD79" s="195"/>
      <c r="AE79" s="195"/>
      <c r="AF79" s="195"/>
      <c r="AG79" s="195"/>
      <c r="AH79" s="195"/>
      <c r="AI79" s="195"/>
      <c r="AJ79" s="195"/>
      <c r="AK79" s="195"/>
      <c r="AL79" s="195"/>
      <c r="AM79" s="195"/>
      <c r="AN79" s="195"/>
      <c r="AO79" s="195"/>
      <c r="AP79" s="195"/>
      <c r="AQ79" s="195"/>
      <c r="AR79" s="195"/>
      <c r="AS79" s="195"/>
      <c r="AT79" s="195"/>
      <c r="AU79" s="195"/>
      <c r="AV79" s="195"/>
      <c r="AW79" s="195"/>
      <c r="AX79" s="195"/>
      <c r="AY79" s="195"/>
      <c r="AZ79" s="195"/>
    </row>
    <row r="80" ht="15.75" customHeight="1">
      <c r="A80" s="206" t="s">
        <v>202</v>
      </c>
      <c r="B80" s="229" t="s">
        <v>220</v>
      </c>
      <c r="C80" s="229"/>
      <c r="D80" s="206" t="s">
        <v>382</v>
      </c>
      <c r="E80" s="206" t="s">
        <v>378</v>
      </c>
      <c r="F80" s="206"/>
      <c r="G80" s="230"/>
      <c r="H80" s="196" t="s">
        <v>173</v>
      </c>
      <c r="I80" s="196" t="s">
        <v>174</v>
      </c>
      <c r="J80" s="199" t="s">
        <v>175</v>
      </c>
      <c r="K80" s="200" t="s">
        <v>176</v>
      </c>
      <c r="L80" s="206" t="s">
        <v>188</v>
      </c>
      <c r="M80" s="231">
        <v>43570.0</v>
      </c>
      <c r="N80" s="206" t="s">
        <v>379</v>
      </c>
      <c r="O80" s="206"/>
      <c r="P80" s="206"/>
      <c r="Q80" s="206"/>
      <c r="R80" s="206" t="s">
        <v>87</v>
      </c>
      <c r="S80" s="247" t="s">
        <v>365</v>
      </c>
      <c r="T80" s="226" t="s">
        <v>195</v>
      </c>
      <c r="U80" s="220"/>
      <c r="V80" s="220"/>
      <c r="W80" s="220"/>
      <c r="X80" s="220"/>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row>
    <row r="81" ht="15.75" customHeight="1">
      <c r="A81" s="206" t="s">
        <v>202</v>
      </c>
      <c r="B81" s="229" t="s">
        <v>168</v>
      </c>
      <c r="C81" s="229"/>
      <c r="D81" s="206" t="s">
        <v>383</v>
      </c>
      <c r="E81" s="206" t="s">
        <v>360</v>
      </c>
      <c r="F81" s="206"/>
      <c r="G81" s="230"/>
      <c r="H81" s="196" t="s">
        <v>173</v>
      </c>
      <c r="I81" s="196" t="s">
        <v>174</v>
      </c>
      <c r="J81" s="199" t="s">
        <v>175</v>
      </c>
      <c r="K81" s="200" t="s">
        <v>176</v>
      </c>
      <c r="L81" s="206" t="s">
        <v>177</v>
      </c>
      <c r="M81" s="231">
        <v>43503.0</v>
      </c>
      <c r="N81" s="206" t="s">
        <v>384</v>
      </c>
      <c r="O81" s="231"/>
      <c r="P81" s="206"/>
      <c r="Q81" s="206"/>
      <c r="R81" s="232" t="s">
        <v>179</v>
      </c>
      <c r="S81" s="215">
        <v>45218.0</v>
      </c>
      <c r="T81" s="226" t="s">
        <v>195</v>
      </c>
      <c r="U81" s="220" t="s">
        <v>190</v>
      </c>
      <c r="V81" s="220"/>
      <c r="W81" s="220"/>
      <c r="X81" s="220"/>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row>
    <row r="82" ht="15.75" customHeight="1">
      <c r="A82" s="206" t="s">
        <v>202</v>
      </c>
      <c r="B82" s="229" t="s">
        <v>168</v>
      </c>
      <c r="C82" s="229"/>
      <c r="D82" s="206" t="s">
        <v>385</v>
      </c>
      <c r="E82" s="206" t="s">
        <v>360</v>
      </c>
      <c r="F82" s="206"/>
      <c r="G82" s="230"/>
      <c r="H82" s="196" t="s">
        <v>173</v>
      </c>
      <c r="I82" s="196" t="s">
        <v>174</v>
      </c>
      <c r="J82" s="199" t="s">
        <v>175</v>
      </c>
      <c r="K82" s="200" t="s">
        <v>176</v>
      </c>
      <c r="L82" s="206" t="s">
        <v>177</v>
      </c>
      <c r="M82" s="231">
        <v>43503.0</v>
      </c>
      <c r="N82" s="206" t="s">
        <v>384</v>
      </c>
      <c r="O82" s="231"/>
      <c r="P82" s="206"/>
      <c r="Q82" s="206"/>
      <c r="R82" s="232" t="s">
        <v>179</v>
      </c>
      <c r="S82" s="215">
        <v>45224.0</v>
      </c>
      <c r="T82" s="226" t="s">
        <v>195</v>
      </c>
      <c r="U82" s="220" t="s">
        <v>190</v>
      </c>
      <c r="V82" s="220"/>
      <c r="W82" s="220"/>
      <c r="X82" s="220"/>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row>
    <row r="83" ht="15.75" customHeight="1">
      <c r="A83" s="206" t="s">
        <v>202</v>
      </c>
      <c r="B83" s="229" t="s">
        <v>201</v>
      </c>
      <c r="C83" s="229"/>
      <c r="D83" s="206" t="s">
        <v>386</v>
      </c>
      <c r="E83" s="206" t="s">
        <v>363</v>
      </c>
      <c r="F83" s="206"/>
      <c r="G83" s="230"/>
      <c r="H83" s="196" t="s">
        <v>173</v>
      </c>
      <c r="I83" s="196" t="s">
        <v>174</v>
      </c>
      <c r="J83" s="199" t="s">
        <v>175</v>
      </c>
      <c r="K83" s="200" t="s">
        <v>176</v>
      </c>
      <c r="L83" s="206" t="s">
        <v>177</v>
      </c>
      <c r="M83" s="231">
        <v>43550.0</v>
      </c>
      <c r="N83" s="206" t="s">
        <v>364</v>
      </c>
      <c r="O83" s="206"/>
      <c r="P83" s="206"/>
      <c r="Q83" s="206"/>
      <c r="R83" s="199" t="s">
        <v>90</v>
      </c>
      <c r="S83" s="215">
        <v>44971.0</v>
      </c>
      <c r="T83" s="226" t="s">
        <v>195</v>
      </c>
      <c r="U83" s="220" t="s">
        <v>185</v>
      </c>
      <c r="V83" s="220"/>
      <c r="W83" s="220"/>
      <c r="X83" s="220"/>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row>
    <row r="84" ht="15.75" customHeight="1">
      <c r="A84" s="206" t="s">
        <v>202</v>
      </c>
      <c r="B84" s="229" t="s">
        <v>220</v>
      </c>
      <c r="C84" s="229"/>
      <c r="D84" s="206" t="s">
        <v>387</v>
      </c>
      <c r="E84" s="206" t="s">
        <v>343</v>
      </c>
      <c r="F84" s="206"/>
      <c r="G84" s="230"/>
      <c r="H84" s="196" t="s">
        <v>173</v>
      </c>
      <c r="I84" s="196" t="s">
        <v>174</v>
      </c>
      <c r="J84" s="199" t="s">
        <v>175</v>
      </c>
      <c r="K84" s="200" t="s">
        <v>176</v>
      </c>
      <c r="L84" s="206" t="s">
        <v>188</v>
      </c>
      <c r="M84" s="231">
        <v>43545.0</v>
      </c>
      <c r="N84" s="206" t="s">
        <v>374</v>
      </c>
      <c r="O84" s="206" t="s">
        <v>375</v>
      </c>
      <c r="P84" s="206"/>
      <c r="Q84" s="206"/>
      <c r="R84" s="206" t="s">
        <v>74</v>
      </c>
      <c r="S84" s="247" t="s">
        <v>345</v>
      </c>
      <c r="T84" s="226" t="s">
        <v>195</v>
      </c>
      <c r="U84" s="206"/>
      <c r="V84" s="220"/>
      <c r="W84" s="220"/>
      <c r="X84" s="220"/>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row>
    <row r="85" ht="15.75" customHeight="1">
      <c r="A85" s="206" t="s">
        <v>202</v>
      </c>
      <c r="B85" s="229" t="s">
        <v>201</v>
      </c>
      <c r="C85" s="229"/>
      <c r="D85" s="206" t="s">
        <v>388</v>
      </c>
      <c r="E85" s="206" t="s">
        <v>389</v>
      </c>
      <c r="F85" s="206"/>
      <c r="G85" s="230"/>
      <c r="H85" s="196" t="s">
        <v>173</v>
      </c>
      <c r="I85" s="196" t="s">
        <v>174</v>
      </c>
      <c r="J85" s="199" t="s">
        <v>175</v>
      </c>
      <c r="K85" s="200" t="s">
        <v>176</v>
      </c>
      <c r="L85" s="206" t="s">
        <v>188</v>
      </c>
      <c r="M85" s="231">
        <v>43678.0</v>
      </c>
      <c r="N85" s="206" t="s">
        <v>390</v>
      </c>
      <c r="O85" s="206"/>
      <c r="P85" s="206"/>
      <c r="Q85" s="206"/>
      <c r="R85" s="232" t="s">
        <v>78</v>
      </c>
      <c r="S85" s="247" t="s">
        <v>319</v>
      </c>
      <c r="T85" s="226" t="s">
        <v>195</v>
      </c>
      <c r="U85" s="220"/>
      <c r="V85" s="220"/>
      <c r="W85" s="220"/>
      <c r="X85" s="220"/>
      <c r="Y85" s="195"/>
      <c r="Z85" s="195"/>
      <c r="AA85" s="195"/>
      <c r="AB85" s="195"/>
      <c r="AC85" s="195"/>
      <c r="AD85" s="195"/>
      <c r="AE85" s="195"/>
      <c r="AF85" s="195"/>
      <c r="AG85" s="195"/>
      <c r="AH85" s="195"/>
      <c r="AI85" s="195"/>
      <c r="AJ85" s="195"/>
      <c r="AK85" s="195"/>
      <c r="AL85" s="195"/>
      <c r="AM85" s="195"/>
      <c r="AN85" s="195"/>
      <c r="AO85" s="195"/>
      <c r="AP85" s="195"/>
      <c r="AQ85" s="195"/>
      <c r="AR85" s="195"/>
      <c r="AS85" s="195"/>
      <c r="AT85" s="195"/>
      <c r="AU85" s="195"/>
      <c r="AV85" s="195"/>
      <c r="AW85" s="195"/>
      <c r="AX85" s="195"/>
      <c r="AY85" s="195"/>
      <c r="AZ85" s="195"/>
    </row>
    <row r="86" ht="15.75" customHeight="1">
      <c r="A86" s="206" t="s">
        <v>202</v>
      </c>
      <c r="B86" s="229" t="s">
        <v>168</v>
      </c>
      <c r="C86" s="229"/>
      <c r="D86" s="206" t="s">
        <v>391</v>
      </c>
      <c r="E86" s="206" t="s">
        <v>357</v>
      </c>
      <c r="F86" s="206"/>
      <c r="G86" s="230"/>
      <c r="H86" s="196" t="s">
        <v>173</v>
      </c>
      <c r="I86" s="196" t="s">
        <v>174</v>
      </c>
      <c r="J86" s="199" t="s">
        <v>175</v>
      </c>
      <c r="K86" s="200" t="s">
        <v>176</v>
      </c>
      <c r="L86" s="206" t="s">
        <v>177</v>
      </c>
      <c r="M86" s="231">
        <v>43413.0</v>
      </c>
      <c r="N86" s="206" t="s">
        <v>392</v>
      </c>
      <c r="O86" s="231"/>
      <c r="P86" s="206"/>
      <c r="Q86" s="206"/>
      <c r="R86" s="232" t="s">
        <v>179</v>
      </c>
      <c r="S86" s="215">
        <v>44977.0</v>
      </c>
      <c r="T86" s="226" t="s">
        <v>195</v>
      </c>
      <c r="U86" s="220" t="s">
        <v>185</v>
      </c>
      <c r="V86" s="220"/>
      <c r="W86" s="220"/>
      <c r="X86" s="220"/>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row>
    <row r="87" ht="15.75" customHeight="1">
      <c r="A87" s="209" t="s">
        <v>167</v>
      </c>
      <c r="B87" s="229" t="s">
        <v>201</v>
      </c>
      <c r="C87" s="229"/>
      <c r="D87" s="209" t="s">
        <v>393</v>
      </c>
      <c r="E87" s="209" t="s">
        <v>394</v>
      </c>
      <c r="F87" s="209"/>
      <c r="G87" s="210"/>
      <c r="H87" s="196" t="s">
        <v>173</v>
      </c>
      <c r="I87" s="196" t="s">
        <v>174</v>
      </c>
      <c r="J87" s="199" t="s">
        <v>175</v>
      </c>
      <c r="K87" s="200" t="s">
        <v>176</v>
      </c>
      <c r="L87" s="199" t="s">
        <v>177</v>
      </c>
      <c r="M87" s="211">
        <v>43396.0</v>
      </c>
      <c r="N87" s="212" t="s">
        <v>395</v>
      </c>
      <c r="O87" s="246"/>
      <c r="P87" s="199"/>
      <c r="Q87" s="199"/>
      <c r="R87" s="199" t="s">
        <v>87</v>
      </c>
      <c r="S87" s="282">
        <v>45391.0</v>
      </c>
      <c r="T87" s="226" t="s">
        <v>195</v>
      </c>
      <c r="U87" s="216"/>
      <c r="V87" s="216"/>
      <c r="W87" s="216"/>
      <c r="X87" s="216"/>
      <c r="Y87" s="36"/>
      <c r="Z87" s="208"/>
      <c r="AA87" s="208"/>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row>
    <row r="88" ht="15.75" customHeight="1">
      <c r="A88" s="209" t="s">
        <v>167</v>
      </c>
      <c r="B88" s="229" t="s">
        <v>201</v>
      </c>
      <c r="C88" s="229"/>
      <c r="D88" s="209" t="s">
        <v>396</v>
      </c>
      <c r="E88" s="209" t="s">
        <v>397</v>
      </c>
      <c r="F88" s="209"/>
      <c r="G88" s="210"/>
      <c r="H88" s="196" t="s">
        <v>173</v>
      </c>
      <c r="I88" s="196" t="s">
        <v>174</v>
      </c>
      <c r="J88" s="199" t="s">
        <v>175</v>
      </c>
      <c r="K88" s="200" t="s">
        <v>176</v>
      </c>
      <c r="L88" s="199" t="s">
        <v>177</v>
      </c>
      <c r="M88" s="284">
        <v>43451.0</v>
      </c>
      <c r="N88" s="212" t="s">
        <v>398</v>
      </c>
      <c r="O88" s="212" t="s">
        <v>399</v>
      </c>
      <c r="P88" s="199"/>
      <c r="Q88" s="199"/>
      <c r="R88" s="199" t="s">
        <v>179</v>
      </c>
      <c r="S88" s="247" t="s">
        <v>400</v>
      </c>
      <c r="T88" s="226" t="s">
        <v>195</v>
      </c>
      <c r="U88" s="216" t="s">
        <v>190</v>
      </c>
      <c r="V88" s="216"/>
      <c r="W88" s="216"/>
      <c r="X88" s="216"/>
      <c r="Y88" s="36"/>
      <c r="Z88" s="208"/>
      <c r="AA88" s="208"/>
      <c r="AB88" s="208"/>
      <c r="AC88" s="208"/>
      <c r="AD88" s="208"/>
      <c r="AE88" s="208"/>
      <c r="AF88" s="208"/>
      <c r="AG88" s="208"/>
      <c r="AH88" s="208"/>
      <c r="AI88" s="208"/>
      <c r="AJ88" s="208"/>
      <c r="AK88" s="208"/>
      <c r="AL88" s="208"/>
      <c r="AM88" s="208"/>
      <c r="AN88" s="208"/>
      <c r="AO88" s="208"/>
      <c r="AP88" s="208"/>
      <c r="AQ88" s="208"/>
      <c r="AR88" s="208"/>
      <c r="AS88" s="208"/>
      <c r="AT88" s="208"/>
      <c r="AU88" s="208"/>
      <c r="AV88" s="208"/>
      <c r="AW88" s="208"/>
      <c r="AX88" s="208"/>
      <c r="AY88" s="208"/>
      <c r="AZ88" s="208"/>
    </row>
    <row r="89" ht="15.75" customHeight="1">
      <c r="A89" s="209" t="s">
        <v>167</v>
      </c>
      <c r="B89" s="197" t="s">
        <v>220</v>
      </c>
      <c r="C89" s="197"/>
      <c r="D89" s="209" t="s">
        <v>401</v>
      </c>
      <c r="E89" s="209" t="s">
        <v>402</v>
      </c>
      <c r="F89" s="209"/>
      <c r="G89" s="210"/>
      <c r="H89" s="196" t="s">
        <v>173</v>
      </c>
      <c r="I89" s="196" t="s">
        <v>174</v>
      </c>
      <c r="J89" s="199" t="s">
        <v>175</v>
      </c>
      <c r="K89" s="200" t="s">
        <v>176</v>
      </c>
      <c r="L89" s="199" t="s">
        <v>188</v>
      </c>
      <c r="M89" s="211">
        <v>43657.0</v>
      </c>
      <c r="N89" s="212" t="s">
        <v>403</v>
      </c>
      <c r="O89" s="212"/>
      <c r="P89" s="199"/>
      <c r="Q89" s="199"/>
      <c r="R89" s="199" t="s">
        <v>71</v>
      </c>
      <c r="S89" s="247" t="s">
        <v>345</v>
      </c>
      <c r="T89" s="226" t="s">
        <v>195</v>
      </c>
      <c r="U89" s="216" t="s">
        <v>190</v>
      </c>
      <c r="V89" s="216"/>
      <c r="W89" s="216"/>
      <c r="X89" s="216"/>
      <c r="Y89" s="36"/>
      <c r="Z89" s="208"/>
      <c r="AA89" s="208"/>
      <c r="AB89" s="208"/>
      <c r="AC89" s="208"/>
      <c r="AD89" s="208"/>
      <c r="AE89" s="208"/>
      <c r="AF89" s="208"/>
      <c r="AG89" s="208"/>
      <c r="AH89" s="208"/>
      <c r="AI89" s="208"/>
      <c r="AJ89" s="208"/>
      <c r="AK89" s="208"/>
      <c r="AL89" s="208"/>
      <c r="AM89" s="208"/>
      <c r="AN89" s="208"/>
      <c r="AO89" s="208"/>
      <c r="AP89" s="208"/>
      <c r="AQ89" s="208"/>
      <c r="AR89" s="208"/>
      <c r="AS89" s="208"/>
      <c r="AT89" s="208"/>
      <c r="AU89" s="208"/>
      <c r="AV89" s="208"/>
      <c r="AW89" s="208"/>
      <c r="AX89" s="208"/>
      <c r="AY89" s="208"/>
      <c r="AZ89" s="208"/>
    </row>
    <row r="90" ht="15.75" customHeight="1">
      <c r="A90" s="209" t="s">
        <v>167</v>
      </c>
      <c r="B90" s="197" t="s">
        <v>201</v>
      </c>
      <c r="C90" s="197"/>
      <c r="D90" s="209" t="s">
        <v>404</v>
      </c>
      <c r="E90" s="209" t="s">
        <v>405</v>
      </c>
      <c r="F90" s="209"/>
      <c r="G90" s="210"/>
      <c r="H90" s="196" t="s">
        <v>173</v>
      </c>
      <c r="I90" s="196" t="s">
        <v>174</v>
      </c>
      <c r="J90" s="199" t="s">
        <v>175</v>
      </c>
      <c r="K90" s="200" t="s">
        <v>176</v>
      </c>
      <c r="L90" s="199" t="s">
        <v>188</v>
      </c>
      <c r="M90" s="211">
        <v>43683.0</v>
      </c>
      <c r="N90" s="212" t="s">
        <v>406</v>
      </c>
      <c r="O90" s="212"/>
      <c r="P90" s="199"/>
      <c r="Q90" s="199"/>
      <c r="R90" s="199" t="s">
        <v>71</v>
      </c>
      <c r="S90" s="247" t="s">
        <v>319</v>
      </c>
      <c r="T90" s="226" t="s">
        <v>195</v>
      </c>
      <c r="U90" s="216"/>
      <c r="V90" s="216"/>
      <c r="W90" s="216"/>
      <c r="X90" s="216"/>
      <c r="Y90" s="36"/>
      <c r="Z90" s="208"/>
      <c r="AA90" s="208"/>
      <c r="AB90" s="208"/>
      <c r="AC90" s="208"/>
      <c r="AD90" s="208"/>
      <c r="AE90" s="208"/>
      <c r="AF90" s="208"/>
      <c r="AG90" s="208"/>
      <c r="AH90" s="208"/>
      <c r="AI90" s="208"/>
      <c r="AJ90" s="208"/>
      <c r="AK90" s="208"/>
      <c r="AL90" s="208"/>
      <c r="AM90" s="208"/>
      <c r="AN90" s="208"/>
      <c r="AO90" s="208"/>
      <c r="AP90" s="208"/>
      <c r="AQ90" s="208"/>
      <c r="AR90" s="208"/>
      <c r="AS90" s="208"/>
      <c r="AT90" s="208"/>
      <c r="AU90" s="208"/>
      <c r="AV90" s="208"/>
      <c r="AW90" s="208"/>
      <c r="AX90" s="208"/>
      <c r="AY90" s="208"/>
      <c r="AZ90" s="208"/>
    </row>
    <row r="91" ht="15.75" customHeight="1">
      <c r="A91" s="209" t="s">
        <v>167</v>
      </c>
      <c r="B91" s="197" t="s">
        <v>220</v>
      </c>
      <c r="C91" s="197"/>
      <c r="D91" s="209" t="s">
        <v>407</v>
      </c>
      <c r="E91" s="209" t="s">
        <v>408</v>
      </c>
      <c r="F91" s="209"/>
      <c r="G91" s="210"/>
      <c r="H91" s="196" t="s">
        <v>173</v>
      </c>
      <c r="I91" s="196" t="s">
        <v>174</v>
      </c>
      <c r="J91" s="199" t="s">
        <v>175</v>
      </c>
      <c r="K91" s="200" t="s">
        <v>176</v>
      </c>
      <c r="L91" s="199" t="s">
        <v>188</v>
      </c>
      <c r="M91" s="211">
        <v>43532.0</v>
      </c>
      <c r="N91" s="212" t="s">
        <v>409</v>
      </c>
      <c r="O91" s="213"/>
      <c r="P91" s="199"/>
      <c r="Q91" s="199"/>
      <c r="R91" s="199" t="s">
        <v>72</v>
      </c>
      <c r="S91" s="247" t="s">
        <v>274</v>
      </c>
      <c r="T91" s="226" t="s">
        <v>195</v>
      </c>
      <c r="U91" s="216"/>
      <c r="V91" s="216"/>
      <c r="W91" s="216"/>
      <c r="X91" s="216"/>
      <c r="Y91" s="36"/>
      <c r="Z91" s="208"/>
      <c r="AA91" s="208"/>
      <c r="AB91" s="208"/>
      <c r="AC91" s="208"/>
      <c r="AD91" s="208"/>
      <c r="AE91" s="208"/>
      <c r="AF91" s="208"/>
      <c r="AG91" s="208"/>
      <c r="AH91" s="208"/>
      <c r="AI91" s="208"/>
      <c r="AJ91" s="208"/>
      <c r="AK91" s="208"/>
      <c r="AL91" s="208"/>
      <c r="AM91" s="208"/>
      <c r="AN91" s="208"/>
      <c r="AO91" s="208"/>
      <c r="AP91" s="208"/>
      <c r="AQ91" s="208"/>
      <c r="AR91" s="208"/>
      <c r="AS91" s="208"/>
      <c r="AT91" s="208"/>
      <c r="AU91" s="208"/>
      <c r="AV91" s="208"/>
      <c r="AW91" s="208"/>
      <c r="AX91" s="208"/>
      <c r="AY91" s="208"/>
      <c r="AZ91" s="208"/>
    </row>
    <row r="92" ht="15.75" customHeight="1">
      <c r="A92" s="209" t="s">
        <v>167</v>
      </c>
      <c r="B92" s="197" t="s">
        <v>201</v>
      </c>
      <c r="C92" s="197"/>
      <c r="D92" s="209" t="s">
        <v>410</v>
      </c>
      <c r="E92" s="209" t="s">
        <v>411</v>
      </c>
      <c r="F92" s="209"/>
      <c r="G92" s="210"/>
      <c r="H92" s="196" t="s">
        <v>173</v>
      </c>
      <c r="I92" s="196" t="s">
        <v>174</v>
      </c>
      <c r="J92" s="199" t="s">
        <v>175</v>
      </c>
      <c r="K92" s="200" t="s">
        <v>176</v>
      </c>
      <c r="L92" s="199" t="s">
        <v>188</v>
      </c>
      <c r="M92" s="211">
        <v>43336.0</v>
      </c>
      <c r="N92" s="212" t="s">
        <v>412</v>
      </c>
      <c r="O92" s="246"/>
      <c r="P92" s="199"/>
      <c r="Q92" s="199"/>
      <c r="R92" s="199" t="s">
        <v>142</v>
      </c>
      <c r="S92" s="247" t="s">
        <v>413</v>
      </c>
      <c r="T92" s="226" t="s">
        <v>195</v>
      </c>
      <c r="U92" s="216"/>
      <c r="V92" s="216"/>
      <c r="W92" s="216"/>
      <c r="X92" s="216"/>
      <c r="Y92" s="36"/>
      <c r="Z92" s="208"/>
      <c r="AA92" s="208"/>
      <c r="AB92" s="208"/>
      <c r="AC92" s="208"/>
      <c r="AD92" s="208"/>
      <c r="AE92" s="208"/>
      <c r="AF92" s="208"/>
      <c r="AG92" s="208"/>
      <c r="AH92" s="208"/>
      <c r="AI92" s="208"/>
      <c r="AJ92" s="208"/>
      <c r="AK92" s="208"/>
      <c r="AL92" s="208"/>
      <c r="AM92" s="208"/>
      <c r="AN92" s="208"/>
      <c r="AO92" s="208"/>
      <c r="AP92" s="208"/>
      <c r="AQ92" s="208"/>
      <c r="AR92" s="208"/>
      <c r="AS92" s="208"/>
      <c r="AT92" s="208"/>
      <c r="AU92" s="208"/>
      <c r="AV92" s="208"/>
      <c r="AW92" s="208"/>
      <c r="AX92" s="208"/>
      <c r="AY92" s="208"/>
      <c r="AZ92" s="208"/>
    </row>
    <row r="93" ht="15.75" customHeight="1">
      <c r="A93" s="209" t="s">
        <v>167</v>
      </c>
      <c r="B93" s="197" t="s">
        <v>201</v>
      </c>
      <c r="C93" s="197"/>
      <c r="D93" s="209" t="s">
        <v>414</v>
      </c>
      <c r="E93" s="209" t="s">
        <v>415</v>
      </c>
      <c r="F93" s="209"/>
      <c r="G93" s="210"/>
      <c r="H93" s="196" t="s">
        <v>173</v>
      </c>
      <c r="I93" s="196" t="s">
        <v>174</v>
      </c>
      <c r="J93" s="199" t="s">
        <v>175</v>
      </c>
      <c r="K93" s="200" t="s">
        <v>176</v>
      </c>
      <c r="L93" s="199" t="s">
        <v>188</v>
      </c>
      <c r="M93" s="211">
        <v>43483.0</v>
      </c>
      <c r="N93" s="212" t="s">
        <v>416</v>
      </c>
      <c r="O93" s="213"/>
      <c r="P93" s="199"/>
      <c r="Q93" s="199"/>
      <c r="R93" s="199" t="s">
        <v>71</v>
      </c>
      <c r="S93" s="247" t="s">
        <v>417</v>
      </c>
      <c r="T93" s="226" t="s">
        <v>195</v>
      </c>
      <c r="U93" s="216"/>
      <c r="V93" s="216"/>
      <c r="W93" s="216"/>
      <c r="X93" s="216"/>
      <c r="Y93" s="36"/>
      <c r="Z93" s="208"/>
      <c r="AA93" s="208"/>
      <c r="AB93" s="208"/>
      <c r="AC93" s="208"/>
      <c r="AD93" s="208"/>
      <c r="AE93" s="208"/>
      <c r="AF93" s="208"/>
      <c r="AG93" s="208"/>
      <c r="AH93" s="208"/>
      <c r="AI93" s="208"/>
      <c r="AJ93" s="208"/>
      <c r="AK93" s="208"/>
      <c r="AL93" s="208"/>
      <c r="AM93" s="208"/>
      <c r="AN93" s="208"/>
      <c r="AO93" s="208"/>
      <c r="AP93" s="208"/>
      <c r="AQ93" s="208"/>
      <c r="AR93" s="208"/>
      <c r="AS93" s="208"/>
      <c r="AT93" s="208"/>
      <c r="AU93" s="208"/>
      <c r="AV93" s="208"/>
      <c r="AW93" s="208"/>
      <c r="AX93" s="208"/>
      <c r="AY93" s="208"/>
      <c r="AZ93" s="208"/>
    </row>
    <row r="94" ht="15.75" customHeight="1">
      <c r="A94" s="249" t="s">
        <v>254</v>
      </c>
      <c r="B94" s="265" t="s">
        <v>201</v>
      </c>
      <c r="C94" s="265"/>
      <c r="D94" s="249" t="s">
        <v>418</v>
      </c>
      <c r="E94" s="249" t="s">
        <v>419</v>
      </c>
      <c r="F94" s="249"/>
      <c r="G94" s="252"/>
      <c r="H94" s="196" t="s">
        <v>173</v>
      </c>
      <c r="I94" s="196" t="s">
        <v>174</v>
      </c>
      <c r="J94" s="199" t="s">
        <v>175</v>
      </c>
      <c r="K94" s="200" t="s">
        <v>176</v>
      </c>
      <c r="L94" s="253" t="s">
        <v>188</v>
      </c>
      <c r="M94" s="254">
        <v>43647.0</v>
      </c>
      <c r="N94" s="256" t="s">
        <v>420</v>
      </c>
      <c r="O94" s="256" t="s">
        <v>421</v>
      </c>
      <c r="P94" s="253"/>
      <c r="Q94" s="253"/>
      <c r="R94" s="253" t="s">
        <v>77</v>
      </c>
      <c r="S94" s="285"/>
      <c r="T94" s="226" t="s">
        <v>195</v>
      </c>
      <c r="U94" s="207"/>
      <c r="V94" s="207"/>
      <c r="W94" s="207"/>
      <c r="X94" s="207"/>
      <c r="Y94" s="36"/>
      <c r="Z94" s="208"/>
      <c r="AA94" s="208"/>
      <c r="AB94" s="208"/>
      <c r="AC94" s="208"/>
      <c r="AD94" s="208"/>
      <c r="AE94" s="208"/>
      <c r="AF94" s="208"/>
      <c r="AG94" s="208"/>
      <c r="AH94" s="208"/>
      <c r="AI94" s="208"/>
      <c r="AJ94" s="208"/>
      <c r="AK94" s="208"/>
      <c r="AL94" s="208"/>
      <c r="AM94" s="208"/>
      <c r="AN94" s="208"/>
      <c r="AO94" s="208"/>
      <c r="AP94" s="208"/>
      <c r="AQ94" s="208"/>
      <c r="AR94" s="208"/>
      <c r="AS94" s="208"/>
      <c r="AT94" s="208"/>
      <c r="AU94" s="208"/>
      <c r="AV94" s="208"/>
      <c r="AW94" s="208"/>
      <c r="AX94" s="208"/>
      <c r="AY94" s="208"/>
      <c r="AZ94" s="208"/>
    </row>
    <row r="95" ht="15.75" customHeight="1">
      <c r="A95" s="209" t="s">
        <v>184</v>
      </c>
      <c r="B95" s="250" t="s">
        <v>220</v>
      </c>
      <c r="C95" s="250"/>
      <c r="D95" s="209" t="s">
        <v>422</v>
      </c>
      <c r="E95" s="209" t="s">
        <v>337</v>
      </c>
      <c r="F95" s="209"/>
      <c r="G95" s="210"/>
      <c r="H95" s="196" t="s">
        <v>173</v>
      </c>
      <c r="I95" s="196" t="s">
        <v>174</v>
      </c>
      <c r="J95" s="199" t="s">
        <v>175</v>
      </c>
      <c r="K95" s="200" t="s">
        <v>176</v>
      </c>
      <c r="L95" s="199" t="s">
        <v>188</v>
      </c>
      <c r="M95" s="211">
        <v>43511.0</v>
      </c>
      <c r="N95" s="212" t="s">
        <v>338</v>
      </c>
      <c r="O95" s="213"/>
      <c r="P95" s="199"/>
      <c r="Q95" s="199"/>
      <c r="R95" s="199" t="s">
        <v>71</v>
      </c>
      <c r="S95" s="247" t="s">
        <v>341</v>
      </c>
      <c r="T95" s="226" t="s">
        <v>195</v>
      </c>
      <c r="U95" s="216"/>
      <c r="V95" s="216"/>
      <c r="W95" s="216"/>
      <c r="X95" s="216"/>
      <c r="Y95" s="36"/>
      <c r="Z95" s="208"/>
      <c r="AA95" s="208"/>
      <c r="AB95" s="208"/>
      <c r="AC95" s="208"/>
      <c r="AD95" s="208"/>
      <c r="AE95" s="208"/>
      <c r="AF95" s="208"/>
      <c r="AG95" s="208"/>
      <c r="AH95" s="208"/>
      <c r="AI95" s="208"/>
      <c r="AJ95" s="208"/>
      <c r="AK95" s="208"/>
      <c r="AL95" s="208"/>
      <c r="AM95" s="208"/>
      <c r="AN95" s="208"/>
      <c r="AO95" s="208"/>
      <c r="AP95" s="208"/>
      <c r="AQ95" s="208"/>
      <c r="AR95" s="208"/>
      <c r="AS95" s="208"/>
      <c r="AT95" s="208"/>
      <c r="AU95" s="208"/>
      <c r="AV95" s="208"/>
      <c r="AW95" s="208"/>
      <c r="AX95" s="208"/>
      <c r="AY95" s="208"/>
      <c r="AZ95" s="208"/>
    </row>
    <row r="96" ht="15.75" customHeight="1">
      <c r="A96" s="196" t="s">
        <v>275</v>
      </c>
      <c r="B96" s="197" t="s">
        <v>201</v>
      </c>
      <c r="C96" s="197"/>
      <c r="D96" s="196" t="s">
        <v>423</v>
      </c>
      <c r="E96" s="196" t="s">
        <v>424</v>
      </c>
      <c r="F96" s="196"/>
      <c r="G96" s="196"/>
      <c r="H96" s="196" t="s">
        <v>173</v>
      </c>
      <c r="I96" s="196" t="s">
        <v>174</v>
      </c>
      <c r="J96" s="199" t="s">
        <v>175</v>
      </c>
      <c r="K96" s="200" t="s">
        <v>176</v>
      </c>
      <c r="L96" s="200" t="s">
        <v>188</v>
      </c>
      <c r="M96" s="201">
        <v>43129.0</v>
      </c>
      <c r="N96" s="202" t="s">
        <v>425</v>
      </c>
      <c r="O96" s="203"/>
      <c r="P96" s="200"/>
      <c r="Q96" s="200"/>
      <c r="R96" s="200" t="s">
        <v>61</v>
      </c>
      <c r="S96" s="259"/>
      <c r="T96" s="226" t="s">
        <v>195</v>
      </c>
      <c r="U96" s="216"/>
      <c r="V96" s="216"/>
      <c r="W96" s="216"/>
      <c r="X96" s="216"/>
      <c r="Y96" s="36"/>
      <c r="Z96" s="208"/>
      <c r="AA96" s="208"/>
      <c r="AB96" s="208"/>
      <c r="AC96" s="208"/>
      <c r="AD96" s="208"/>
      <c r="AE96" s="208"/>
      <c r="AF96" s="208"/>
      <c r="AG96" s="208"/>
      <c r="AH96" s="208"/>
      <c r="AI96" s="208"/>
      <c r="AJ96" s="208"/>
      <c r="AK96" s="208"/>
      <c r="AL96" s="208"/>
      <c r="AM96" s="208"/>
      <c r="AN96" s="208"/>
      <c r="AO96" s="208"/>
      <c r="AP96" s="208"/>
      <c r="AQ96" s="208"/>
      <c r="AR96" s="208"/>
      <c r="AS96" s="208"/>
      <c r="AT96" s="208"/>
      <c r="AU96" s="208"/>
      <c r="AV96" s="208"/>
      <c r="AW96" s="208"/>
      <c r="AX96" s="208"/>
      <c r="AY96" s="208"/>
      <c r="AZ96" s="208"/>
    </row>
    <row r="97" ht="15.75" customHeight="1">
      <c r="A97" s="209" t="s">
        <v>275</v>
      </c>
      <c r="B97" s="229" t="s">
        <v>201</v>
      </c>
      <c r="C97" s="229"/>
      <c r="D97" s="209" t="s">
        <v>426</v>
      </c>
      <c r="E97" s="209" t="s">
        <v>296</v>
      </c>
      <c r="F97" s="209"/>
      <c r="G97" s="210"/>
      <c r="H97" s="196" t="s">
        <v>173</v>
      </c>
      <c r="I97" s="196" t="s">
        <v>174</v>
      </c>
      <c r="J97" s="199" t="s">
        <v>175</v>
      </c>
      <c r="K97" s="200" t="s">
        <v>176</v>
      </c>
      <c r="L97" s="199" t="s">
        <v>188</v>
      </c>
      <c r="M97" s="211">
        <v>43171.0</v>
      </c>
      <c r="N97" s="212" t="s">
        <v>427</v>
      </c>
      <c r="O97" s="212" t="s">
        <v>428</v>
      </c>
      <c r="P97" s="199"/>
      <c r="Q97" s="199"/>
      <c r="R97" s="199" t="s">
        <v>61</v>
      </c>
      <c r="S97" s="247"/>
      <c r="T97" s="226" t="s">
        <v>195</v>
      </c>
      <c r="U97" s="216"/>
      <c r="V97" s="216"/>
      <c r="W97" s="216"/>
      <c r="X97" s="216"/>
      <c r="Y97" s="36"/>
      <c r="Z97" s="208"/>
      <c r="AA97" s="208"/>
      <c r="AB97" s="208"/>
      <c r="AC97" s="208"/>
      <c r="AD97" s="208"/>
      <c r="AE97" s="208"/>
      <c r="AF97" s="208"/>
      <c r="AG97" s="208"/>
      <c r="AH97" s="208"/>
      <c r="AI97" s="208"/>
      <c r="AJ97" s="208"/>
      <c r="AK97" s="208"/>
      <c r="AL97" s="208"/>
      <c r="AM97" s="208"/>
      <c r="AN97" s="208"/>
      <c r="AO97" s="208"/>
      <c r="AP97" s="208"/>
      <c r="AQ97" s="208"/>
      <c r="AR97" s="208"/>
      <c r="AS97" s="208"/>
      <c r="AT97" s="208"/>
      <c r="AU97" s="208"/>
      <c r="AV97" s="208"/>
      <c r="AW97" s="208"/>
      <c r="AX97" s="208"/>
      <c r="AY97" s="208"/>
      <c r="AZ97" s="208"/>
    </row>
    <row r="98" ht="15.75" customHeight="1">
      <c r="A98" s="209" t="s">
        <v>282</v>
      </c>
      <c r="B98" s="197" t="s">
        <v>220</v>
      </c>
      <c r="C98" s="197"/>
      <c r="D98" s="209" t="s">
        <v>429</v>
      </c>
      <c r="E98" s="209" t="s">
        <v>256</v>
      </c>
      <c r="F98" s="249"/>
      <c r="G98" s="252"/>
      <c r="H98" s="196" t="s">
        <v>173</v>
      </c>
      <c r="I98" s="196" t="s">
        <v>174</v>
      </c>
      <c r="J98" s="199" t="s">
        <v>175</v>
      </c>
      <c r="K98" s="200" t="s">
        <v>176</v>
      </c>
      <c r="L98" s="199" t="s">
        <v>188</v>
      </c>
      <c r="M98" s="284">
        <v>43761.0</v>
      </c>
      <c r="N98" s="212" t="s">
        <v>430</v>
      </c>
      <c r="O98" s="212"/>
      <c r="P98" s="199"/>
      <c r="Q98" s="199"/>
      <c r="R98" s="214" t="s">
        <v>72</v>
      </c>
      <c r="S98" s="247" t="s">
        <v>431</v>
      </c>
      <c r="T98" s="226" t="s">
        <v>195</v>
      </c>
      <c r="U98" s="240"/>
      <c r="V98" s="207"/>
      <c r="W98" s="207"/>
      <c r="X98" s="207"/>
      <c r="Y98" s="36"/>
      <c r="Z98" s="208"/>
      <c r="AA98" s="208"/>
      <c r="AB98" s="208"/>
      <c r="AC98" s="208"/>
      <c r="AD98" s="208"/>
      <c r="AE98" s="208"/>
      <c r="AF98" s="208"/>
      <c r="AG98" s="208"/>
      <c r="AH98" s="208"/>
      <c r="AI98" s="208"/>
      <c r="AJ98" s="208"/>
      <c r="AK98" s="208"/>
      <c r="AL98" s="208"/>
      <c r="AM98" s="208"/>
      <c r="AN98" s="208"/>
      <c r="AO98" s="208"/>
      <c r="AP98" s="208"/>
      <c r="AQ98" s="208"/>
      <c r="AR98" s="208"/>
      <c r="AS98" s="208"/>
      <c r="AT98" s="208"/>
      <c r="AU98" s="208"/>
      <c r="AV98" s="208"/>
      <c r="AW98" s="208"/>
      <c r="AX98" s="208"/>
      <c r="AY98" s="208"/>
      <c r="AZ98" s="208"/>
    </row>
    <row r="99" ht="15.75" customHeight="1">
      <c r="A99" s="209" t="s">
        <v>282</v>
      </c>
      <c r="B99" s="197" t="s">
        <v>220</v>
      </c>
      <c r="C99" s="197"/>
      <c r="D99" s="209" t="s">
        <v>432</v>
      </c>
      <c r="E99" s="209" t="s">
        <v>256</v>
      </c>
      <c r="F99" s="249"/>
      <c r="G99" s="252"/>
      <c r="H99" s="196" t="s">
        <v>173</v>
      </c>
      <c r="I99" s="196" t="s">
        <v>174</v>
      </c>
      <c r="J99" s="199" t="s">
        <v>175</v>
      </c>
      <c r="K99" s="200" t="s">
        <v>176</v>
      </c>
      <c r="L99" s="199" t="s">
        <v>188</v>
      </c>
      <c r="M99" s="284">
        <v>43761.0</v>
      </c>
      <c r="N99" s="212" t="s">
        <v>433</v>
      </c>
      <c r="O99" s="212"/>
      <c r="P99" s="199"/>
      <c r="Q99" s="199"/>
      <c r="R99" s="199" t="s">
        <v>70</v>
      </c>
      <c r="S99" s="247" t="s">
        <v>431</v>
      </c>
      <c r="T99" s="226" t="s">
        <v>195</v>
      </c>
      <c r="U99" s="240"/>
      <c r="V99" s="207"/>
      <c r="W99" s="207"/>
      <c r="X99" s="207"/>
      <c r="Y99" s="36"/>
      <c r="Z99" s="208"/>
      <c r="AA99" s="208"/>
      <c r="AB99" s="208"/>
      <c r="AC99" s="208"/>
      <c r="AD99" s="208"/>
      <c r="AE99" s="208"/>
      <c r="AF99" s="208"/>
      <c r="AG99" s="208"/>
      <c r="AH99" s="208"/>
      <c r="AI99" s="208"/>
      <c r="AJ99" s="208"/>
      <c r="AK99" s="208"/>
      <c r="AL99" s="208"/>
      <c r="AM99" s="208"/>
      <c r="AN99" s="208"/>
      <c r="AO99" s="208"/>
      <c r="AP99" s="208"/>
      <c r="AQ99" s="208"/>
      <c r="AR99" s="208"/>
      <c r="AS99" s="208"/>
      <c r="AT99" s="208"/>
      <c r="AU99" s="208"/>
      <c r="AV99" s="208"/>
      <c r="AW99" s="208"/>
      <c r="AX99" s="208"/>
      <c r="AY99" s="208"/>
      <c r="AZ99" s="208"/>
    </row>
    <row r="100" ht="15.75" customHeight="1">
      <c r="A100" s="209" t="s">
        <v>282</v>
      </c>
      <c r="B100" s="197" t="s">
        <v>220</v>
      </c>
      <c r="C100" s="197"/>
      <c r="D100" s="209" t="s">
        <v>434</v>
      </c>
      <c r="E100" s="209" t="s">
        <v>256</v>
      </c>
      <c r="F100" s="249"/>
      <c r="G100" s="252"/>
      <c r="H100" s="196" t="s">
        <v>173</v>
      </c>
      <c r="I100" s="196" t="s">
        <v>174</v>
      </c>
      <c r="J100" s="199" t="s">
        <v>175</v>
      </c>
      <c r="K100" s="200" t="s">
        <v>176</v>
      </c>
      <c r="L100" s="199" t="s">
        <v>188</v>
      </c>
      <c r="M100" s="284">
        <v>43761.0</v>
      </c>
      <c r="N100" s="212" t="s">
        <v>435</v>
      </c>
      <c r="O100" s="212"/>
      <c r="P100" s="199"/>
      <c r="Q100" s="199"/>
      <c r="R100" s="199" t="s">
        <v>72</v>
      </c>
      <c r="S100" s="247" t="s">
        <v>431</v>
      </c>
      <c r="T100" s="226" t="s">
        <v>195</v>
      </c>
      <c r="U100" s="240"/>
      <c r="V100" s="207"/>
      <c r="W100" s="207"/>
      <c r="X100" s="207"/>
      <c r="Y100" s="36"/>
      <c r="Z100" s="208"/>
      <c r="AA100" s="208"/>
      <c r="AB100" s="208"/>
      <c r="AC100" s="208"/>
      <c r="AD100" s="208"/>
      <c r="AE100" s="208"/>
      <c r="AF100" s="208"/>
      <c r="AG100" s="208"/>
      <c r="AH100" s="208"/>
      <c r="AI100" s="208"/>
      <c r="AJ100" s="208"/>
      <c r="AK100" s="208"/>
      <c r="AL100" s="208"/>
      <c r="AM100" s="208"/>
      <c r="AN100" s="208"/>
      <c r="AO100" s="208"/>
      <c r="AP100" s="208"/>
      <c r="AQ100" s="208"/>
      <c r="AR100" s="208"/>
      <c r="AS100" s="208"/>
      <c r="AT100" s="208"/>
      <c r="AU100" s="208"/>
      <c r="AV100" s="208"/>
      <c r="AW100" s="208"/>
      <c r="AX100" s="208"/>
      <c r="AY100" s="208"/>
      <c r="AZ100" s="208"/>
    </row>
    <row r="101" ht="15.75" customHeight="1">
      <c r="A101" s="209" t="s">
        <v>282</v>
      </c>
      <c r="B101" s="197" t="s">
        <v>220</v>
      </c>
      <c r="C101" s="197"/>
      <c r="D101" s="209" t="s">
        <v>436</v>
      </c>
      <c r="E101" s="209"/>
      <c r="F101" s="249"/>
      <c r="G101" s="252"/>
      <c r="H101" s="196" t="s">
        <v>173</v>
      </c>
      <c r="I101" s="196" t="s">
        <v>174</v>
      </c>
      <c r="J101" s="199" t="s">
        <v>175</v>
      </c>
      <c r="K101" s="200" t="s">
        <v>176</v>
      </c>
      <c r="L101" s="199" t="s">
        <v>188</v>
      </c>
      <c r="M101" s="284">
        <v>43761.0</v>
      </c>
      <c r="N101" s="212" t="s">
        <v>433</v>
      </c>
      <c r="O101" s="212"/>
      <c r="P101" s="199"/>
      <c r="Q101" s="199"/>
      <c r="R101" s="199" t="s">
        <v>70</v>
      </c>
      <c r="S101" s="247" t="s">
        <v>431</v>
      </c>
      <c r="T101" s="226" t="s">
        <v>195</v>
      </c>
      <c r="U101" s="216"/>
      <c r="V101" s="207"/>
      <c r="W101" s="207"/>
      <c r="X101" s="207"/>
      <c r="Y101" s="36"/>
      <c r="Z101" s="208"/>
      <c r="AA101" s="208"/>
      <c r="AB101" s="208"/>
      <c r="AC101" s="208"/>
      <c r="AD101" s="208"/>
      <c r="AE101" s="208"/>
      <c r="AF101" s="208"/>
      <c r="AG101" s="208"/>
      <c r="AH101" s="208"/>
      <c r="AI101" s="208"/>
      <c r="AJ101" s="208"/>
      <c r="AK101" s="208"/>
      <c r="AL101" s="208"/>
      <c r="AM101" s="208"/>
      <c r="AN101" s="208"/>
      <c r="AO101" s="208"/>
      <c r="AP101" s="208"/>
      <c r="AQ101" s="208"/>
      <c r="AR101" s="208"/>
      <c r="AS101" s="208"/>
      <c r="AT101" s="208"/>
      <c r="AU101" s="208"/>
      <c r="AV101" s="208"/>
      <c r="AW101" s="208"/>
      <c r="AX101" s="208"/>
      <c r="AY101" s="208"/>
      <c r="AZ101" s="208"/>
    </row>
    <row r="102" ht="15.75" customHeight="1">
      <c r="A102" s="209" t="s">
        <v>282</v>
      </c>
      <c r="B102" s="197" t="s">
        <v>220</v>
      </c>
      <c r="C102" s="197"/>
      <c r="D102" s="209" t="s">
        <v>437</v>
      </c>
      <c r="E102" s="209" t="s">
        <v>256</v>
      </c>
      <c r="F102" s="249"/>
      <c r="G102" s="252"/>
      <c r="H102" s="196" t="s">
        <v>173</v>
      </c>
      <c r="I102" s="196" t="s">
        <v>174</v>
      </c>
      <c r="J102" s="199" t="s">
        <v>175</v>
      </c>
      <c r="K102" s="200" t="s">
        <v>176</v>
      </c>
      <c r="L102" s="199" t="s">
        <v>188</v>
      </c>
      <c r="M102" s="284">
        <v>43761.0</v>
      </c>
      <c r="N102" s="212" t="s">
        <v>433</v>
      </c>
      <c r="O102" s="212"/>
      <c r="P102" s="199"/>
      <c r="Q102" s="199"/>
      <c r="R102" s="199" t="s">
        <v>70</v>
      </c>
      <c r="S102" s="247" t="s">
        <v>431</v>
      </c>
      <c r="T102" s="226" t="s">
        <v>195</v>
      </c>
      <c r="U102" s="240"/>
      <c r="V102" s="207"/>
      <c r="W102" s="207"/>
      <c r="X102" s="207"/>
      <c r="Y102" s="36"/>
      <c r="Z102" s="208"/>
      <c r="AA102" s="208"/>
      <c r="AB102" s="208"/>
      <c r="AC102" s="208"/>
      <c r="AD102" s="208"/>
      <c r="AE102" s="208"/>
      <c r="AF102" s="208"/>
      <c r="AG102" s="208"/>
      <c r="AH102" s="208"/>
      <c r="AI102" s="208"/>
      <c r="AJ102" s="208"/>
      <c r="AK102" s="208"/>
      <c r="AL102" s="208"/>
      <c r="AM102" s="208"/>
      <c r="AN102" s="208"/>
      <c r="AO102" s="208"/>
      <c r="AP102" s="208"/>
      <c r="AQ102" s="208"/>
      <c r="AR102" s="208"/>
      <c r="AS102" s="208"/>
      <c r="AT102" s="208"/>
      <c r="AU102" s="208"/>
      <c r="AV102" s="208"/>
      <c r="AW102" s="208"/>
      <c r="AX102" s="208"/>
      <c r="AY102" s="208"/>
      <c r="AZ102" s="208"/>
    </row>
    <row r="103" ht="15.75" customHeight="1">
      <c r="A103" s="209" t="s">
        <v>282</v>
      </c>
      <c r="B103" s="197" t="s">
        <v>220</v>
      </c>
      <c r="C103" s="197"/>
      <c r="D103" s="209" t="s">
        <v>438</v>
      </c>
      <c r="E103" s="209" t="s">
        <v>256</v>
      </c>
      <c r="F103" s="249"/>
      <c r="G103" s="252"/>
      <c r="H103" s="196" t="s">
        <v>173</v>
      </c>
      <c r="I103" s="196" t="s">
        <v>174</v>
      </c>
      <c r="J103" s="199" t="s">
        <v>175</v>
      </c>
      <c r="K103" s="200" t="s">
        <v>176</v>
      </c>
      <c r="L103" s="199" t="s">
        <v>188</v>
      </c>
      <c r="M103" s="284">
        <v>43761.0</v>
      </c>
      <c r="N103" s="212" t="s">
        <v>439</v>
      </c>
      <c r="O103" s="212"/>
      <c r="P103" s="199"/>
      <c r="Q103" s="199"/>
      <c r="R103" s="199" t="s">
        <v>70</v>
      </c>
      <c r="S103" s="247" t="s">
        <v>440</v>
      </c>
      <c r="T103" s="226" t="s">
        <v>195</v>
      </c>
      <c r="U103" s="240"/>
      <c r="V103" s="207"/>
      <c r="W103" s="207"/>
      <c r="X103" s="207"/>
      <c r="Y103" s="36"/>
      <c r="Z103" s="208"/>
      <c r="AA103" s="208"/>
      <c r="AB103" s="208"/>
      <c r="AC103" s="208"/>
      <c r="AD103" s="208"/>
      <c r="AE103" s="208"/>
      <c r="AF103" s="208"/>
      <c r="AG103" s="208"/>
      <c r="AH103" s="208"/>
      <c r="AI103" s="208"/>
      <c r="AJ103" s="208"/>
      <c r="AK103" s="208"/>
      <c r="AL103" s="208"/>
      <c r="AM103" s="208"/>
      <c r="AN103" s="208"/>
      <c r="AO103" s="208"/>
      <c r="AP103" s="208"/>
      <c r="AQ103" s="208"/>
      <c r="AR103" s="208"/>
      <c r="AS103" s="208"/>
      <c r="AT103" s="208"/>
      <c r="AU103" s="208"/>
      <c r="AV103" s="208"/>
      <c r="AW103" s="208"/>
      <c r="AX103" s="208"/>
      <c r="AY103" s="208"/>
      <c r="AZ103" s="208"/>
    </row>
    <row r="104" ht="15.75" customHeight="1">
      <c r="A104" s="209" t="s">
        <v>282</v>
      </c>
      <c r="B104" s="197" t="s">
        <v>220</v>
      </c>
      <c r="C104" s="197"/>
      <c r="D104" s="209" t="s">
        <v>441</v>
      </c>
      <c r="E104" s="209" t="s">
        <v>256</v>
      </c>
      <c r="F104" s="249"/>
      <c r="G104" s="252"/>
      <c r="H104" s="196" t="s">
        <v>173</v>
      </c>
      <c r="I104" s="196" t="s">
        <v>174</v>
      </c>
      <c r="J104" s="199" t="s">
        <v>175</v>
      </c>
      <c r="K104" s="200" t="s">
        <v>176</v>
      </c>
      <c r="L104" s="199" t="s">
        <v>188</v>
      </c>
      <c r="M104" s="284">
        <v>43761.0</v>
      </c>
      <c r="N104" s="212" t="s">
        <v>439</v>
      </c>
      <c r="O104" s="212"/>
      <c r="P104" s="199"/>
      <c r="Q104" s="199"/>
      <c r="R104" s="199" t="s">
        <v>70</v>
      </c>
      <c r="S104" s="247" t="s">
        <v>440</v>
      </c>
      <c r="T104" s="226" t="s">
        <v>195</v>
      </c>
      <c r="U104" s="240"/>
      <c r="V104" s="207"/>
      <c r="W104" s="207"/>
      <c r="X104" s="207"/>
      <c r="Y104" s="36"/>
      <c r="Z104" s="208"/>
      <c r="AA104" s="208"/>
      <c r="AB104" s="208"/>
      <c r="AC104" s="208"/>
      <c r="AD104" s="208"/>
      <c r="AE104" s="208"/>
      <c r="AF104" s="208"/>
      <c r="AG104" s="208"/>
      <c r="AH104" s="208"/>
      <c r="AI104" s="208"/>
      <c r="AJ104" s="208"/>
      <c r="AK104" s="208"/>
      <c r="AL104" s="208"/>
      <c r="AM104" s="208"/>
      <c r="AN104" s="208"/>
      <c r="AO104" s="208"/>
      <c r="AP104" s="208"/>
      <c r="AQ104" s="208"/>
      <c r="AR104" s="208"/>
      <c r="AS104" s="208"/>
      <c r="AT104" s="208"/>
      <c r="AU104" s="208"/>
      <c r="AV104" s="208"/>
      <c r="AW104" s="208"/>
      <c r="AX104" s="208"/>
      <c r="AY104" s="208"/>
      <c r="AZ104" s="208"/>
    </row>
    <row r="105" ht="15.75" customHeight="1">
      <c r="A105" s="286" t="s">
        <v>184</v>
      </c>
      <c r="B105" s="287" t="s">
        <v>220</v>
      </c>
      <c r="C105" s="287"/>
      <c r="D105" s="286" t="s">
        <v>442</v>
      </c>
      <c r="E105" s="286" t="s">
        <v>443</v>
      </c>
      <c r="F105" s="286"/>
      <c r="G105" s="287"/>
      <c r="H105" s="196" t="s">
        <v>173</v>
      </c>
      <c r="I105" s="196" t="s">
        <v>174</v>
      </c>
      <c r="J105" s="199" t="s">
        <v>175</v>
      </c>
      <c r="K105" s="200" t="s">
        <v>176</v>
      </c>
      <c r="L105" s="286" t="s">
        <v>177</v>
      </c>
      <c r="M105" s="288">
        <v>43511.0</v>
      </c>
      <c r="N105" s="288">
        <v>43515.0</v>
      </c>
      <c r="O105" s="286"/>
      <c r="P105" s="286"/>
      <c r="Q105" s="286"/>
      <c r="R105" s="286" t="s">
        <v>87</v>
      </c>
      <c r="S105" s="289">
        <v>43886.0</v>
      </c>
      <c r="T105" s="226" t="s">
        <v>195</v>
      </c>
      <c r="U105" s="220" t="s">
        <v>224</v>
      </c>
      <c r="V105" s="220"/>
      <c r="W105" s="220"/>
      <c r="X105" s="220"/>
      <c r="Y105" s="195"/>
      <c r="Z105" s="208"/>
      <c r="AA105" s="208"/>
      <c r="AB105" s="208"/>
      <c r="AC105" s="208"/>
      <c r="AD105" s="208"/>
      <c r="AE105" s="208"/>
      <c r="AF105" s="208"/>
      <c r="AG105" s="208"/>
      <c r="AH105" s="208"/>
      <c r="AI105" s="208"/>
      <c r="AJ105" s="208"/>
      <c r="AK105" s="208"/>
      <c r="AL105" s="208"/>
      <c r="AM105" s="208"/>
      <c r="AN105" s="208"/>
      <c r="AO105" s="208"/>
      <c r="AP105" s="208"/>
      <c r="AQ105" s="208"/>
      <c r="AR105" s="208"/>
      <c r="AS105" s="208"/>
      <c r="AT105" s="208"/>
      <c r="AU105" s="208"/>
      <c r="AV105" s="208"/>
      <c r="AW105" s="208"/>
      <c r="AX105" s="208"/>
      <c r="AY105" s="208"/>
      <c r="AZ105" s="208"/>
    </row>
    <row r="106" ht="15.75" customHeight="1">
      <c r="A106" s="209" t="s">
        <v>184</v>
      </c>
      <c r="B106" s="290" t="s">
        <v>185</v>
      </c>
      <c r="C106" s="290"/>
      <c r="D106" s="274" t="s">
        <v>444</v>
      </c>
      <c r="E106" s="209" t="s">
        <v>445</v>
      </c>
      <c r="F106" s="249"/>
      <c r="G106" s="252"/>
      <c r="H106" s="196" t="s">
        <v>173</v>
      </c>
      <c r="I106" s="196" t="s">
        <v>174</v>
      </c>
      <c r="J106" s="199" t="s">
        <v>175</v>
      </c>
      <c r="K106" s="200" t="s">
        <v>176</v>
      </c>
      <c r="L106" s="199" t="s">
        <v>177</v>
      </c>
      <c r="M106" s="211">
        <v>44103.0</v>
      </c>
      <c r="N106" s="212" t="s">
        <v>446</v>
      </c>
      <c r="O106" s="291"/>
      <c r="P106" s="199"/>
      <c r="Q106" s="199"/>
      <c r="R106" s="199" t="s">
        <v>90</v>
      </c>
      <c r="S106" s="215">
        <v>44914.0</v>
      </c>
      <c r="T106" s="226" t="s">
        <v>195</v>
      </c>
      <c r="U106" s="216" t="s">
        <v>185</v>
      </c>
      <c r="V106" s="216"/>
      <c r="W106" s="216"/>
      <c r="X106" s="216"/>
      <c r="Y106" s="36"/>
      <c r="Z106" s="208"/>
      <c r="AA106" s="208"/>
      <c r="AB106" s="208"/>
      <c r="AC106" s="208"/>
      <c r="AD106" s="208"/>
      <c r="AE106" s="208"/>
      <c r="AF106" s="208"/>
      <c r="AG106" s="208"/>
      <c r="AH106" s="208"/>
      <c r="AI106" s="208"/>
      <c r="AJ106" s="208"/>
      <c r="AK106" s="208"/>
      <c r="AL106" s="208"/>
      <c r="AM106" s="208"/>
      <c r="AN106" s="208"/>
      <c r="AO106" s="208"/>
      <c r="AP106" s="208"/>
      <c r="AQ106" s="208"/>
      <c r="AR106" s="208"/>
      <c r="AS106" s="208"/>
      <c r="AT106" s="208"/>
      <c r="AU106" s="208"/>
      <c r="AV106" s="208"/>
      <c r="AW106" s="208"/>
      <c r="AX106" s="208"/>
      <c r="AY106" s="208"/>
      <c r="AZ106" s="208"/>
    </row>
    <row r="107" ht="15.75" customHeight="1">
      <c r="A107" s="209" t="s">
        <v>184</v>
      </c>
      <c r="B107" s="240" t="s">
        <v>201</v>
      </c>
      <c r="C107" s="240"/>
      <c r="D107" s="209" t="s">
        <v>447</v>
      </c>
      <c r="E107" s="209" t="s">
        <v>445</v>
      </c>
      <c r="F107" s="249"/>
      <c r="G107" s="252"/>
      <c r="H107" s="196" t="s">
        <v>173</v>
      </c>
      <c r="I107" s="196" t="s">
        <v>174</v>
      </c>
      <c r="J107" s="199" t="s">
        <v>175</v>
      </c>
      <c r="K107" s="200" t="s">
        <v>176</v>
      </c>
      <c r="L107" s="292" t="s">
        <v>177</v>
      </c>
      <c r="M107" s="284">
        <v>44145.0</v>
      </c>
      <c r="N107" s="212" t="s">
        <v>448</v>
      </c>
      <c r="O107" s="291"/>
      <c r="P107" s="199"/>
      <c r="Q107" s="199"/>
      <c r="R107" s="199" t="s">
        <v>90</v>
      </c>
      <c r="S107" s="215">
        <v>44914.0</v>
      </c>
      <c r="T107" s="226" t="s">
        <v>195</v>
      </c>
      <c r="U107" s="216" t="s">
        <v>185</v>
      </c>
      <c r="V107" s="216"/>
      <c r="W107" s="216"/>
      <c r="X107" s="216"/>
      <c r="Y107" s="195"/>
      <c r="Z107" s="208"/>
      <c r="AA107" s="208"/>
      <c r="AB107" s="208"/>
      <c r="AC107" s="208"/>
      <c r="AD107" s="208"/>
      <c r="AE107" s="208"/>
      <c r="AF107" s="208"/>
      <c r="AG107" s="208"/>
      <c r="AH107" s="208"/>
      <c r="AI107" s="208"/>
      <c r="AJ107" s="208"/>
      <c r="AK107" s="208"/>
      <c r="AL107" s="208"/>
      <c r="AM107" s="208"/>
      <c r="AN107" s="208"/>
      <c r="AO107" s="208"/>
      <c r="AP107" s="208"/>
      <c r="AQ107" s="208"/>
      <c r="AR107" s="208"/>
      <c r="AS107" s="208"/>
      <c r="AT107" s="208"/>
      <c r="AU107" s="208"/>
      <c r="AV107" s="208"/>
      <c r="AW107" s="208"/>
      <c r="AX107" s="208"/>
      <c r="AY107" s="208"/>
      <c r="AZ107" s="208"/>
    </row>
    <row r="108" ht="15.75" customHeight="1">
      <c r="A108" s="209" t="s">
        <v>184</v>
      </c>
      <c r="B108" s="250" t="s">
        <v>220</v>
      </c>
      <c r="C108" s="250"/>
      <c r="D108" s="209" t="s">
        <v>449</v>
      </c>
      <c r="E108" s="209" t="s">
        <v>450</v>
      </c>
      <c r="F108" s="249"/>
      <c r="G108" s="252"/>
      <c r="H108" s="196" t="s">
        <v>173</v>
      </c>
      <c r="I108" s="196" t="s">
        <v>174</v>
      </c>
      <c r="J108" s="199" t="s">
        <v>175</v>
      </c>
      <c r="K108" s="200" t="s">
        <v>176</v>
      </c>
      <c r="L108" s="199" t="s">
        <v>177</v>
      </c>
      <c r="M108" s="211">
        <v>43627.0</v>
      </c>
      <c r="N108" s="212" t="s">
        <v>451</v>
      </c>
      <c r="O108" s="212" t="s">
        <v>452</v>
      </c>
      <c r="P108" s="199"/>
      <c r="Q108" s="199"/>
      <c r="R108" s="214" t="s">
        <v>179</v>
      </c>
      <c r="S108" s="293">
        <v>45092.0</v>
      </c>
      <c r="T108" s="226" t="s">
        <v>195</v>
      </c>
      <c r="U108" s="207" t="s">
        <v>224</v>
      </c>
      <c r="V108" s="207"/>
      <c r="W108" s="207"/>
      <c r="X108" s="207"/>
      <c r="Y108" s="36"/>
      <c r="Z108" s="208"/>
      <c r="AA108" s="208"/>
      <c r="AB108" s="208"/>
      <c r="AC108" s="208"/>
      <c r="AD108" s="208"/>
      <c r="AE108" s="208"/>
      <c r="AF108" s="208"/>
      <c r="AG108" s="208"/>
      <c r="AH108" s="208"/>
      <c r="AI108" s="208"/>
      <c r="AJ108" s="208"/>
      <c r="AK108" s="208"/>
      <c r="AL108" s="208"/>
      <c r="AM108" s="208"/>
      <c r="AN108" s="208"/>
      <c r="AO108" s="208"/>
      <c r="AP108" s="208"/>
      <c r="AQ108" s="208"/>
      <c r="AR108" s="208"/>
      <c r="AS108" s="208"/>
      <c r="AT108" s="208"/>
      <c r="AU108" s="208"/>
      <c r="AV108" s="208"/>
      <c r="AW108" s="208"/>
      <c r="AX108" s="208"/>
      <c r="AY108" s="208"/>
      <c r="AZ108" s="208"/>
    </row>
    <row r="109" ht="15.75" customHeight="1">
      <c r="A109" s="209" t="s">
        <v>184</v>
      </c>
      <c r="B109" s="250" t="s">
        <v>224</v>
      </c>
      <c r="C109" s="250"/>
      <c r="D109" s="209" t="s">
        <v>453</v>
      </c>
      <c r="E109" s="209" t="s">
        <v>450</v>
      </c>
      <c r="F109" s="249"/>
      <c r="G109" s="252"/>
      <c r="H109" s="196" t="s">
        <v>173</v>
      </c>
      <c r="I109" s="196" t="s">
        <v>174</v>
      </c>
      <c r="J109" s="199" t="s">
        <v>175</v>
      </c>
      <c r="K109" s="200" t="s">
        <v>176</v>
      </c>
      <c r="L109" s="216" t="s">
        <v>188</v>
      </c>
      <c r="M109" s="294">
        <v>44193.0</v>
      </c>
      <c r="N109" s="238"/>
      <c r="O109" s="237"/>
      <c r="P109" s="207"/>
      <c r="Q109" s="207"/>
      <c r="R109" s="207" t="s">
        <v>72</v>
      </c>
      <c r="S109" s="222"/>
      <c r="T109" s="226" t="s">
        <v>195</v>
      </c>
      <c r="U109" s="216"/>
      <c r="V109" s="216"/>
      <c r="W109" s="216"/>
      <c r="X109" s="216"/>
      <c r="Y109" s="36"/>
      <c r="Z109" s="208"/>
      <c r="AA109" s="208"/>
      <c r="AB109" s="208"/>
      <c r="AC109" s="208"/>
      <c r="AD109" s="208"/>
      <c r="AE109" s="208"/>
      <c r="AF109" s="208"/>
      <c r="AG109" s="208"/>
      <c r="AH109" s="208"/>
      <c r="AI109" s="208"/>
      <c r="AJ109" s="208"/>
      <c r="AK109" s="208"/>
      <c r="AL109" s="208"/>
      <c r="AM109" s="208"/>
      <c r="AN109" s="208"/>
      <c r="AO109" s="208"/>
      <c r="AP109" s="208"/>
      <c r="AQ109" s="208"/>
      <c r="AR109" s="208"/>
      <c r="AS109" s="208"/>
      <c r="AT109" s="208"/>
      <c r="AU109" s="208"/>
      <c r="AV109" s="208"/>
      <c r="AW109" s="208"/>
      <c r="AX109" s="208"/>
      <c r="AY109" s="208"/>
      <c r="AZ109" s="208"/>
    </row>
    <row r="110" ht="15.75" customHeight="1">
      <c r="A110" s="209" t="s">
        <v>184</v>
      </c>
      <c r="B110" s="295" t="s">
        <v>224</v>
      </c>
      <c r="C110" s="295"/>
      <c r="D110" s="209" t="s">
        <v>454</v>
      </c>
      <c r="E110" s="209" t="s">
        <v>450</v>
      </c>
      <c r="F110" s="249"/>
      <c r="G110" s="252"/>
      <c r="H110" s="196" t="s">
        <v>173</v>
      </c>
      <c r="I110" s="196" t="s">
        <v>174</v>
      </c>
      <c r="J110" s="199" t="s">
        <v>175</v>
      </c>
      <c r="K110" s="200" t="s">
        <v>176</v>
      </c>
      <c r="L110" s="216" t="s">
        <v>188</v>
      </c>
      <c r="M110" s="294">
        <v>44193.0</v>
      </c>
      <c r="N110" s="238"/>
      <c r="O110" s="237"/>
      <c r="P110" s="207"/>
      <c r="Q110" s="207"/>
      <c r="R110" s="207" t="s">
        <v>72</v>
      </c>
      <c r="S110" s="222"/>
      <c r="T110" s="226" t="s">
        <v>195</v>
      </c>
      <c r="U110" s="216"/>
      <c r="V110" s="216"/>
      <c r="W110" s="216"/>
      <c r="X110" s="216"/>
      <c r="Y110" s="36"/>
      <c r="Z110" s="208"/>
      <c r="AA110" s="208"/>
      <c r="AB110" s="208"/>
      <c r="AC110" s="208"/>
      <c r="AD110" s="208"/>
      <c r="AE110" s="208"/>
      <c r="AF110" s="208"/>
      <c r="AG110" s="208"/>
      <c r="AH110" s="208"/>
      <c r="AI110" s="208"/>
      <c r="AJ110" s="208"/>
      <c r="AK110" s="208"/>
      <c r="AL110" s="208"/>
      <c r="AM110" s="208"/>
      <c r="AN110" s="208"/>
      <c r="AO110" s="208"/>
      <c r="AP110" s="208"/>
      <c r="AQ110" s="208"/>
      <c r="AR110" s="208"/>
      <c r="AS110" s="208"/>
      <c r="AT110" s="208"/>
      <c r="AU110" s="208"/>
      <c r="AV110" s="208"/>
      <c r="AW110" s="208"/>
      <c r="AX110" s="208"/>
      <c r="AY110" s="208"/>
      <c r="AZ110" s="208"/>
    </row>
    <row r="111" ht="15.75" customHeight="1">
      <c r="A111" s="217" t="s">
        <v>184</v>
      </c>
      <c r="B111" s="250" t="s">
        <v>286</v>
      </c>
      <c r="C111" s="250"/>
      <c r="D111" s="217" t="s">
        <v>455</v>
      </c>
      <c r="E111" s="217" t="s">
        <v>456</v>
      </c>
      <c r="F111" s="217"/>
      <c r="G111" s="219"/>
      <c r="H111" s="196" t="s">
        <v>173</v>
      </c>
      <c r="I111" s="196" t="s">
        <v>174</v>
      </c>
      <c r="J111" s="199" t="s">
        <v>175</v>
      </c>
      <c r="K111" s="200" t="s">
        <v>176</v>
      </c>
      <c r="L111" s="220" t="s">
        <v>188</v>
      </c>
      <c r="M111" s="225">
        <v>44742.0</v>
      </c>
      <c r="N111" s="225">
        <v>44776.0</v>
      </c>
      <c r="O111" s="220"/>
      <c r="P111" s="220"/>
      <c r="Q111" s="220"/>
      <c r="R111" s="220" t="s">
        <v>106</v>
      </c>
      <c r="S111" s="222"/>
      <c r="T111" s="226" t="s">
        <v>195</v>
      </c>
      <c r="U111" s="220"/>
      <c r="V111" s="220"/>
      <c r="W111" s="220"/>
      <c r="X111" s="220"/>
      <c r="Y111" s="195"/>
      <c r="Z111" s="208"/>
      <c r="AA111" s="208"/>
      <c r="AB111" s="208"/>
      <c r="AC111" s="208"/>
      <c r="AD111" s="208"/>
      <c r="AE111" s="208"/>
      <c r="AF111" s="208"/>
      <c r="AG111" s="208"/>
      <c r="AH111" s="208"/>
      <c r="AI111" s="208"/>
      <c r="AJ111" s="208"/>
      <c r="AK111" s="208"/>
      <c r="AL111" s="208"/>
      <c r="AM111" s="208"/>
      <c r="AN111" s="208"/>
      <c r="AO111" s="208"/>
      <c r="AP111" s="208"/>
      <c r="AQ111" s="208"/>
      <c r="AR111" s="208"/>
      <c r="AS111" s="208"/>
      <c r="AT111" s="208"/>
      <c r="AU111" s="208"/>
      <c r="AV111" s="208"/>
      <c r="AW111" s="208"/>
      <c r="AX111" s="208"/>
      <c r="AY111" s="208"/>
      <c r="AZ111" s="208"/>
    </row>
    <row r="112" ht="15.75" customHeight="1">
      <c r="A112" s="230" t="s">
        <v>202</v>
      </c>
      <c r="B112" s="229" t="s">
        <v>201</v>
      </c>
      <c r="C112" s="229"/>
      <c r="D112" s="230" t="s">
        <v>457</v>
      </c>
      <c r="E112" s="230" t="s">
        <v>458</v>
      </c>
      <c r="F112" s="230"/>
      <c r="G112" s="230"/>
      <c r="H112" s="196" t="s">
        <v>173</v>
      </c>
      <c r="I112" s="196" t="s">
        <v>174</v>
      </c>
      <c r="J112" s="199" t="s">
        <v>175</v>
      </c>
      <c r="K112" s="200" t="s">
        <v>176</v>
      </c>
      <c r="L112" s="230" t="s">
        <v>177</v>
      </c>
      <c r="M112" s="296">
        <v>43810.0</v>
      </c>
      <c r="N112" s="230" t="s">
        <v>459</v>
      </c>
      <c r="O112" s="230"/>
      <c r="P112" s="230"/>
      <c r="Q112" s="230"/>
      <c r="R112" s="297" t="s">
        <v>179</v>
      </c>
      <c r="S112" s="205">
        <v>44971.0</v>
      </c>
      <c r="T112" s="226" t="s">
        <v>195</v>
      </c>
      <c r="U112" s="220" t="s">
        <v>185</v>
      </c>
      <c r="V112" s="220"/>
      <c r="W112" s="220"/>
      <c r="X112" s="220"/>
      <c r="Y112" s="36"/>
      <c r="Z112" s="36"/>
      <c r="AA112" s="36"/>
      <c r="AB112" s="36"/>
      <c r="AC112" s="36"/>
      <c r="AD112" s="36"/>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row>
    <row r="113" ht="15.75" customHeight="1">
      <c r="A113" s="206" t="s">
        <v>202</v>
      </c>
      <c r="B113" s="229" t="s">
        <v>201</v>
      </c>
      <c r="C113" s="229"/>
      <c r="D113" s="206" t="s">
        <v>460</v>
      </c>
      <c r="E113" s="206" t="s">
        <v>347</v>
      </c>
      <c r="F113" s="206"/>
      <c r="G113" s="230"/>
      <c r="H113" s="196" t="s">
        <v>173</v>
      </c>
      <c r="I113" s="196" t="s">
        <v>174</v>
      </c>
      <c r="J113" s="199" t="s">
        <v>175</v>
      </c>
      <c r="K113" s="200" t="s">
        <v>176</v>
      </c>
      <c r="L113" s="206" t="s">
        <v>177</v>
      </c>
      <c r="M113" s="231">
        <v>43889.0</v>
      </c>
      <c r="N113" s="206" t="s">
        <v>461</v>
      </c>
      <c r="O113" s="206"/>
      <c r="P113" s="206"/>
      <c r="Q113" s="206"/>
      <c r="R113" s="232" t="s">
        <v>87</v>
      </c>
      <c r="S113" s="215">
        <v>45216.0</v>
      </c>
      <c r="T113" s="226" t="s">
        <v>195</v>
      </c>
      <c r="U113" s="220" t="s">
        <v>190</v>
      </c>
      <c r="V113" s="220"/>
      <c r="W113" s="220"/>
      <c r="X113" s="220"/>
      <c r="Y113" s="195"/>
      <c r="Z113" s="195"/>
      <c r="AA113" s="195"/>
      <c r="AB113" s="195"/>
      <c r="AC113" s="195"/>
      <c r="AD113" s="195"/>
      <c r="AE113" s="195"/>
      <c r="AF113" s="195"/>
      <c r="AG113" s="195"/>
      <c r="AH113" s="195"/>
      <c r="AI113" s="195"/>
      <c r="AJ113" s="195"/>
      <c r="AK113" s="195"/>
      <c r="AL113" s="195"/>
      <c r="AM113" s="195"/>
      <c r="AN113" s="195"/>
      <c r="AO113" s="195"/>
      <c r="AP113" s="195"/>
      <c r="AQ113" s="195"/>
      <c r="AR113" s="195"/>
      <c r="AS113" s="195"/>
      <c r="AT113" s="195"/>
      <c r="AU113" s="195"/>
      <c r="AV113" s="195"/>
      <c r="AW113" s="195"/>
      <c r="AX113" s="195"/>
      <c r="AY113" s="195"/>
      <c r="AZ113" s="195"/>
    </row>
    <row r="114" ht="15.75" customHeight="1">
      <c r="A114" s="206" t="s">
        <v>202</v>
      </c>
      <c r="B114" s="229" t="s">
        <v>168</v>
      </c>
      <c r="C114" s="229"/>
      <c r="D114" s="206" t="s">
        <v>462</v>
      </c>
      <c r="E114" s="206" t="s">
        <v>463</v>
      </c>
      <c r="F114" s="206"/>
      <c r="G114" s="230"/>
      <c r="H114" s="196" t="s">
        <v>173</v>
      </c>
      <c r="I114" s="196" t="s">
        <v>174</v>
      </c>
      <c r="J114" s="199" t="s">
        <v>175</v>
      </c>
      <c r="K114" s="200" t="s">
        <v>176</v>
      </c>
      <c r="L114" s="206" t="s">
        <v>177</v>
      </c>
      <c r="M114" s="231">
        <v>43889.0</v>
      </c>
      <c r="N114" s="206" t="s">
        <v>464</v>
      </c>
      <c r="O114" s="206"/>
      <c r="P114" s="206"/>
      <c r="Q114" s="206"/>
      <c r="R114" s="199" t="s">
        <v>90</v>
      </c>
      <c r="S114" s="282">
        <v>44956.0</v>
      </c>
      <c r="T114" s="226" t="s">
        <v>195</v>
      </c>
      <c r="U114" s="220" t="s">
        <v>185</v>
      </c>
      <c r="V114" s="220"/>
      <c r="W114" s="220"/>
      <c r="X114" s="220"/>
      <c r="Y114" s="195"/>
      <c r="Z114" s="195"/>
      <c r="AA114" s="195"/>
      <c r="AB114" s="195"/>
      <c r="AC114" s="195"/>
      <c r="AD114" s="195"/>
      <c r="AE114" s="195"/>
      <c r="AF114" s="195"/>
      <c r="AG114" s="195"/>
      <c r="AH114" s="195"/>
      <c r="AI114" s="195"/>
      <c r="AJ114" s="195"/>
      <c r="AK114" s="195"/>
      <c r="AL114" s="195"/>
      <c r="AM114" s="195"/>
      <c r="AN114" s="195"/>
      <c r="AO114" s="195"/>
      <c r="AP114" s="195"/>
      <c r="AQ114" s="195"/>
      <c r="AR114" s="195"/>
      <c r="AS114" s="195"/>
      <c r="AT114" s="195"/>
      <c r="AU114" s="195"/>
      <c r="AV114" s="195"/>
      <c r="AW114" s="195"/>
      <c r="AX114" s="195"/>
      <c r="AY114" s="195"/>
      <c r="AZ114" s="195"/>
    </row>
    <row r="115" ht="15.75" customHeight="1">
      <c r="A115" s="206" t="s">
        <v>202</v>
      </c>
      <c r="B115" s="229" t="s">
        <v>201</v>
      </c>
      <c r="C115" s="229"/>
      <c r="D115" s="206" t="s">
        <v>465</v>
      </c>
      <c r="E115" s="206" t="s">
        <v>463</v>
      </c>
      <c r="F115" s="206"/>
      <c r="G115" s="230"/>
      <c r="H115" s="196" t="s">
        <v>173</v>
      </c>
      <c r="I115" s="196" t="s">
        <v>174</v>
      </c>
      <c r="J115" s="199" t="s">
        <v>175</v>
      </c>
      <c r="K115" s="200" t="s">
        <v>176</v>
      </c>
      <c r="L115" s="206" t="s">
        <v>177</v>
      </c>
      <c r="M115" s="231">
        <v>43889.0</v>
      </c>
      <c r="N115" s="206" t="s">
        <v>464</v>
      </c>
      <c r="O115" s="206"/>
      <c r="P115" s="206"/>
      <c r="Q115" s="206"/>
      <c r="R115" s="199" t="s">
        <v>90</v>
      </c>
      <c r="S115" s="247" t="s">
        <v>466</v>
      </c>
      <c r="T115" s="226" t="s">
        <v>195</v>
      </c>
      <c r="U115" s="220" t="s">
        <v>185</v>
      </c>
      <c r="V115" s="220"/>
      <c r="W115" s="220"/>
      <c r="X115" s="220"/>
      <c r="Y115" s="195"/>
      <c r="Z115" s="195"/>
      <c r="AA115" s="195"/>
      <c r="AB115" s="195"/>
      <c r="AC115" s="195"/>
      <c r="AD115" s="195"/>
      <c r="AE115" s="195"/>
      <c r="AF115" s="195"/>
      <c r="AG115" s="195"/>
      <c r="AH115" s="195"/>
      <c r="AI115" s="195"/>
      <c r="AJ115" s="195"/>
      <c r="AK115" s="195"/>
      <c r="AL115" s="195"/>
      <c r="AM115" s="195"/>
      <c r="AN115" s="195"/>
      <c r="AO115" s="195"/>
      <c r="AP115" s="195"/>
      <c r="AQ115" s="195"/>
      <c r="AR115" s="195"/>
      <c r="AS115" s="195"/>
      <c r="AT115" s="195"/>
      <c r="AU115" s="195"/>
      <c r="AV115" s="195"/>
      <c r="AW115" s="195"/>
      <c r="AX115" s="195"/>
      <c r="AY115" s="195"/>
      <c r="AZ115" s="195"/>
    </row>
    <row r="116" ht="15.75" customHeight="1">
      <c r="A116" s="206" t="s">
        <v>202</v>
      </c>
      <c r="B116" s="229" t="s">
        <v>201</v>
      </c>
      <c r="C116" s="229"/>
      <c r="D116" s="206" t="s">
        <v>467</v>
      </c>
      <c r="E116" s="206" t="s">
        <v>463</v>
      </c>
      <c r="F116" s="206"/>
      <c r="G116" s="230"/>
      <c r="H116" s="196" t="s">
        <v>173</v>
      </c>
      <c r="I116" s="196" t="s">
        <v>174</v>
      </c>
      <c r="J116" s="199" t="s">
        <v>175</v>
      </c>
      <c r="K116" s="200" t="s">
        <v>176</v>
      </c>
      <c r="L116" s="206" t="s">
        <v>188</v>
      </c>
      <c r="M116" s="231">
        <v>43889.0</v>
      </c>
      <c r="N116" s="206" t="s">
        <v>464</v>
      </c>
      <c r="O116" s="206"/>
      <c r="P116" s="206"/>
      <c r="Q116" s="206"/>
      <c r="R116" s="232" t="s">
        <v>82</v>
      </c>
      <c r="S116" s="247" t="s">
        <v>466</v>
      </c>
      <c r="T116" s="226" t="s">
        <v>195</v>
      </c>
      <c r="U116" s="220"/>
      <c r="V116" s="220"/>
      <c r="W116" s="220"/>
      <c r="X116" s="220"/>
      <c r="Y116" s="195"/>
      <c r="Z116" s="195"/>
      <c r="AA116" s="195"/>
      <c r="AB116" s="195"/>
      <c r="AC116" s="195"/>
      <c r="AD116" s="195"/>
      <c r="AE116" s="195"/>
      <c r="AF116" s="195"/>
      <c r="AG116" s="195"/>
      <c r="AH116" s="195"/>
      <c r="AI116" s="195"/>
      <c r="AJ116" s="195"/>
      <c r="AK116" s="195"/>
      <c r="AL116" s="195"/>
      <c r="AM116" s="195"/>
      <c r="AN116" s="195"/>
      <c r="AO116" s="195"/>
      <c r="AP116" s="195"/>
      <c r="AQ116" s="195"/>
      <c r="AR116" s="195"/>
      <c r="AS116" s="195"/>
      <c r="AT116" s="195"/>
      <c r="AU116" s="195"/>
      <c r="AV116" s="195"/>
      <c r="AW116" s="195"/>
      <c r="AX116" s="195"/>
      <c r="AY116" s="195"/>
      <c r="AZ116" s="195"/>
    </row>
    <row r="117" ht="15.75" customHeight="1">
      <c r="A117" s="206" t="s">
        <v>202</v>
      </c>
      <c r="B117" s="229" t="s">
        <v>201</v>
      </c>
      <c r="C117" s="229"/>
      <c r="D117" s="206" t="s">
        <v>468</v>
      </c>
      <c r="E117" s="206" t="s">
        <v>463</v>
      </c>
      <c r="F117" s="206"/>
      <c r="G117" s="230"/>
      <c r="H117" s="196" t="s">
        <v>173</v>
      </c>
      <c r="I117" s="196" t="s">
        <v>174</v>
      </c>
      <c r="J117" s="199" t="s">
        <v>175</v>
      </c>
      <c r="K117" s="200" t="s">
        <v>176</v>
      </c>
      <c r="L117" s="206" t="s">
        <v>177</v>
      </c>
      <c r="M117" s="231">
        <v>43889.0</v>
      </c>
      <c r="N117" s="206" t="s">
        <v>464</v>
      </c>
      <c r="O117" s="206"/>
      <c r="P117" s="206"/>
      <c r="Q117" s="206"/>
      <c r="R117" s="199" t="s">
        <v>90</v>
      </c>
      <c r="S117" s="282">
        <v>44930.0</v>
      </c>
      <c r="T117" s="226" t="s">
        <v>195</v>
      </c>
      <c r="U117" s="220" t="s">
        <v>185</v>
      </c>
      <c r="V117" s="220"/>
      <c r="W117" s="220"/>
      <c r="X117" s="220"/>
      <c r="Y117" s="195"/>
      <c r="Z117" s="195"/>
      <c r="AA117" s="195"/>
      <c r="AB117" s="195"/>
      <c r="AC117" s="195"/>
      <c r="AD117" s="195"/>
      <c r="AE117" s="195"/>
      <c r="AF117" s="195"/>
      <c r="AG117" s="195"/>
      <c r="AH117" s="195"/>
      <c r="AI117" s="195"/>
      <c r="AJ117" s="195"/>
      <c r="AK117" s="195"/>
      <c r="AL117" s="195"/>
      <c r="AM117" s="195"/>
      <c r="AN117" s="195"/>
      <c r="AO117" s="195"/>
      <c r="AP117" s="195"/>
      <c r="AQ117" s="195"/>
      <c r="AR117" s="195"/>
      <c r="AS117" s="195"/>
      <c r="AT117" s="195"/>
      <c r="AU117" s="195"/>
      <c r="AV117" s="195"/>
      <c r="AW117" s="195"/>
      <c r="AX117" s="195"/>
      <c r="AY117" s="195"/>
      <c r="AZ117" s="195"/>
    </row>
    <row r="118" ht="15.75" customHeight="1">
      <c r="A118" s="206" t="s">
        <v>202</v>
      </c>
      <c r="B118" s="229" t="s">
        <v>201</v>
      </c>
      <c r="C118" s="229"/>
      <c r="D118" s="206" t="s">
        <v>469</v>
      </c>
      <c r="E118" s="206" t="s">
        <v>470</v>
      </c>
      <c r="F118" s="206"/>
      <c r="G118" s="230"/>
      <c r="H118" s="196" t="s">
        <v>173</v>
      </c>
      <c r="I118" s="196" t="s">
        <v>174</v>
      </c>
      <c r="J118" s="199" t="s">
        <v>175</v>
      </c>
      <c r="K118" s="200" t="s">
        <v>176</v>
      </c>
      <c r="L118" s="206" t="s">
        <v>188</v>
      </c>
      <c r="M118" s="231">
        <v>43893.0</v>
      </c>
      <c r="N118" s="206" t="s">
        <v>471</v>
      </c>
      <c r="O118" s="206"/>
      <c r="P118" s="206"/>
      <c r="Q118" s="206"/>
      <c r="R118" s="232" t="s">
        <v>472</v>
      </c>
      <c r="S118" s="247" t="s">
        <v>466</v>
      </c>
      <c r="T118" s="226" t="s">
        <v>195</v>
      </c>
      <c r="U118" s="220"/>
      <c r="V118" s="220"/>
      <c r="W118" s="220"/>
      <c r="X118" s="220"/>
      <c r="Y118" s="195"/>
      <c r="Z118" s="195"/>
      <c r="AA118" s="195"/>
      <c r="AB118" s="195"/>
      <c r="AC118" s="195"/>
      <c r="AD118" s="195"/>
      <c r="AE118" s="195"/>
      <c r="AF118" s="195"/>
      <c r="AG118" s="195"/>
      <c r="AH118" s="195"/>
      <c r="AI118" s="195"/>
      <c r="AJ118" s="195"/>
      <c r="AK118" s="195"/>
      <c r="AL118" s="195"/>
      <c r="AM118" s="195"/>
      <c r="AN118" s="195"/>
      <c r="AO118" s="195"/>
      <c r="AP118" s="195"/>
      <c r="AQ118" s="195"/>
      <c r="AR118" s="195"/>
      <c r="AS118" s="195"/>
      <c r="AT118" s="195"/>
      <c r="AU118" s="195"/>
      <c r="AV118" s="195"/>
      <c r="AW118" s="195"/>
      <c r="AX118" s="195"/>
      <c r="AY118" s="195"/>
      <c r="AZ118" s="195"/>
    </row>
    <row r="119" ht="15.75" customHeight="1">
      <c r="A119" s="206" t="s">
        <v>202</v>
      </c>
      <c r="B119" s="229" t="s">
        <v>201</v>
      </c>
      <c r="C119" s="229"/>
      <c r="D119" s="206" t="s">
        <v>473</v>
      </c>
      <c r="E119" s="206" t="s">
        <v>470</v>
      </c>
      <c r="F119" s="206"/>
      <c r="G119" s="230"/>
      <c r="H119" s="196" t="s">
        <v>173</v>
      </c>
      <c r="I119" s="196" t="s">
        <v>174</v>
      </c>
      <c r="J119" s="199" t="s">
        <v>175</v>
      </c>
      <c r="K119" s="200" t="s">
        <v>176</v>
      </c>
      <c r="L119" s="206" t="s">
        <v>188</v>
      </c>
      <c r="M119" s="231">
        <v>43893.0</v>
      </c>
      <c r="N119" s="206" t="s">
        <v>471</v>
      </c>
      <c r="O119" s="206"/>
      <c r="P119" s="206"/>
      <c r="Q119" s="206"/>
      <c r="R119" s="232" t="s">
        <v>472</v>
      </c>
      <c r="S119" s="247" t="s">
        <v>466</v>
      </c>
      <c r="T119" s="226" t="s">
        <v>195</v>
      </c>
      <c r="U119" s="220"/>
      <c r="V119" s="220"/>
      <c r="W119" s="220"/>
      <c r="X119" s="220"/>
      <c r="Y119" s="195"/>
      <c r="Z119" s="195"/>
      <c r="AA119" s="195"/>
      <c r="AB119" s="195"/>
      <c r="AC119" s="195"/>
      <c r="AD119" s="195"/>
      <c r="AE119" s="195"/>
      <c r="AF119" s="195"/>
      <c r="AG119" s="195"/>
      <c r="AH119" s="195"/>
      <c r="AI119" s="195"/>
      <c r="AJ119" s="195"/>
      <c r="AK119" s="195"/>
      <c r="AL119" s="195"/>
      <c r="AM119" s="195"/>
      <c r="AN119" s="195"/>
      <c r="AO119" s="195"/>
      <c r="AP119" s="195"/>
      <c r="AQ119" s="195"/>
      <c r="AR119" s="195"/>
      <c r="AS119" s="195"/>
      <c r="AT119" s="195"/>
      <c r="AU119" s="195"/>
      <c r="AV119" s="195"/>
      <c r="AW119" s="195"/>
      <c r="AX119" s="195"/>
      <c r="AY119" s="195"/>
      <c r="AZ119" s="195"/>
    </row>
    <row r="120" ht="15.75" customHeight="1">
      <c r="A120" s="206" t="s">
        <v>202</v>
      </c>
      <c r="B120" s="229" t="s">
        <v>201</v>
      </c>
      <c r="C120" s="229"/>
      <c r="D120" s="206" t="s">
        <v>474</v>
      </c>
      <c r="E120" s="206" t="s">
        <v>470</v>
      </c>
      <c r="F120" s="206"/>
      <c r="G120" s="230"/>
      <c r="H120" s="196" t="s">
        <v>173</v>
      </c>
      <c r="I120" s="196" t="s">
        <v>174</v>
      </c>
      <c r="J120" s="199" t="s">
        <v>175</v>
      </c>
      <c r="K120" s="200" t="s">
        <v>176</v>
      </c>
      <c r="L120" s="206" t="s">
        <v>188</v>
      </c>
      <c r="M120" s="231">
        <v>43893.0</v>
      </c>
      <c r="N120" s="206" t="s">
        <v>471</v>
      </c>
      <c r="O120" s="206"/>
      <c r="P120" s="206"/>
      <c r="Q120" s="206"/>
      <c r="R120" s="232" t="s">
        <v>472</v>
      </c>
      <c r="S120" s="298" t="s">
        <v>466</v>
      </c>
      <c r="T120" s="226" t="s">
        <v>195</v>
      </c>
      <c r="U120" s="220"/>
      <c r="V120" s="220"/>
      <c r="W120" s="220"/>
      <c r="X120" s="220"/>
      <c r="Y120" s="195"/>
      <c r="Z120" s="195"/>
      <c r="AA120" s="195"/>
      <c r="AB120" s="195"/>
      <c r="AC120" s="195"/>
      <c r="AD120" s="195"/>
      <c r="AE120" s="195"/>
      <c r="AF120" s="195"/>
      <c r="AG120" s="195"/>
      <c r="AH120" s="195"/>
      <c r="AI120" s="195"/>
      <c r="AJ120" s="195"/>
      <c r="AK120" s="195"/>
      <c r="AL120" s="195"/>
      <c r="AM120" s="195"/>
      <c r="AN120" s="195"/>
      <c r="AO120" s="195"/>
      <c r="AP120" s="195"/>
      <c r="AQ120" s="195"/>
      <c r="AR120" s="195"/>
      <c r="AS120" s="195"/>
      <c r="AT120" s="195"/>
      <c r="AU120" s="195"/>
      <c r="AV120" s="195"/>
      <c r="AW120" s="195"/>
      <c r="AX120" s="195"/>
      <c r="AY120" s="195"/>
      <c r="AZ120" s="195"/>
    </row>
    <row r="121" ht="15.75" customHeight="1">
      <c r="A121" s="206" t="s">
        <v>202</v>
      </c>
      <c r="B121" s="229" t="s">
        <v>201</v>
      </c>
      <c r="C121" s="229"/>
      <c r="D121" s="206" t="s">
        <v>475</v>
      </c>
      <c r="E121" s="206" t="s">
        <v>463</v>
      </c>
      <c r="F121" s="206"/>
      <c r="G121" s="230"/>
      <c r="H121" s="196" t="s">
        <v>173</v>
      </c>
      <c r="I121" s="196" t="s">
        <v>174</v>
      </c>
      <c r="J121" s="199" t="s">
        <v>175</v>
      </c>
      <c r="K121" s="200" t="s">
        <v>176</v>
      </c>
      <c r="L121" s="206" t="s">
        <v>188</v>
      </c>
      <c r="M121" s="231">
        <v>43894.0</v>
      </c>
      <c r="N121" s="206" t="s">
        <v>461</v>
      </c>
      <c r="O121" s="206"/>
      <c r="P121" s="206"/>
      <c r="Q121" s="206"/>
      <c r="R121" s="206" t="s">
        <v>82</v>
      </c>
      <c r="S121" s="247" t="s">
        <v>466</v>
      </c>
      <c r="T121" s="226" t="s">
        <v>195</v>
      </c>
      <c r="U121" s="220"/>
      <c r="V121" s="220"/>
      <c r="W121" s="220"/>
      <c r="X121" s="220"/>
      <c r="Y121" s="195"/>
      <c r="Z121" s="195"/>
      <c r="AA121" s="195"/>
      <c r="AB121" s="195"/>
      <c r="AC121" s="195"/>
      <c r="AD121" s="195"/>
      <c r="AE121" s="195"/>
      <c r="AF121" s="195"/>
      <c r="AG121" s="195"/>
      <c r="AH121" s="195"/>
      <c r="AI121" s="195"/>
      <c r="AJ121" s="195"/>
      <c r="AK121" s="195"/>
      <c r="AL121" s="195"/>
      <c r="AM121" s="195"/>
      <c r="AN121" s="195"/>
      <c r="AO121" s="195"/>
      <c r="AP121" s="195"/>
      <c r="AQ121" s="195"/>
      <c r="AR121" s="195"/>
      <c r="AS121" s="195"/>
      <c r="AT121" s="195"/>
      <c r="AU121" s="195"/>
      <c r="AV121" s="195"/>
      <c r="AW121" s="195"/>
      <c r="AX121" s="195"/>
      <c r="AY121" s="195"/>
      <c r="AZ121" s="195"/>
    </row>
    <row r="122" ht="15.75" customHeight="1">
      <c r="A122" s="206" t="s">
        <v>202</v>
      </c>
      <c r="B122" s="229" t="s">
        <v>201</v>
      </c>
      <c r="C122" s="229"/>
      <c r="D122" s="206" t="s">
        <v>476</v>
      </c>
      <c r="E122" s="206" t="s">
        <v>463</v>
      </c>
      <c r="F122" s="206"/>
      <c r="G122" s="230"/>
      <c r="H122" s="196" t="s">
        <v>173</v>
      </c>
      <c r="I122" s="196" t="s">
        <v>174</v>
      </c>
      <c r="J122" s="199" t="s">
        <v>175</v>
      </c>
      <c r="K122" s="200" t="s">
        <v>176</v>
      </c>
      <c r="L122" s="206" t="s">
        <v>188</v>
      </c>
      <c r="M122" s="231">
        <v>43894.0</v>
      </c>
      <c r="N122" s="206" t="s">
        <v>461</v>
      </c>
      <c r="O122" s="206"/>
      <c r="P122" s="206"/>
      <c r="Q122" s="206"/>
      <c r="R122" s="232" t="s">
        <v>82</v>
      </c>
      <c r="S122" s="247" t="s">
        <v>466</v>
      </c>
      <c r="T122" s="226" t="s">
        <v>195</v>
      </c>
      <c r="U122" s="220"/>
      <c r="V122" s="220"/>
      <c r="W122" s="220"/>
      <c r="X122" s="220"/>
      <c r="Y122" s="195"/>
      <c r="Z122" s="195"/>
      <c r="AA122" s="195"/>
      <c r="AB122" s="195"/>
      <c r="AC122" s="195"/>
      <c r="AD122" s="195"/>
      <c r="AE122" s="195"/>
      <c r="AF122" s="195"/>
      <c r="AG122" s="195"/>
      <c r="AH122" s="195"/>
      <c r="AI122" s="195"/>
      <c r="AJ122" s="195"/>
      <c r="AK122" s="195"/>
      <c r="AL122" s="195"/>
      <c r="AM122" s="195"/>
      <c r="AN122" s="195"/>
      <c r="AO122" s="195"/>
      <c r="AP122" s="195"/>
      <c r="AQ122" s="195"/>
      <c r="AR122" s="195"/>
      <c r="AS122" s="195"/>
      <c r="AT122" s="195"/>
      <c r="AU122" s="195"/>
      <c r="AV122" s="195"/>
      <c r="AW122" s="195"/>
      <c r="AX122" s="195"/>
      <c r="AY122" s="195"/>
      <c r="AZ122" s="195"/>
    </row>
    <row r="123" ht="15.75" customHeight="1">
      <c r="A123" s="209" t="s">
        <v>184</v>
      </c>
      <c r="B123" s="197" t="s">
        <v>220</v>
      </c>
      <c r="C123" s="197"/>
      <c r="D123" s="209" t="s">
        <v>477</v>
      </c>
      <c r="E123" s="209" t="s">
        <v>478</v>
      </c>
      <c r="F123" s="209"/>
      <c r="G123" s="210"/>
      <c r="H123" s="196" t="s">
        <v>173</v>
      </c>
      <c r="I123" s="196" t="s">
        <v>174</v>
      </c>
      <c r="J123" s="199" t="s">
        <v>175</v>
      </c>
      <c r="K123" s="200" t="s">
        <v>176</v>
      </c>
      <c r="L123" s="199" t="s">
        <v>177</v>
      </c>
      <c r="M123" s="211">
        <v>43532.0</v>
      </c>
      <c r="N123" s="212" t="s">
        <v>479</v>
      </c>
      <c r="O123" s="213"/>
      <c r="P123" s="199"/>
      <c r="Q123" s="199"/>
      <c r="R123" s="199" t="s">
        <v>87</v>
      </c>
      <c r="S123" s="215">
        <v>45130.0</v>
      </c>
      <c r="T123" s="226" t="s">
        <v>195</v>
      </c>
      <c r="U123" s="216" t="s">
        <v>224</v>
      </c>
      <c r="V123" s="216"/>
      <c r="W123" s="216"/>
      <c r="X123" s="216"/>
      <c r="Y123" s="36"/>
      <c r="Z123" s="208"/>
      <c r="AA123" s="208"/>
      <c r="AB123" s="208"/>
      <c r="AC123" s="208"/>
      <c r="AD123" s="208"/>
      <c r="AE123" s="208"/>
      <c r="AF123" s="208"/>
      <c r="AG123" s="208"/>
      <c r="AH123" s="208"/>
      <c r="AI123" s="208"/>
      <c r="AJ123" s="208"/>
      <c r="AK123" s="208"/>
      <c r="AL123" s="208"/>
      <c r="AM123" s="208"/>
      <c r="AN123" s="208"/>
      <c r="AO123" s="208"/>
      <c r="AP123" s="208"/>
      <c r="AQ123" s="208"/>
      <c r="AR123" s="208"/>
      <c r="AS123" s="208"/>
      <c r="AT123" s="208"/>
      <c r="AU123" s="208"/>
      <c r="AV123" s="208"/>
      <c r="AW123" s="208"/>
      <c r="AX123" s="208"/>
      <c r="AY123" s="208"/>
      <c r="AZ123" s="208"/>
    </row>
    <row r="124" ht="15.75" customHeight="1">
      <c r="A124" s="206" t="s">
        <v>202</v>
      </c>
      <c r="B124" s="229" t="s">
        <v>201</v>
      </c>
      <c r="C124" s="229"/>
      <c r="D124" s="206" t="s">
        <v>480</v>
      </c>
      <c r="E124" s="206" t="s">
        <v>481</v>
      </c>
      <c r="F124" s="206"/>
      <c r="G124" s="230"/>
      <c r="H124" s="196" t="s">
        <v>173</v>
      </c>
      <c r="I124" s="196" t="s">
        <v>174</v>
      </c>
      <c r="J124" s="199" t="s">
        <v>175</v>
      </c>
      <c r="K124" s="200" t="s">
        <v>176</v>
      </c>
      <c r="L124" s="206" t="s">
        <v>177</v>
      </c>
      <c r="M124" s="231">
        <v>43973.0</v>
      </c>
      <c r="N124" s="206" t="s">
        <v>482</v>
      </c>
      <c r="O124" s="206"/>
      <c r="P124" s="206"/>
      <c r="Q124" s="206"/>
      <c r="R124" s="232" t="s">
        <v>179</v>
      </c>
      <c r="S124" s="282">
        <v>45226.0</v>
      </c>
      <c r="T124" s="226" t="s">
        <v>195</v>
      </c>
      <c r="U124" s="220" t="s">
        <v>190</v>
      </c>
      <c r="V124" s="220"/>
      <c r="W124" s="220"/>
      <c r="X124" s="220"/>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row>
    <row r="125" ht="15.75" customHeight="1">
      <c r="A125" s="206" t="s">
        <v>202</v>
      </c>
      <c r="B125" s="229" t="s">
        <v>201</v>
      </c>
      <c r="C125" s="229"/>
      <c r="D125" s="206" t="s">
        <v>483</v>
      </c>
      <c r="E125" s="206" t="s">
        <v>481</v>
      </c>
      <c r="F125" s="206"/>
      <c r="G125" s="230"/>
      <c r="H125" s="196" t="s">
        <v>173</v>
      </c>
      <c r="I125" s="196" t="s">
        <v>174</v>
      </c>
      <c r="J125" s="199" t="s">
        <v>175</v>
      </c>
      <c r="K125" s="200" t="s">
        <v>176</v>
      </c>
      <c r="L125" s="206" t="s">
        <v>177</v>
      </c>
      <c r="M125" s="231">
        <v>43977.0</v>
      </c>
      <c r="N125" s="206" t="s">
        <v>484</v>
      </c>
      <c r="O125" s="206"/>
      <c r="P125" s="206"/>
      <c r="Q125" s="206"/>
      <c r="R125" s="232" t="s">
        <v>87</v>
      </c>
      <c r="S125" s="282">
        <v>45229.0</v>
      </c>
      <c r="T125" s="226" t="s">
        <v>195</v>
      </c>
      <c r="U125" s="220" t="s">
        <v>190</v>
      </c>
      <c r="V125" s="220"/>
      <c r="W125" s="220"/>
      <c r="X125" s="220"/>
      <c r="Y125" s="195"/>
      <c r="Z125" s="195"/>
      <c r="AA125" s="195"/>
      <c r="AB125" s="195"/>
      <c r="AC125" s="195"/>
      <c r="AD125" s="195"/>
      <c r="AE125" s="195"/>
      <c r="AF125" s="195"/>
      <c r="AG125" s="195"/>
      <c r="AH125" s="195"/>
      <c r="AI125" s="195"/>
      <c r="AJ125" s="195"/>
      <c r="AK125" s="195"/>
      <c r="AL125" s="195"/>
      <c r="AM125" s="195"/>
      <c r="AN125" s="195"/>
      <c r="AO125" s="195"/>
      <c r="AP125" s="195"/>
      <c r="AQ125" s="195"/>
      <c r="AR125" s="195"/>
      <c r="AS125" s="195"/>
      <c r="AT125" s="195"/>
      <c r="AU125" s="195"/>
      <c r="AV125" s="195"/>
      <c r="AW125" s="195"/>
      <c r="AX125" s="195"/>
      <c r="AY125" s="195"/>
      <c r="AZ125" s="195"/>
    </row>
    <row r="126" ht="15.75" customHeight="1">
      <c r="A126" s="206" t="s">
        <v>202</v>
      </c>
      <c r="B126" s="229" t="s">
        <v>201</v>
      </c>
      <c r="C126" s="229"/>
      <c r="D126" s="206" t="s">
        <v>485</v>
      </c>
      <c r="E126" s="206" t="s">
        <v>481</v>
      </c>
      <c r="F126" s="206"/>
      <c r="G126" s="230"/>
      <c r="H126" s="196" t="s">
        <v>173</v>
      </c>
      <c r="I126" s="196" t="s">
        <v>174</v>
      </c>
      <c r="J126" s="199" t="s">
        <v>175</v>
      </c>
      <c r="K126" s="200" t="s">
        <v>176</v>
      </c>
      <c r="L126" s="206" t="s">
        <v>177</v>
      </c>
      <c r="M126" s="231">
        <v>43977.0</v>
      </c>
      <c r="N126" s="206" t="s">
        <v>484</v>
      </c>
      <c r="O126" s="206"/>
      <c r="P126" s="206"/>
      <c r="Q126" s="206"/>
      <c r="R126" s="232" t="s">
        <v>87</v>
      </c>
      <c r="S126" s="215">
        <v>45226.0</v>
      </c>
      <c r="T126" s="226" t="s">
        <v>195</v>
      </c>
      <c r="U126" s="220" t="s">
        <v>190</v>
      </c>
      <c r="V126" s="220"/>
      <c r="W126" s="220"/>
      <c r="X126" s="220"/>
      <c r="Y126" s="195"/>
      <c r="Z126" s="195"/>
      <c r="AA126" s="195"/>
      <c r="AB126" s="195"/>
      <c r="AC126" s="195"/>
      <c r="AD126" s="195"/>
      <c r="AE126" s="195"/>
      <c r="AF126" s="195"/>
      <c r="AG126" s="195"/>
      <c r="AH126" s="195"/>
      <c r="AI126" s="195"/>
      <c r="AJ126" s="195"/>
      <c r="AK126" s="195"/>
      <c r="AL126" s="195"/>
      <c r="AM126" s="195"/>
      <c r="AN126" s="195"/>
      <c r="AO126" s="195"/>
      <c r="AP126" s="195"/>
      <c r="AQ126" s="195"/>
      <c r="AR126" s="195"/>
      <c r="AS126" s="195"/>
      <c r="AT126" s="195"/>
      <c r="AU126" s="195"/>
      <c r="AV126" s="195"/>
      <c r="AW126" s="195"/>
      <c r="AX126" s="195"/>
      <c r="AY126" s="195"/>
      <c r="AZ126" s="195"/>
    </row>
    <row r="127" ht="15.75" customHeight="1">
      <c r="A127" s="299" t="s">
        <v>202</v>
      </c>
      <c r="B127" s="265" t="s">
        <v>201</v>
      </c>
      <c r="C127" s="265"/>
      <c r="D127" s="299" t="s">
        <v>486</v>
      </c>
      <c r="E127" s="299" t="s">
        <v>481</v>
      </c>
      <c r="F127" s="299"/>
      <c r="G127" s="300"/>
      <c r="H127" s="196" t="s">
        <v>173</v>
      </c>
      <c r="I127" s="196" t="s">
        <v>174</v>
      </c>
      <c r="J127" s="199" t="s">
        <v>175</v>
      </c>
      <c r="K127" s="200" t="s">
        <v>176</v>
      </c>
      <c r="L127" s="299" t="s">
        <v>177</v>
      </c>
      <c r="M127" s="301">
        <v>43977.0</v>
      </c>
      <c r="N127" s="299" t="s">
        <v>484</v>
      </c>
      <c r="O127" s="299"/>
      <c r="P127" s="299"/>
      <c r="Q127" s="299"/>
      <c r="R127" s="302" t="s">
        <v>87</v>
      </c>
      <c r="S127" s="281">
        <v>45229.0</v>
      </c>
      <c r="T127" s="226" t="s">
        <v>195</v>
      </c>
      <c r="U127" s="220" t="s">
        <v>190</v>
      </c>
      <c r="V127" s="220"/>
      <c r="W127" s="220"/>
      <c r="X127" s="220"/>
      <c r="Y127" s="195"/>
      <c r="Z127" s="195"/>
      <c r="AA127" s="195"/>
      <c r="AB127" s="195"/>
      <c r="AC127" s="195"/>
      <c r="AD127" s="195"/>
      <c r="AE127" s="195"/>
      <c r="AF127" s="195"/>
      <c r="AG127" s="195"/>
      <c r="AH127" s="195"/>
      <c r="AI127" s="195"/>
      <c r="AJ127" s="195"/>
      <c r="AK127" s="195"/>
      <c r="AL127" s="195"/>
      <c r="AM127" s="195"/>
      <c r="AN127" s="195"/>
      <c r="AO127" s="195"/>
      <c r="AP127" s="195"/>
      <c r="AQ127" s="195"/>
      <c r="AR127" s="195"/>
      <c r="AS127" s="195"/>
      <c r="AT127" s="195"/>
      <c r="AU127" s="195"/>
      <c r="AV127" s="195"/>
      <c r="AW127" s="195"/>
      <c r="AX127" s="195"/>
      <c r="AY127" s="195"/>
      <c r="AZ127" s="195"/>
    </row>
    <row r="128" ht="15.75" customHeight="1">
      <c r="A128" s="209" t="s">
        <v>184</v>
      </c>
      <c r="B128" s="250" t="s">
        <v>220</v>
      </c>
      <c r="C128" s="250"/>
      <c r="D128" s="209" t="s">
        <v>487</v>
      </c>
      <c r="E128" s="209" t="s">
        <v>478</v>
      </c>
      <c r="F128" s="209"/>
      <c r="G128" s="210"/>
      <c r="H128" s="196" t="s">
        <v>173</v>
      </c>
      <c r="I128" s="196" t="s">
        <v>174</v>
      </c>
      <c r="J128" s="199" t="s">
        <v>175</v>
      </c>
      <c r="K128" s="200" t="s">
        <v>176</v>
      </c>
      <c r="L128" s="199" t="s">
        <v>177</v>
      </c>
      <c r="M128" s="211">
        <v>43532.0</v>
      </c>
      <c r="N128" s="212" t="s">
        <v>479</v>
      </c>
      <c r="O128" s="213"/>
      <c r="P128" s="199"/>
      <c r="Q128" s="199"/>
      <c r="R128" s="214" t="s">
        <v>179</v>
      </c>
      <c r="S128" s="215">
        <v>45130.0</v>
      </c>
      <c r="T128" s="226" t="s">
        <v>195</v>
      </c>
      <c r="U128" s="216" t="s">
        <v>224</v>
      </c>
      <c r="V128" s="216"/>
      <c r="W128" s="216"/>
      <c r="X128" s="216"/>
      <c r="Y128" s="36"/>
      <c r="Z128" s="195"/>
      <c r="AA128" s="195"/>
      <c r="AB128" s="195"/>
      <c r="AC128" s="195"/>
      <c r="AD128" s="195"/>
      <c r="AE128" s="195"/>
      <c r="AF128" s="195"/>
      <c r="AG128" s="195"/>
      <c r="AH128" s="195"/>
      <c r="AI128" s="195"/>
      <c r="AJ128" s="195"/>
      <c r="AK128" s="195"/>
      <c r="AL128" s="195"/>
      <c r="AM128" s="195"/>
      <c r="AN128" s="195"/>
      <c r="AO128" s="195"/>
      <c r="AP128" s="195"/>
      <c r="AQ128" s="195"/>
      <c r="AR128" s="195"/>
      <c r="AS128" s="195"/>
      <c r="AT128" s="195"/>
      <c r="AU128" s="195"/>
      <c r="AV128" s="195"/>
      <c r="AW128" s="195"/>
      <c r="AX128" s="195"/>
      <c r="AY128" s="195"/>
      <c r="AZ128" s="195"/>
    </row>
    <row r="129" ht="135.75" customHeight="1">
      <c r="A129" s="230" t="s">
        <v>202</v>
      </c>
      <c r="B129" s="229" t="s">
        <v>185</v>
      </c>
      <c r="C129" s="229"/>
      <c r="D129" s="200" t="s">
        <v>488</v>
      </c>
      <c r="E129" s="230" t="s">
        <v>489</v>
      </c>
      <c r="F129" s="230"/>
      <c r="G129" s="230"/>
      <c r="H129" s="196" t="s">
        <v>173</v>
      </c>
      <c r="I129" s="196" t="s">
        <v>174</v>
      </c>
      <c r="J129" s="199" t="s">
        <v>175</v>
      </c>
      <c r="K129" s="200" t="s">
        <v>176</v>
      </c>
      <c r="L129" s="230" t="s">
        <v>188</v>
      </c>
      <c r="M129" s="303">
        <v>44013.0</v>
      </c>
      <c r="N129" s="230" t="s">
        <v>490</v>
      </c>
      <c r="O129" s="230"/>
      <c r="P129" s="230"/>
      <c r="Q129" s="230"/>
      <c r="R129" s="230" t="s">
        <v>72</v>
      </c>
      <c r="S129" s="304"/>
      <c r="T129" s="226" t="s">
        <v>195</v>
      </c>
      <c r="U129" s="220"/>
      <c r="V129" s="220"/>
      <c r="W129" s="220"/>
      <c r="X129" s="220"/>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row>
    <row r="130" ht="15.75" customHeight="1">
      <c r="A130" s="209" t="s">
        <v>184</v>
      </c>
      <c r="B130" s="250" t="s">
        <v>220</v>
      </c>
      <c r="C130" s="250"/>
      <c r="D130" s="209" t="s">
        <v>491</v>
      </c>
      <c r="E130" s="209" t="s">
        <v>299</v>
      </c>
      <c r="F130" s="209"/>
      <c r="G130" s="210"/>
      <c r="H130" s="196" t="s">
        <v>173</v>
      </c>
      <c r="I130" s="196" t="s">
        <v>174</v>
      </c>
      <c r="J130" s="199" t="s">
        <v>175</v>
      </c>
      <c r="K130" s="200" t="s">
        <v>176</v>
      </c>
      <c r="L130" s="199" t="s">
        <v>177</v>
      </c>
      <c r="M130" s="211">
        <v>43628.0</v>
      </c>
      <c r="N130" s="212" t="s">
        <v>492</v>
      </c>
      <c r="O130" s="212"/>
      <c r="P130" s="199"/>
      <c r="Q130" s="199"/>
      <c r="R130" s="199" t="s">
        <v>90</v>
      </c>
      <c r="S130" s="247" t="s">
        <v>294</v>
      </c>
      <c r="T130" s="226" t="s">
        <v>195</v>
      </c>
      <c r="U130" s="216" t="s">
        <v>190</v>
      </c>
      <c r="V130" s="216"/>
      <c r="W130" s="216"/>
      <c r="X130" s="216"/>
      <c r="Y130" s="36"/>
      <c r="Z130" s="208"/>
      <c r="AA130" s="208"/>
      <c r="AB130" s="208"/>
      <c r="AC130" s="208"/>
      <c r="AD130" s="208"/>
      <c r="AE130" s="208"/>
      <c r="AF130" s="208"/>
      <c r="AG130" s="208"/>
      <c r="AH130" s="208"/>
      <c r="AI130" s="208"/>
      <c r="AJ130" s="208"/>
      <c r="AK130" s="208"/>
      <c r="AL130" s="208"/>
      <c r="AM130" s="208"/>
      <c r="AN130" s="208"/>
      <c r="AO130" s="208"/>
      <c r="AP130" s="208"/>
      <c r="AQ130" s="208"/>
      <c r="AR130" s="208"/>
      <c r="AS130" s="208"/>
      <c r="AT130" s="208"/>
      <c r="AU130" s="208"/>
      <c r="AV130" s="208"/>
      <c r="AW130" s="208"/>
      <c r="AX130" s="208"/>
      <c r="AY130" s="208"/>
      <c r="AZ130" s="208"/>
    </row>
    <row r="131" ht="15.75" customHeight="1">
      <c r="A131" s="209" t="s">
        <v>184</v>
      </c>
      <c r="B131" s="250" t="s">
        <v>220</v>
      </c>
      <c r="C131" s="250"/>
      <c r="D131" s="209" t="s">
        <v>493</v>
      </c>
      <c r="E131" s="209" t="s">
        <v>299</v>
      </c>
      <c r="F131" s="209"/>
      <c r="G131" s="210"/>
      <c r="H131" s="196" t="s">
        <v>173</v>
      </c>
      <c r="I131" s="196" t="s">
        <v>174</v>
      </c>
      <c r="J131" s="199" t="s">
        <v>175</v>
      </c>
      <c r="K131" s="200" t="s">
        <v>176</v>
      </c>
      <c r="L131" s="199" t="s">
        <v>177</v>
      </c>
      <c r="M131" s="211">
        <v>43628.0</v>
      </c>
      <c r="N131" s="212" t="s">
        <v>494</v>
      </c>
      <c r="O131" s="212"/>
      <c r="P131" s="199"/>
      <c r="Q131" s="199"/>
      <c r="R131" s="199" t="s">
        <v>90</v>
      </c>
      <c r="S131" s="260">
        <v>45244.0</v>
      </c>
      <c r="T131" s="226" t="s">
        <v>195</v>
      </c>
      <c r="U131" s="240" t="s">
        <v>190</v>
      </c>
      <c r="V131" s="216"/>
      <c r="W131" s="216"/>
      <c r="X131" s="216"/>
      <c r="Y131" s="36"/>
      <c r="Z131" s="208"/>
      <c r="AA131" s="208"/>
      <c r="AB131" s="208"/>
      <c r="AC131" s="208"/>
      <c r="AD131" s="208"/>
      <c r="AE131" s="208"/>
      <c r="AF131" s="208"/>
      <c r="AG131" s="208"/>
      <c r="AH131" s="208"/>
      <c r="AI131" s="208"/>
      <c r="AJ131" s="208"/>
      <c r="AK131" s="208"/>
      <c r="AL131" s="208"/>
      <c r="AM131" s="208"/>
      <c r="AN131" s="208"/>
      <c r="AO131" s="208"/>
      <c r="AP131" s="208"/>
      <c r="AQ131" s="208"/>
      <c r="AR131" s="208"/>
      <c r="AS131" s="208"/>
      <c r="AT131" s="208"/>
      <c r="AU131" s="208"/>
      <c r="AV131" s="208"/>
      <c r="AW131" s="208"/>
      <c r="AX131" s="208"/>
      <c r="AY131" s="208"/>
      <c r="AZ131" s="208"/>
    </row>
    <row r="132" ht="15.75" customHeight="1">
      <c r="A132" s="196" t="s">
        <v>219</v>
      </c>
      <c r="B132" s="279" t="s">
        <v>185</v>
      </c>
      <c r="C132" s="279"/>
      <c r="D132" s="305" t="s">
        <v>495</v>
      </c>
      <c r="E132" s="306" t="s">
        <v>496</v>
      </c>
      <c r="F132" s="306"/>
      <c r="G132" s="306"/>
      <c r="H132" s="196" t="s">
        <v>173</v>
      </c>
      <c r="I132" s="196" t="s">
        <v>174</v>
      </c>
      <c r="J132" s="199" t="s">
        <v>175</v>
      </c>
      <c r="K132" s="200" t="s">
        <v>176</v>
      </c>
      <c r="L132" s="200" t="s">
        <v>177</v>
      </c>
      <c r="M132" s="201"/>
      <c r="N132" s="202" t="s">
        <v>497</v>
      </c>
      <c r="O132" s="307"/>
      <c r="P132" s="200"/>
      <c r="Q132" s="200"/>
      <c r="R132" s="200" t="s">
        <v>87</v>
      </c>
      <c r="S132" s="205">
        <v>45279.0</v>
      </c>
      <c r="T132" s="226" t="s">
        <v>195</v>
      </c>
      <c r="U132" s="207" t="s">
        <v>185</v>
      </c>
      <c r="V132" s="207"/>
      <c r="W132" s="207"/>
      <c r="X132" s="207"/>
      <c r="Y132" s="36"/>
      <c r="Z132" s="208"/>
      <c r="AA132" s="208"/>
      <c r="AB132" s="208"/>
      <c r="AC132" s="208"/>
      <c r="AD132" s="208"/>
      <c r="AE132" s="208"/>
      <c r="AF132" s="208"/>
      <c r="AG132" s="208"/>
      <c r="AH132" s="208"/>
      <c r="AI132" s="208"/>
      <c r="AJ132" s="208"/>
      <c r="AK132" s="208"/>
      <c r="AL132" s="208"/>
      <c r="AM132" s="208"/>
      <c r="AN132" s="208"/>
      <c r="AO132" s="208"/>
      <c r="AP132" s="208"/>
      <c r="AQ132" s="208"/>
      <c r="AR132" s="208"/>
      <c r="AS132" s="208"/>
      <c r="AT132" s="208"/>
      <c r="AU132" s="208"/>
      <c r="AV132" s="208"/>
      <c r="AW132" s="208"/>
      <c r="AX132" s="208"/>
      <c r="AY132" s="208"/>
      <c r="AZ132" s="208"/>
    </row>
    <row r="133" ht="15.75" customHeight="1">
      <c r="A133" s="308" t="s">
        <v>184</v>
      </c>
      <c r="B133" s="265" t="s">
        <v>286</v>
      </c>
      <c r="C133" s="265"/>
      <c r="D133" s="308" t="s">
        <v>498</v>
      </c>
      <c r="E133" s="308" t="s">
        <v>299</v>
      </c>
      <c r="F133" s="308"/>
      <c r="G133" s="309"/>
      <c r="H133" s="196" t="s">
        <v>173</v>
      </c>
      <c r="I133" s="196" t="s">
        <v>174</v>
      </c>
      <c r="J133" s="199" t="s">
        <v>175</v>
      </c>
      <c r="K133" s="200" t="s">
        <v>176</v>
      </c>
      <c r="L133" s="286" t="s">
        <v>188</v>
      </c>
      <c r="M133" s="288">
        <v>44749.0</v>
      </c>
      <c r="N133" s="288">
        <v>44755.0</v>
      </c>
      <c r="O133" s="286"/>
      <c r="P133" s="286"/>
      <c r="Q133" s="286"/>
      <c r="R133" s="220" t="s">
        <v>82</v>
      </c>
      <c r="S133" s="310"/>
      <c r="T133" s="226" t="s">
        <v>195</v>
      </c>
      <c r="U133" s="220"/>
      <c r="V133" s="220"/>
      <c r="W133" s="220"/>
      <c r="X133" s="220"/>
      <c r="Y133" s="195"/>
      <c r="Z133" s="208"/>
      <c r="AA133" s="208"/>
      <c r="AB133" s="208"/>
      <c r="AC133" s="208"/>
      <c r="AD133" s="208"/>
      <c r="AE133" s="208"/>
      <c r="AF133" s="208"/>
      <c r="AG133" s="208"/>
      <c r="AH133" s="208"/>
      <c r="AI133" s="208"/>
      <c r="AJ133" s="208"/>
      <c r="AK133" s="208"/>
      <c r="AL133" s="208"/>
      <c r="AM133" s="208"/>
      <c r="AN133" s="208"/>
      <c r="AO133" s="208"/>
      <c r="AP133" s="208"/>
      <c r="AQ133" s="208"/>
      <c r="AR133" s="208"/>
      <c r="AS133" s="208"/>
      <c r="AT133" s="208"/>
      <c r="AU133" s="208"/>
      <c r="AV133" s="208"/>
      <c r="AW133" s="208"/>
      <c r="AX133" s="208"/>
      <c r="AY133" s="208"/>
      <c r="AZ133" s="208"/>
    </row>
    <row r="134" ht="15.75" customHeight="1">
      <c r="A134" s="311" t="s">
        <v>184</v>
      </c>
      <c r="B134" s="311" t="s">
        <v>286</v>
      </c>
      <c r="C134" s="311"/>
      <c r="D134" s="312" t="s">
        <v>499</v>
      </c>
      <c r="E134" s="311" t="s">
        <v>299</v>
      </c>
      <c r="F134" s="311"/>
      <c r="G134" s="313"/>
      <c r="H134" s="196" t="s">
        <v>173</v>
      </c>
      <c r="I134" s="196" t="s">
        <v>174</v>
      </c>
      <c r="J134" s="199" t="s">
        <v>175</v>
      </c>
      <c r="K134" s="200" t="s">
        <v>176</v>
      </c>
      <c r="L134" s="220" t="s">
        <v>188</v>
      </c>
      <c r="M134" s="225">
        <v>45188.0</v>
      </c>
      <c r="N134" s="225"/>
      <c r="O134" s="220"/>
      <c r="P134" s="220"/>
      <c r="Q134" s="220"/>
      <c r="R134" s="220" t="s">
        <v>70</v>
      </c>
      <c r="S134" s="222"/>
      <c r="T134" s="226" t="s">
        <v>195</v>
      </c>
      <c r="U134" s="220"/>
      <c r="V134" s="220"/>
      <c r="W134" s="220"/>
      <c r="X134" s="220"/>
      <c r="Y134" s="195"/>
      <c r="Z134" s="208"/>
      <c r="AA134" s="208"/>
      <c r="AB134" s="208"/>
      <c r="AC134" s="208"/>
      <c r="AD134" s="208"/>
      <c r="AE134" s="208"/>
      <c r="AF134" s="208"/>
      <c r="AG134" s="208"/>
      <c r="AH134" s="208"/>
      <c r="AI134" s="208"/>
      <c r="AJ134" s="208"/>
      <c r="AK134" s="208"/>
      <c r="AL134" s="208"/>
      <c r="AM134" s="208"/>
      <c r="AN134" s="208"/>
      <c r="AO134" s="208"/>
      <c r="AP134" s="208"/>
      <c r="AQ134" s="208"/>
      <c r="AR134" s="208"/>
      <c r="AS134" s="208"/>
      <c r="AT134" s="208"/>
      <c r="AU134" s="208"/>
      <c r="AV134" s="208"/>
      <c r="AW134" s="208"/>
      <c r="AX134" s="208"/>
      <c r="AY134" s="208"/>
      <c r="AZ134" s="208"/>
    </row>
    <row r="135" ht="15.75" customHeight="1">
      <c r="A135" s="217" t="s">
        <v>184</v>
      </c>
      <c r="B135" s="314" t="s">
        <v>224</v>
      </c>
      <c r="C135" s="314"/>
      <c r="D135" s="209" t="s">
        <v>500</v>
      </c>
      <c r="E135" s="217" t="s">
        <v>501</v>
      </c>
      <c r="F135" s="217"/>
      <c r="G135" s="219"/>
      <c r="H135" s="196" t="s">
        <v>173</v>
      </c>
      <c r="I135" s="196" t="s">
        <v>174</v>
      </c>
      <c r="J135" s="199" t="s">
        <v>175</v>
      </c>
      <c r="K135" s="200" t="s">
        <v>176</v>
      </c>
      <c r="L135" s="220" t="s">
        <v>177</v>
      </c>
      <c r="M135" s="225">
        <v>44614.0</v>
      </c>
      <c r="N135" s="220"/>
      <c r="O135" s="220"/>
      <c r="P135" s="220"/>
      <c r="Q135" s="220"/>
      <c r="R135" s="226" t="s">
        <v>87</v>
      </c>
      <c r="S135" s="315">
        <v>45406.0</v>
      </c>
      <c r="T135" s="226" t="s">
        <v>195</v>
      </c>
      <c r="U135" s="220"/>
      <c r="V135" s="220"/>
      <c r="W135" s="220"/>
      <c r="X135" s="220"/>
      <c r="Y135" s="195"/>
      <c r="Z135" s="208"/>
      <c r="AA135" s="208"/>
      <c r="AB135" s="208"/>
      <c r="AC135" s="208"/>
      <c r="AD135" s="208"/>
      <c r="AE135" s="208"/>
      <c r="AF135" s="208"/>
      <c r="AG135" s="208"/>
      <c r="AH135" s="208"/>
      <c r="AI135" s="208"/>
      <c r="AJ135" s="208"/>
      <c r="AK135" s="208"/>
      <c r="AL135" s="208"/>
      <c r="AM135" s="208"/>
      <c r="AN135" s="208"/>
      <c r="AO135" s="208"/>
      <c r="AP135" s="208"/>
      <c r="AQ135" s="208"/>
      <c r="AR135" s="208"/>
      <c r="AS135" s="208"/>
      <c r="AT135" s="208"/>
      <c r="AU135" s="208"/>
      <c r="AV135" s="208"/>
      <c r="AW135" s="208"/>
      <c r="AX135" s="208"/>
      <c r="AY135" s="208"/>
      <c r="AZ135" s="208"/>
    </row>
    <row r="136" ht="15.75" customHeight="1">
      <c r="A136" s="230" t="s">
        <v>202</v>
      </c>
      <c r="B136" s="279" t="s">
        <v>201</v>
      </c>
      <c r="C136" s="279"/>
      <c r="D136" s="297" t="s">
        <v>502</v>
      </c>
      <c r="E136" s="230" t="s">
        <v>503</v>
      </c>
      <c r="F136" s="230"/>
      <c r="G136" s="230"/>
      <c r="H136" s="196" t="s">
        <v>173</v>
      </c>
      <c r="I136" s="196" t="s">
        <v>174</v>
      </c>
      <c r="J136" s="199" t="s">
        <v>175</v>
      </c>
      <c r="K136" s="200" t="s">
        <v>176</v>
      </c>
      <c r="L136" s="230" t="s">
        <v>177</v>
      </c>
      <c r="M136" s="303">
        <v>44126.0</v>
      </c>
      <c r="N136" s="230" t="s">
        <v>504</v>
      </c>
      <c r="O136" s="230"/>
      <c r="P136" s="230"/>
      <c r="Q136" s="230"/>
      <c r="R136" s="199" t="s">
        <v>90</v>
      </c>
      <c r="S136" s="316">
        <v>45071.0</v>
      </c>
      <c r="T136" s="226" t="s">
        <v>195</v>
      </c>
      <c r="U136" s="220" t="s">
        <v>185</v>
      </c>
      <c r="V136" s="220"/>
      <c r="W136" s="220"/>
      <c r="X136" s="220"/>
      <c r="Y136" s="36"/>
      <c r="Z136" s="36"/>
      <c r="AA136" s="36"/>
      <c r="AB136" s="36"/>
      <c r="AC136" s="36"/>
      <c r="AD136" s="36"/>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row>
    <row r="137" ht="15.75" customHeight="1">
      <c r="A137" s="206" t="s">
        <v>202</v>
      </c>
      <c r="B137" s="279" t="s">
        <v>201</v>
      </c>
      <c r="C137" s="279"/>
      <c r="D137" s="206" t="s">
        <v>505</v>
      </c>
      <c r="E137" s="206" t="s">
        <v>503</v>
      </c>
      <c r="F137" s="206"/>
      <c r="G137" s="230"/>
      <c r="H137" s="196" t="s">
        <v>173</v>
      </c>
      <c r="I137" s="196" t="s">
        <v>174</v>
      </c>
      <c r="J137" s="199" t="s">
        <v>175</v>
      </c>
      <c r="K137" s="200" t="s">
        <v>176</v>
      </c>
      <c r="L137" s="206" t="s">
        <v>177</v>
      </c>
      <c r="M137" s="231">
        <v>44126.0</v>
      </c>
      <c r="N137" s="206" t="s">
        <v>504</v>
      </c>
      <c r="O137" s="206"/>
      <c r="P137" s="206"/>
      <c r="Q137" s="206"/>
      <c r="R137" s="232" t="s">
        <v>179</v>
      </c>
      <c r="S137" s="239">
        <v>45217.0</v>
      </c>
      <c r="T137" s="226" t="s">
        <v>195</v>
      </c>
      <c r="U137" s="220" t="s">
        <v>185</v>
      </c>
      <c r="V137" s="220"/>
      <c r="W137" s="220"/>
      <c r="X137" s="220"/>
      <c r="Y137" s="195"/>
      <c r="Z137" s="195"/>
      <c r="AA137" s="195"/>
      <c r="AB137" s="195"/>
      <c r="AC137" s="195"/>
      <c r="AD137" s="195"/>
      <c r="AE137" s="195"/>
      <c r="AF137" s="195"/>
      <c r="AG137" s="195"/>
      <c r="AH137" s="195"/>
      <c r="AI137" s="195"/>
      <c r="AJ137" s="195"/>
      <c r="AK137" s="195"/>
      <c r="AL137" s="195"/>
      <c r="AM137" s="195"/>
      <c r="AN137" s="195"/>
      <c r="AO137" s="195"/>
      <c r="AP137" s="195"/>
      <c r="AQ137" s="195"/>
      <c r="AR137" s="195"/>
      <c r="AS137" s="195"/>
      <c r="AT137" s="195"/>
      <c r="AU137" s="195"/>
      <c r="AV137" s="195"/>
      <c r="AW137" s="195"/>
      <c r="AX137" s="195"/>
      <c r="AY137" s="195"/>
      <c r="AZ137" s="195"/>
    </row>
    <row r="138" ht="15.75" customHeight="1">
      <c r="A138" s="206" t="s">
        <v>202</v>
      </c>
      <c r="B138" s="197" t="s">
        <v>201</v>
      </c>
      <c r="C138" s="197"/>
      <c r="D138" s="206" t="s">
        <v>506</v>
      </c>
      <c r="E138" s="206" t="s">
        <v>507</v>
      </c>
      <c r="F138" s="206"/>
      <c r="G138" s="230"/>
      <c r="H138" s="196" t="s">
        <v>173</v>
      </c>
      <c r="I138" s="196" t="s">
        <v>174</v>
      </c>
      <c r="J138" s="199" t="s">
        <v>175</v>
      </c>
      <c r="K138" s="200" t="s">
        <v>176</v>
      </c>
      <c r="L138" s="206" t="s">
        <v>188</v>
      </c>
      <c r="M138" s="231">
        <v>44140.0</v>
      </c>
      <c r="N138" s="206" t="s">
        <v>508</v>
      </c>
      <c r="O138" s="206"/>
      <c r="P138" s="206"/>
      <c r="Q138" s="206"/>
      <c r="R138" s="232" t="s">
        <v>82</v>
      </c>
      <c r="S138" s="215"/>
      <c r="T138" s="226" t="s">
        <v>195</v>
      </c>
      <c r="U138" s="220"/>
      <c r="V138" s="220"/>
      <c r="W138" s="220"/>
      <c r="X138" s="220"/>
      <c r="Y138" s="195"/>
      <c r="Z138" s="195"/>
      <c r="AA138" s="195"/>
      <c r="AB138" s="195"/>
      <c r="AC138" s="195"/>
      <c r="AD138" s="195"/>
      <c r="AE138" s="195"/>
      <c r="AF138" s="195"/>
      <c r="AG138" s="195"/>
      <c r="AH138" s="195"/>
      <c r="AI138" s="195"/>
      <c r="AJ138" s="195"/>
      <c r="AK138" s="195"/>
      <c r="AL138" s="195"/>
      <c r="AM138" s="195"/>
      <c r="AN138" s="195"/>
      <c r="AO138" s="195"/>
      <c r="AP138" s="195"/>
      <c r="AQ138" s="195"/>
      <c r="AR138" s="195"/>
      <c r="AS138" s="195"/>
      <c r="AT138" s="195"/>
      <c r="AU138" s="195"/>
      <c r="AV138" s="195"/>
      <c r="AW138" s="195"/>
      <c r="AX138" s="195"/>
      <c r="AY138" s="195"/>
      <c r="AZ138" s="195"/>
    </row>
    <row r="139" ht="15.75" customHeight="1">
      <c r="A139" s="209" t="s">
        <v>184</v>
      </c>
      <c r="B139" s="317" t="s">
        <v>224</v>
      </c>
      <c r="C139" s="317"/>
      <c r="D139" s="235" t="s">
        <v>509</v>
      </c>
      <c r="E139" s="209" t="s">
        <v>510</v>
      </c>
      <c r="F139" s="209"/>
      <c r="G139" s="210"/>
      <c r="H139" s="196" t="s">
        <v>173</v>
      </c>
      <c r="I139" s="196" t="s">
        <v>174</v>
      </c>
      <c r="J139" s="199" t="s">
        <v>175</v>
      </c>
      <c r="K139" s="200" t="s">
        <v>176</v>
      </c>
      <c r="L139" s="216" t="s">
        <v>188</v>
      </c>
      <c r="M139" s="244">
        <v>44411.0</v>
      </c>
      <c r="N139" s="238"/>
      <c r="O139" s="237"/>
      <c r="P139" s="207"/>
      <c r="Q139" s="207"/>
      <c r="R139" s="207" t="s">
        <v>68</v>
      </c>
      <c r="S139" s="222"/>
      <c r="T139" s="226" t="s">
        <v>195</v>
      </c>
      <c r="U139" s="216"/>
      <c r="V139" s="216"/>
      <c r="W139" s="216"/>
      <c r="X139" s="216"/>
      <c r="Y139" s="36"/>
      <c r="Z139" s="233"/>
      <c r="AA139" s="233"/>
      <c r="AB139" s="233"/>
      <c r="AC139" s="233"/>
      <c r="AD139" s="233"/>
      <c r="AE139" s="233"/>
      <c r="AF139" s="233"/>
      <c r="AG139" s="233"/>
      <c r="AH139" s="233"/>
      <c r="AI139" s="233"/>
      <c r="AJ139" s="233"/>
      <c r="AK139" s="233"/>
      <c r="AL139" s="233"/>
      <c r="AM139" s="233"/>
      <c r="AN139" s="233"/>
      <c r="AO139" s="233"/>
      <c r="AP139" s="233"/>
      <c r="AQ139" s="233"/>
      <c r="AR139" s="233"/>
      <c r="AS139" s="233"/>
      <c r="AT139" s="233"/>
      <c r="AU139" s="233"/>
      <c r="AV139" s="233"/>
      <c r="AW139" s="233"/>
      <c r="AX139" s="233"/>
      <c r="AY139" s="233"/>
      <c r="AZ139" s="233"/>
    </row>
    <row r="140" ht="15.75" customHeight="1">
      <c r="A140" s="206" t="s">
        <v>202</v>
      </c>
      <c r="B140" s="229" t="s">
        <v>220</v>
      </c>
      <c r="C140" s="229"/>
      <c r="D140" s="206" t="s">
        <v>511</v>
      </c>
      <c r="E140" s="206" t="s">
        <v>343</v>
      </c>
      <c r="F140" s="206"/>
      <c r="G140" s="230"/>
      <c r="H140" s="196" t="s">
        <v>173</v>
      </c>
      <c r="I140" s="196" t="s">
        <v>174</v>
      </c>
      <c r="J140" s="199" t="s">
        <v>175</v>
      </c>
      <c r="K140" s="200" t="s">
        <v>176</v>
      </c>
      <c r="L140" s="206" t="s">
        <v>188</v>
      </c>
      <c r="M140" s="231">
        <v>43545.0</v>
      </c>
      <c r="N140" s="206" t="s">
        <v>512</v>
      </c>
      <c r="O140" s="206" t="s">
        <v>513</v>
      </c>
      <c r="P140" s="206" t="s">
        <v>514</v>
      </c>
      <c r="Q140" s="206"/>
      <c r="R140" s="206" t="s">
        <v>74</v>
      </c>
      <c r="S140" s="318"/>
      <c r="T140" s="226" t="s">
        <v>195</v>
      </c>
      <c r="U140" s="220"/>
      <c r="V140" s="220"/>
      <c r="W140" s="220"/>
      <c r="X140" s="220"/>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row>
    <row r="141" ht="15.75" customHeight="1">
      <c r="A141" s="206" t="s">
        <v>202</v>
      </c>
      <c r="B141" s="229" t="s">
        <v>220</v>
      </c>
      <c r="C141" s="229"/>
      <c r="D141" s="206" t="s">
        <v>515</v>
      </c>
      <c r="E141" s="206" t="s">
        <v>343</v>
      </c>
      <c r="F141" s="206"/>
      <c r="G141" s="230"/>
      <c r="H141" s="196" t="s">
        <v>173</v>
      </c>
      <c r="I141" s="196" t="s">
        <v>174</v>
      </c>
      <c r="J141" s="199" t="s">
        <v>175</v>
      </c>
      <c r="K141" s="200" t="s">
        <v>176</v>
      </c>
      <c r="L141" s="206" t="s">
        <v>188</v>
      </c>
      <c r="M141" s="231">
        <v>43545.0</v>
      </c>
      <c r="N141" s="206" t="s">
        <v>512</v>
      </c>
      <c r="O141" s="206" t="s">
        <v>513</v>
      </c>
      <c r="P141" s="206" t="s">
        <v>514</v>
      </c>
      <c r="Q141" s="206"/>
      <c r="R141" s="232" t="s">
        <v>74</v>
      </c>
      <c r="S141" s="318"/>
      <c r="T141" s="226" t="s">
        <v>195</v>
      </c>
      <c r="U141" s="220"/>
      <c r="V141" s="220"/>
      <c r="W141" s="220"/>
      <c r="X141" s="220"/>
      <c r="Y141" s="195"/>
      <c r="Z141" s="195"/>
      <c r="AA141" s="195"/>
      <c r="AB141" s="195"/>
      <c r="AC141" s="195"/>
      <c r="AD141" s="195"/>
      <c r="AE141" s="195"/>
      <c r="AF141" s="195"/>
      <c r="AG141" s="195"/>
      <c r="AH141" s="195"/>
      <c r="AI141" s="195"/>
      <c r="AJ141" s="195"/>
      <c r="AK141" s="195"/>
      <c r="AL141" s="195"/>
      <c r="AM141" s="195"/>
      <c r="AN141" s="195"/>
      <c r="AO141" s="195"/>
      <c r="AP141" s="195"/>
      <c r="AQ141" s="195"/>
      <c r="AR141" s="195"/>
      <c r="AS141" s="195"/>
      <c r="AT141" s="195"/>
      <c r="AU141" s="195"/>
      <c r="AV141" s="195"/>
      <c r="AW141" s="195"/>
      <c r="AX141" s="195"/>
      <c r="AY141" s="195"/>
      <c r="AZ141" s="195"/>
    </row>
    <row r="142" ht="15.75" customHeight="1">
      <c r="A142" s="206" t="s">
        <v>202</v>
      </c>
      <c r="B142" s="229" t="s">
        <v>201</v>
      </c>
      <c r="C142" s="229"/>
      <c r="D142" s="206" t="s">
        <v>516</v>
      </c>
      <c r="E142" s="206" t="s">
        <v>517</v>
      </c>
      <c r="F142" s="206"/>
      <c r="G142" s="230"/>
      <c r="H142" s="196" t="s">
        <v>173</v>
      </c>
      <c r="I142" s="196" t="s">
        <v>174</v>
      </c>
      <c r="J142" s="199" t="s">
        <v>175</v>
      </c>
      <c r="K142" s="200" t="s">
        <v>176</v>
      </c>
      <c r="L142" s="206" t="s">
        <v>177</v>
      </c>
      <c r="M142" s="283">
        <v>44162.0</v>
      </c>
      <c r="N142" s="206" t="s">
        <v>518</v>
      </c>
      <c r="O142" s="220"/>
      <c r="P142" s="206"/>
      <c r="Q142" s="206"/>
      <c r="R142" s="199" t="s">
        <v>90</v>
      </c>
      <c r="S142" s="319">
        <v>45180.0</v>
      </c>
      <c r="T142" s="226" t="s">
        <v>195</v>
      </c>
      <c r="U142" s="220" t="s">
        <v>185</v>
      </c>
      <c r="V142" s="220"/>
      <c r="W142" s="220"/>
      <c r="X142" s="220"/>
      <c r="Y142" s="195"/>
      <c r="Z142" s="195"/>
      <c r="AA142" s="195"/>
      <c r="AB142" s="195"/>
      <c r="AC142" s="195"/>
      <c r="AD142" s="195"/>
      <c r="AE142" s="195"/>
      <c r="AF142" s="195"/>
      <c r="AG142" s="195"/>
      <c r="AH142" s="195"/>
      <c r="AI142" s="195"/>
      <c r="AJ142" s="195"/>
      <c r="AK142" s="195"/>
      <c r="AL142" s="195"/>
      <c r="AM142" s="195"/>
      <c r="AN142" s="195"/>
      <c r="AO142" s="195"/>
      <c r="AP142" s="195"/>
      <c r="AQ142" s="195"/>
      <c r="AR142" s="195"/>
      <c r="AS142" s="195"/>
      <c r="AT142" s="195"/>
      <c r="AU142" s="195"/>
      <c r="AV142" s="195"/>
      <c r="AW142" s="195"/>
      <c r="AX142" s="195"/>
      <c r="AY142" s="195"/>
      <c r="AZ142" s="195"/>
    </row>
    <row r="143" ht="15.75" customHeight="1">
      <c r="A143" s="299" t="s">
        <v>202</v>
      </c>
      <c r="B143" s="265" t="s">
        <v>201</v>
      </c>
      <c r="C143" s="265"/>
      <c r="D143" s="299" t="s">
        <v>519</v>
      </c>
      <c r="E143" s="299" t="s">
        <v>517</v>
      </c>
      <c r="F143" s="299"/>
      <c r="G143" s="300"/>
      <c r="H143" s="196" t="s">
        <v>173</v>
      </c>
      <c r="I143" s="196" t="s">
        <v>174</v>
      </c>
      <c r="J143" s="199" t="s">
        <v>175</v>
      </c>
      <c r="K143" s="200" t="s">
        <v>176</v>
      </c>
      <c r="L143" s="299" t="s">
        <v>177</v>
      </c>
      <c r="M143" s="320">
        <v>44162.0</v>
      </c>
      <c r="N143" s="299" t="s">
        <v>518</v>
      </c>
      <c r="O143" s="286"/>
      <c r="P143" s="299"/>
      <c r="Q143" s="299"/>
      <c r="R143" s="199" t="s">
        <v>90</v>
      </c>
      <c r="S143" s="285">
        <v>45182.0</v>
      </c>
      <c r="T143" s="226" t="s">
        <v>195</v>
      </c>
      <c r="U143" s="220" t="s">
        <v>185</v>
      </c>
      <c r="V143" s="220"/>
      <c r="W143" s="220"/>
      <c r="X143" s="220"/>
      <c r="Y143" s="195"/>
      <c r="Z143" s="195"/>
      <c r="AA143" s="195"/>
      <c r="AB143" s="195"/>
      <c r="AC143" s="195"/>
      <c r="AD143" s="195"/>
      <c r="AE143" s="195"/>
      <c r="AF143" s="195"/>
      <c r="AG143" s="195"/>
      <c r="AH143" s="195"/>
      <c r="AI143" s="195"/>
      <c r="AJ143" s="195"/>
      <c r="AK143" s="195"/>
      <c r="AL143" s="195"/>
      <c r="AM143" s="195"/>
      <c r="AN143" s="195"/>
      <c r="AO143" s="195"/>
      <c r="AP143" s="195"/>
      <c r="AQ143" s="195"/>
      <c r="AR143" s="195"/>
      <c r="AS143" s="195"/>
      <c r="AT143" s="195"/>
      <c r="AU143" s="195"/>
      <c r="AV143" s="195"/>
      <c r="AW143" s="195"/>
      <c r="AX143" s="195"/>
      <c r="AY143" s="195"/>
      <c r="AZ143" s="195"/>
    </row>
    <row r="144" ht="15.75" customHeight="1">
      <c r="A144" s="209" t="s">
        <v>184</v>
      </c>
      <c r="B144" s="314" t="s">
        <v>224</v>
      </c>
      <c r="C144" s="314"/>
      <c r="D144" s="235" t="s">
        <v>520</v>
      </c>
      <c r="E144" s="235" t="s">
        <v>521</v>
      </c>
      <c r="F144" s="235"/>
      <c r="G144" s="236"/>
      <c r="H144" s="196" t="s">
        <v>173</v>
      </c>
      <c r="I144" s="196" t="s">
        <v>174</v>
      </c>
      <c r="J144" s="199" t="s">
        <v>175</v>
      </c>
      <c r="K144" s="200" t="s">
        <v>176</v>
      </c>
      <c r="L144" s="216" t="s">
        <v>188</v>
      </c>
      <c r="M144" s="244">
        <v>44411.0</v>
      </c>
      <c r="N144" s="238"/>
      <c r="O144" s="237"/>
      <c r="P144" s="207"/>
      <c r="Q144" s="207"/>
      <c r="R144" s="207" t="s">
        <v>68</v>
      </c>
      <c r="S144" s="222"/>
      <c r="T144" s="226" t="s">
        <v>195</v>
      </c>
      <c r="U144" s="216"/>
      <c r="V144" s="216"/>
      <c r="W144" s="216"/>
      <c r="X144" s="216"/>
      <c r="Y144" s="36"/>
      <c r="Z144" s="208"/>
      <c r="AA144" s="208"/>
      <c r="AB144" s="208"/>
      <c r="AC144" s="208"/>
      <c r="AD144" s="208"/>
      <c r="AE144" s="208"/>
      <c r="AF144" s="208"/>
      <c r="AG144" s="208"/>
      <c r="AH144" s="208"/>
      <c r="AI144" s="208"/>
      <c r="AJ144" s="208"/>
      <c r="AK144" s="208"/>
      <c r="AL144" s="208"/>
      <c r="AM144" s="208"/>
      <c r="AN144" s="208"/>
      <c r="AO144" s="208"/>
      <c r="AP144" s="208"/>
      <c r="AQ144" s="208"/>
      <c r="AR144" s="208"/>
      <c r="AS144" s="208"/>
      <c r="AT144" s="208"/>
      <c r="AU144" s="208"/>
      <c r="AV144" s="208"/>
      <c r="AW144" s="208"/>
      <c r="AX144" s="208"/>
      <c r="AY144" s="208"/>
      <c r="AZ144" s="208"/>
    </row>
    <row r="145" ht="15.75" customHeight="1">
      <c r="A145" s="209" t="s">
        <v>184</v>
      </c>
      <c r="B145" s="240" t="s">
        <v>185</v>
      </c>
      <c r="C145" s="240"/>
      <c r="D145" s="321" t="s">
        <v>522</v>
      </c>
      <c r="E145" s="209" t="s">
        <v>523</v>
      </c>
      <c r="F145" s="209"/>
      <c r="G145" s="210"/>
      <c r="H145" s="196" t="s">
        <v>173</v>
      </c>
      <c r="I145" s="196" t="s">
        <v>174</v>
      </c>
      <c r="J145" s="199" t="s">
        <v>175</v>
      </c>
      <c r="K145" s="200" t="s">
        <v>176</v>
      </c>
      <c r="L145" s="199" t="s">
        <v>177</v>
      </c>
      <c r="M145" s="211">
        <v>43955.0</v>
      </c>
      <c r="N145" s="212" t="s">
        <v>524</v>
      </c>
      <c r="O145" s="212"/>
      <c r="P145" s="199"/>
      <c r="Q145" s="199"/>
      <c r="R145" s="199" t="s">
        <v>90</v>
      </c>
      <c r="S145" s="260">
        <v>44910.0</v>
      </c>
      <c r="T145" s="226" t="s">
        <v>195</v>
      </c>
      <c r="U145" s="207" t="s">
        <v>185</v>
      </c>
      <c r="V145" s="207"/>
      <c r="W145" s="207"/>
      <c r="X145" s="207"/>
      <c r="Y145" s="36"/>
      <c r="Z145" s="208"/>
      <c r="AA145" s="208"/>
      <c r="AB145" s="208"/>
      <c r="AC145" s="208"/>
      <c r="AD145" s="208"/>
      <c r="AE145" s="208"/>
      <c r="AF145" s="208"/>
      <c r="AG145" s="208"/>
      <c r="AH145" s="208"/>
      <c r="AI145" s="208"/>
      <c r="AJ145" s="208"/>
      <c r="AK145" s="208"/>
      <c r="AL145" s="208"/>
      <c r="AM145" s="208"/>
      <c r="AN145" s="208"/>
      <c r="AO145" s="208"/>
      <c r="AP145" s="208"/>
      <c r="AQ145" s="208"/>
      <c r="AR145" s="208"/>
      <c r="AS145" s="208"/>
      <c r="AT145" s="208"/>
      <c r="AU145" s="208"/>
      <c r="AV145" s="208"/>
      <c r="AW145" s="208"/>
      <c r="AX145" s="208"/>
      <c r="AY145" s="208"/>
      <c r="AZ145" s="208"/>
    </row>
    <row r="146" ht="15.75" customHeight="1">
      <c r="A146" s="267" t="s">
        <v>248</v>
      </c>
      <c r="B146" s="322" t="s">
        <v>201</v>
      </c>
      <c r="C146" s="323"/>
      <c r="D146" s="324" t="s">
        <v>525</v>
      </c>
      <c r="E146" s="267" t="s">
        <v>526</v>
      </c>
      <c r="F146" s="267"/>
      <c r="G146" s="267"/>
      <c r="H146" s="196" t="s">
        <v>173</v>
      </c>
      <c r="I146" s="196" t="s">
        <v>174</v>
      </c>
      <c r="J146" s="199" t="s">
        <v>175</v>
      </c>
      <c r="K146" s="200" t="s">
        <v>176</v>
      </c>
      <c r="L146" s="325" t="s">
        <v>188</v>
      </c>
      <c r="M146" s="326">
        <v>44193.0</v>
      </c>
      <c r="N146" s="327" t="s">
        <v>527</v>
      </c>
      <c r="O146" s="328"/>
      <c r="P146" s="329"/>
      <c r="Q146" s="329"/>
      <c r="R146" s="329" t="s">
        <v>77</v>
      </c>
      <c r="S146" s="330">
        <v>44409.0</v>
      </c>
      <c r="T146" s="226" t="s">
        <v>195</v>
      </c>
      <c r="U146" s="216"/>
      <c r="V146" s="216"/>
      <c r="W146" s="216"/>
      <c r="X146" s="216"/>
      <c r="Y146" s="36"/>
      <c r="Z146" s="208"/>
      <c r="AA146" s="208"/>
      <c r="AB146" s="208"/>
      <c r="AC146" s="208"/>
      <c r="AD146" s="208"/>
      <c r="AE146" s="208"/>
      <c r="AF146" s="208"/>
      <c r="AG146" s="208"/>
      <c r="AH146" s="208"/>
      <c r="AI146" s="208"/>
      <c r="AJ146" s="208"/>
      <c r="AK146" s="208"/>
      <c r="AL146" s="208"/>
      <c r="AM146" s="208"/>
      <c r="AN146" s="208"/>
      <c r="AO146" s="208"/>
      <c r="AP146" s="208"/>
      <c r="AQ146" s="208"/>
      <c r="AR146" s="208"/>
      <c r="AS146" s="208"/>
      <c r="AT146" s="208"/>
      <c r="AU146" s="208"/>
      <c r="AV146" s="208"/>
      <c r="AW146" s="208"/>
      <c r="AX146" s="208"/>
      <c r="AY146" s="208"/>
      <c r="AZ146" s="208"/>
    </row>
    <row r="147" ht="15.75" customHeight="1">
      <c r="A147" s="209" t="s">
        <v>184</v>
      </c>
      <c r="B147" s="314" t="s">
        <v>224</v>
      </c>
      <c r="C147" s="314"/>
      <c r="D147" s="235" t="s">
        <v>528</v>
      </c>
      <c r="E147" s="235" t="s">
        <v>529</v>
      </c>
      <c r="F147" s="235"/>
      <c r="G147" s="236"/>
      <c r="H147" s="196" t="s">
        <v>173</v>
      </c>
      <c r="I147" s="196" t="s">
        <v>174</v>
      </c>
      <c r="J147" s="199" t="s">
        <v>175</v>
      </c>
      <c r="K147" s="200" t="s">
        <v>176</v>
      </c>
      <c r="L147" s="216" t="s">
        <v>177</v>
      </c>
      <c r="M147" s="244">
        <v>44445.0</v>
      </c>
      <c r="N147" s="238"/>
      <c r="O147" s="237"/>
      <c r="P147" s="207"/>
      <c r="Q147" s="207"/>
      <c r="R147" s="207" t="s">
        <v>90</v>
      </c>
      <c r="S147" s="331">
        <v>45309.0</v>
      </c>
      <c r="T147" s="226" t="s">
        <v>195</v>
      </c>
      <c r="U147" s="216" t="s">
        <v>190</v>
      </c>
      <c r="V147" s="207"/>
      <c r="W147" s="207"/>
      <c r="X147" s="207"/>
      <c r="Y147" s="36"/>
      <c r="Z147" s="36"/>
      <c r="AA147" s="36"/>
      <c r="AB147" s="36"/>
      <c r="AC147" s="36"/>
      <c r="AD147" s="36"/>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row>
    <row r="148" ht="15.75" customHeight="1">
      <c r="A148" s="209" t="s">
        <v>184</v>
      </c>
      <c r="B148" s="290" t="s">
        <v>224</v>
      </c>
      <c r="C148" s="290"/>
      <c r="D148" s="209" t="s">
        <v>530</v>
      </c>
      <c r="E148" s="209" t="s">
        <v>531</v>
      </c>
      <c r="F148" s="209"/>
      <c r="G148" s="210"/>
      <c r="H148" s="196" t="s">
        <v>173</v>
      </c>
      <c r="I148" s="196" t="s">
        <v>174</v>
      </c>
      <c r="J148" s="199" t="s">
        <v>175</v>
      </c>
      <c r="K148" s="200" t="s">
        <v>176</v>
      </c>
      <c r="L148" s="199" t="s">
        <v>188</v>
      </c>
      <c r="M148" s="211">
        <v>44103.0</v>
      </c>
      <c r="N148" s="212" t="s">
        <v>532</v>
      </c>
      <c r="O148" s="291"/>
      <c r="P148" s="199"/>
      <c r="Q148" s="199"/>
      <c r="R148" s="199" t="s">
        <v>76</v>
      </c>
      <c r="S148" s="319">
        <v>44348.0</v>
      </c>
      <c r="T148" s="226" t="s">
        <v>195</v>
      </c>
      <c r="U148" s="216"/>
      <c r="V148" s="216"/>
      <c r="W148" s="216"/>
      <c r="X148" s="216"/>
      <c r="Y148" s="36"/>
      <c r="Z148" s="208"/>
      <c r="AA148" s="208"/>
      <c r="AB148" s="208"/>
      <c r="AC148" s="208"/>
      <c r="AD148" s="208"/>
      <c r="AE148" s="208"/>
      <c r="AF148" s="208"/>
      <c r="AG148" s="208"/>
      <c r="AH148" s="208"/>
      <c r="AI148" s="208"/>
      <c r="AJ148" s="208"/>
      <c r="AK148" s="208"/>
      <c r="AL148" s="208"/>
      <c r="AM148" s="208"/>
      <c r="AN148" s="208"/>
      <c r="AO148" s="208"/>
      <c r="AP148" s="208"/>
      <c r="AQ148" s="208"/>
      <c r="AR148" s="208"/>
      <c r="AS148" s="208"/>
      <c r="AT148" s="208"/>
      <c r="AU148" s="208"/>
      <c r="AV148" s="208"/>
      <c r="AW148" s="208"/>
      <c r="AX148" s="208"/>
      <c r="AY148" s="208"/>
      <c r="AZ148" s="208"/>
    </row>
    <row r="149" ht="15.75" customHeight="1">
      <c r="A149" s="209" t="s">
        <v>282</v>
      </c>
      <c r="B149" s="229" t="s">
        <v>201</v>
      </c>
      <c r="C149" s="229"/>
      <c r="D149" s="209" t="s">
        <v>533</v>
      </c>
      <c r="E149" s="209" t="s">
        <v>534</v>
      </c>
      <c r="F149" s="209"/>
      <c r="G149" s="210"/>
      <c r="H149" s="196" t="s">
        <v>173</v>
      </c>
      <c r="I149" s="196" t="s">
        <v>174</v>
      </c>
      <c r="J149" s="199" t="s">
        <v>175</v>
      </c>
      <c r="K149" s="200" t="s">
        <v>176</v>
      </c>
      <c r="L149" s="199" t="s">
        <v>177</v>
      </c>
      <c r="M149" s="211">
        <v>43742.0</v>
      </c>
      <c r="N149" s="212" t="s">
        <v>535</v>
      </c>
      <c r="O149" s="212"/>
      <c r="P149" s="199"/>
      <c r="Q149" s="199"/>
      <c r="R149" s="199" t="s">
        <v>90</v>
      </c>
      <c r="S149" s="215">
        <v>44916.0</v>
      </c>
      <c r="T149" s="226" t="s">
        <v>195</v>
      </c>
      <c r="U149" s="207" t="s">
        <v>185</v>
      </c>
      <c r="V149" s="207"/>
      <c r="W149" s="207"/>
      <c r="X149" s="207"/>
      <c r="Y149" s="36"/>
      <c r="Z149" s="208"/>
      <c r="AA149" s="208"/>
      <c r="AB149" s="208"/>
      <c r="AC149" s="208"/>
      <c r="AD149" s="208"/>
      <c r="AE149" s="208"/>
      <c r="AF149" s="208"/>
      <c r="AG149" s="208"/>
      <c r="AH149" s="208"/>
      <c r="AI149" s="208"/>
      <c r="AJ149" s="208"/>
      <c r="AK149" s="208"/>
      <c r="AL149" s="208"/>
      <c r="AM149" s="208"/>
      <c r="AN149" s="208"/>
      <c r="AO149" s="208"/>
      <c r="AP149" s="208"/>
      <c r="AQ149" s="208"/>
      <c r="AR149" s="208"/>
      <c r="AS149" s="208"/>
      <c r="AT149" s="208"/>
      <c r="AU149" s="208"/>
      <c r="AV149" s="208"/>
      <c r="AW149" s="208"/>
      <c r="AX149" s="208"/>
      <c r="AY149" s="208"/>
      <c r="AZ149" s="208"/>
    </row>
    <row r="150" ht="15.75" customHeight="1">
      <c r="A150" s="206" t="s">
        <v>202</v>
      </c>
      <c r="B150" s="227" t="s">
        <v>201</v>
      </c>
      <c r="C150" s="227"/>
      <c r="D150" s="206" t="s">
        <v>536</v>
      </c>
      <c r="E150" s="206" t="s">
        <v>463</v>
      </c>
      <c r="F150" s="206"/>
      <c r="G150" s="230"/>
      <c r="H150" s="196" t="s">
        <v>173</v>
      </c>
      <c r="I150" s="196" t="s">
        <v>174</v>
      </c>
      <c r="J150" s="199" t="s">
        <v>175</v>
      </c>
      <c r="K150" s="200" t="s">
        <v>176</v>
      </c>
      <c r="L150" s="220" t="s">
        <v>188</v>
      </c>
      <c r="M150" s="231">
        <v>44225.0</v>
      </c>
      <c r="N150" s="220"/>
      <c r="O150" s="220"/>
      <c r="P150" s="220"/>
      <c r="Q150" s="220"/>
      <c r="R150" s="220" t="s">
        <v>82</v>
      </c>
      <c r="S150" s="222"/>
      <c r="T150" s="226" t="s">
        <v>195</v>
      </c>
      <c r="U150" s="220"/>
      <c r="V150" s="220"/>
      <c r="W150" s="220"/>
      <c r="X150" s="220"/>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row>
    <row r="151" ht="15.75" customHeight="1">
      <c r="A151" s="206" t="s">
        <v>202</v>
      </c>
      <c r="B151" s="227" t="s">
        <v>201</v>
      </c>
      <c r="C151" s="227"/>
      <c r="D151" s="206" t="s">
        <v>537</v>
      </c>
      <c r="E151" s="206" t="s">
        <v>463</v>
      </c>
      <c r="F151" s="206"/>
      <c r="G151" s="230"/>
      <c r="H151" s="196" t="s">
        <v>173</v>
      </c>
      <c r="I151" s="196" t="s">
        <v>174</v>
      </c>
      <c r="J151" s="199" t="s">
        <v>175</v>
      </c>
      <c r="K151" s="200" t="s">
        <v>176</v>
      </c>
      <c r="L151" s="220" t="s">
        <v>188</v>
      </c>
      <c r="M151" s="231">
        <v>44225.0</v>
      </c>
      <c r="N151" s="220"/>
      <c r="O151" s="220"/>
      <c r="P151" s="220"/>
      <c r="Q151" s="220"/>
      <c r="R151" s="226" t="s">
        <v>82</v>
      </c>
      <c r="S151" s="222"/>
      <c r="T151" s="226" t="s">
        <v>195</v>
      </c>
      <c r="U151" s="220"/>
      <c r="V151" s="220"/>
      <c r="W151" s="220"/>
      <c r="X151" s="220"/>
      <c r="Y151" s="195"/>
      <c r="Z151" s="195"/>
      <c r="AA151" s="195"/>
      <c r="AB151" s="195"/>
      <c r="AC151" s="195"/>
      <c r="AD151" s="195"/>
      <c r="AE151" s="195"/>
      <c r="AF151" s="195"/>
      <c r="AG151" s="195"/>
      <c r="AH151" s="195"/>
      <c r="AI151" s="195"/>
      <c r="AJ151" s="195"/>
      <c r="AK151" s="195"/>
      <c r="AL151" s="195"/>
      <c r="AM151" s="195"/>
      <c r="AN151" s="195"/>
      <c r="AO151" s="195"/>
      <c r="AP151" s="195"/>
      <c r="AQ151" s="195"/>
      <c r="AR151" s="195"/>
      <c r="AS151" s="195"/>
      <c r="AT151" s="195"/>
      <c r="AU151" s="195"/>
      <c r="AV151" s="195"/>
      <c r="AW151" s="195"/>
      <c r="AX151" s="195"/>
      <c r="AY151" s="195"/>
      <c r="AZ151" s="195"/>
    </row>
    <row r="152" ht="15.75" customHeight="1">
      <c r="A152" s="206" t="s">
        <v>202</v>
      </c>
      <c r="B152" s="218" t="s">
        <v>201</v>
      </c>
      <c r="C152" s="218"/>
      <c r="D152" s="232" t="s">
        <v>538</v>
      </c>
      <c r="E152" s="206" t="s">
        <v>463</v>
      </c>
      <c r="F152" s="206"/>
      <c r="G152" s="230"/>
      <c r="H152" s="196" t="s">
        <v>173</v>
      </c>
      <c r="I152" s="196" t="s">
        <v>174</v>
      </c>
      <c r="J152" s="199" t="s">
        <v>175</v>
      </c>
      <c r="K152" s="200" t="s">
        <v>176</v>
      </c>
      <c r="L152" s="226" t="s">
        <v>177</v>
      </c>
      <c r="M152" s="231">
        <v>44225.0</v>
      </c>
      <c r="N152" s="220"/>
      <c r="O152" s="220"/>
      <c r="P152" s="220"/>
      <c r="Q152" s="220"/>
      <c r="R152" s="226" t="s">
        <v>87</v>
      </c>
      <c r="S152" s="332">
        <v>45435.0</v>
      </c>
      <c r="T152" s="226" t="s">
        <v>195</v>
      </c>
      <c r="U152" s="220"/>
      <c r="V152" s="220"/>
      <c r="W152" s="220"/>
      <c r="X152" s="220"/>
      <c r="Y152" s="195"/>
      <c r="Z152" s="195"/>
      <c r="AA152" s="195"/>
      <c r="AB152" s="195"/>
      <c r="AC152" s="195"/>
      <c r="AD152" s="195"/>
      <c r="AE152" s="195"/>
      <c r="AF152" s="195"/>
      <c r="AG152" s="195"/>
      <c r="AH152" s="195"/>
      <c r="AI152" s="195"/>
      <c r="AJ152" s="195"/>
      <c r="AK152" s="195"/>
      <c r="AL152" s="195"/>
      <c r="AM152" s="195"/>
      <c r="AN152" s="195"/>
      <c r="AO152" s="195"/>
      <c r="AP152" s="195"/>
      <c r="AQ152" s="195"/>
      <c r="AR152" s="195"/>
      <c r="AS152" s="195"/>
      <c r="AT152" s="195"/>
      <c r="AU152" s="195"/>
      <c r="AV152" s="195"/>
      <c r="AW152" s="195"/>
      <c r="AX152" s="195"/>
      <c r="AY152" s="195"/>
      <c r="AZ152" s="195"/>
    </row>
    <row r="153" ht="15.75" customHeight="1">
      <c r="A153" s="199" t="s">
        <v>206</v>
      </c>
      <c r="B153" s="229" t="s">
        <v>539</v>
      </c>
      <c r="C153" s="229"/>
      <c r="D153" s="199" t="s">
        <v>540</v>
      </c>
      <c r="E153" s="209" t="s">
        <v>541</v>
      </c>
      <c r="F153" s="209"/>
      <c r="G153" s="210"/>
      <c r="H153" s="196" t="s">
        <v>173</v>
      </c>
      <c r="I153" s="196" t="s">
        <v>174</v>
      </c>
      <c r="J153" s="199" t="s">
        <v>175</v>
      </c>
      <c r="K153" s="200" t="s">
        <v>176</v>
      </c>
      <c r="L153" s="199" t="s">
        <v>177</v>
      </c>
      <c r="M153" s="211">
        <v>44194.0</v>
      </c>
      <c r="N153" s="212" t="s">
        <v>542</v>
      </c>
      <c r="O153" s="212"/>
      <c r="P153" s="199"/>
      <c r="Q153" s="199"/>
      <c r="R153" s="199" t="s">
        <v>87</v>
      </c>
      <c r="S153" s="333">
        <v>45107.0</v>
      </c>
      <c r="T153" s="226" t="s">
        <v>195</v>
      </c>
      <c r="U153" s="216" t="s">
        <v>185</v>
      </c>
      <c r="V153" s="216"/>
      <c r="W153" s="216"/>
      <c r="X153" s="216"/>
      <c r="Y153" s="195"/>
      <c r="Z153" s="233"/>
      <c r="AA153" s="233"/>
      <c r="AB153" s="233"/>
      <c r="AC153" s="233"/>
      <c r="AD153" s="233"/>
      <c r="AE153" s="233"/>
      <c r="AF153" s="233"/>
      <c r="AG153" s="233"/>
      <c r="AH153" s="233"/>
      <c r="AI153" s="233"/>
      <c r="AJ153" s="233"/>
      <c r="AK153" s="233"/>
      <c r="AL153" s="233"/>
      <c r="AM153" s="233"/>
      <c r="AN153" s="233"/>
      <c r="AO153" s="233"/>
      <c r="AP153" s="233"/>
      <c r="AQ153" s="233"/>
      <c r="AR153" s="233"/>
      <c r="AS153" s="233"/>
      <c r="AT153" s="233"/>
      <c r="AU153" s="233"/>
      <c r="AV153" s="233"/>
      <c r="AW153" s="233"/>
      <c r="AX153" s="233"/>
      <c r="AY153" s="233"/>
      <c r="AZ153" s="233"/>
    </row>
    <row r="154" ht="15.75" customHeight="1">
      <c r="A154" s="199" t="s">
        <v>206</v>
      </c>
      <c r="B154" s="229" t="s">
        <v>539</v>
      </c>
      <c r="C154" s="229"/>
      <c r="D154" s="199" t="s">
        <v>543</v>
      </c>
      <c r="E154" s="199" t="s">
        <v>541</v>
      </c>
      <c r="F154" s="199"/>
      <c r="G154" s="200"/>
      <c r="H154" s="196" t="s">
        <v>173</v>
      </c>
      <c r="I154" s="196" t="s">
        <v>174</v>
      </c>
      <c r="J154" s="199" t="s">
        <v>175</v>
      </c>
      <c r="K154" s="200" t="s">
        <v>176</v>
      </c>
      <c r="L154" s="199" t="s">
        <v>177</v>
      </c>
      <c r="M154" s="211">
        <v>44194.0</v>
      </c>
      <c r="N154" s="212" t="s">
        <v>544</v>
      </c>
      <c r="O154" s="212"/>
      <c r="P154" s="199"/>
      <c r="Q154" s="199"/>
      <c r="R154" s="199" t="s">
        <v>87</v>
      </c>
      <c r="S154" s="215">
        <v>45107.0</v>
      </c>
      <c r="T154" s="226" t="s">
        <v>195</v>
      </c>
      <c r="U154" s="216" t="s">
        <v>185</v>
      </c>
      <c r="V154" s="216"/>
      <c r="W154" s="216"/>
      <c r="X154" s="216"/>
      <c r="Y154" s="36"/>
      <c r="Z154" s="208"/>
      <c r="AA154" s="208"/>
      <c r="AB154" s="208"/>
      <c r="AC154" s="208"/>
      <c r="AD154" s="208"/>
      <c r="AE154" s="208"/>
      <c r="AF154" s="208"/>
      <c r="AG154" s="208"/>
      <c r="AH154" s="208"/>
      <c r="AI154" s="208"/>
      <c r="AJ154" s="208"/>
      <c r="AK154" s="208"/>
      <c r="AL154" s="208"/>
      <c r="AM154" s="208"/>
      <c r="AN154" s="208"/>
      <c r="AO154" s="208"/>
      <c r="AP154" s="208"/>
      <c r="AQ154" s="208"/>
      <c r="AR154" s="208"/>
      <c r="AS154" s="208"/>
      <c r="AT154" s="208"/>
      <c r="AU154" s="208"/>
      <c r="AV154" s="208"/>
      <c r="AW154" s="208"/>
      <c r="AX154" s="208"/>
      <c r="AY154" s="208"/>
      <c r="AZ154" s="208"/>
    </row>
    <row r="155" ht="15.75" customHeight="1">
      <c r="A155" s="199" t="s">
        <v>545</v>
      </c>
      <c r="B155" s="229" t="s">
        <v>224</v>
      </c>
      <c r="C155" s="229"/>
      <c r="D155" s="199" t="s">
        <v>546</v>
      </c>
      <c r="E155" s="207" t="s">
        <v>547</v>
      </c>
      <c r="F155" s="207"/>
      <c r="G155" s="305"/>
      <c r="H155" s="196" t="s">
        <v>173</v>
      </c>
      <c r="I155" s="196" t="s">
        <v>174</v>
      </c>
      <c r="J155" s="199" t="s">
        <v>175</v>
      </c>
      <c r="K155" s="200" t="s">
        <v>176</v>
      </c>
      <c r="L155" s="199" t="s">
        <v>188</v>
      </c>
      <c r="M155" s="211"/>
      <c r="N155" s="212" t="s">
        <v>548</v>
      </c>
      <c r="O155" s="212"/>
      <c r="P155" s="199"/>
      <c r="Q155" s="199"/>
      <c r="R155" s="199" t="s">
        <v>549</v>
      </c>
      <c r="S155" s="247"/>
      <c r="T155" s="226" t="s">
        <v>195</v>
      </c>
      <c r="U155" s="207"/>
      <c r="V155" s="207"/>
      <c r="W155" s="207"/>
      <c r="X155" s="207"/>
      <c r="Y155" s="36"/>
      <c r="Z155" s="208"/>
      <c r="AA155" s="208"/>
      <c r="AB155" s="208"/>
      <c r="AC155" s="208"/>
      <c r="AD155" s="208"/>
      <c r="AE155" s="208"/>
      <c r="AF155" s="208"/>
      <c r="AG155" s="208"/>
      <c r="AH155" s="208"/>
      <c r="AI155" s="208"/>
      <c r="AJ155" s="208"/>
      <c r="AK155" s="208"/>
      <c r="AL155" s="208"/>
      <c r="AM155" s="208"/>
      <c r="AN155" s="208"/>
      <c r="AO155" s="208"/>
      <c r="AP155" s="208"/>
      <c r="AQ155" s="208"/>
      <c r="AR155" s="208"/>
      <c r="AS155" s="208"/>
      <c r="AT155" s="208"/>
      <c r="AU155" s="208"/>
      <c r="AV155" s="208"/>
      <c r="AW155" s="208"/>
      <c r="AX155" s="208"/>
      <c r="AY155" s="208"/>
      <c r="AZ155" s="208"/>
    </row>
    <row r="156" ht="15.75" customHeight="1">
      <c r="A156" s="199" t="s">
        <v>545</v>
      </c>
      <c r="B156" s="229" t="s">
        <v>286</v>
      </c>
      <c r="C156" s="229"/>
      <c r="D156" s="199" t="s">
        <v>550</v>
      </c>
      <c r="E156" s="207" t="s">
        <v>547</v>
      </c>
      <c r="F156" s="207"/>
      <c r="G156" s="305"/>
      <c r="H156" s="196" t="s">
        <v>173</v>
      </c>
      <c r="I156" s="196" t="s">
        <v>174</v>
      </c>
      <c r="J156" s="199" t="s">
        <v>175</v>
      </c>
      <c r="K156" s="200" t="s">
        <v>176</v>
      </c>
      <c r="L156" s="199" t="s">
        <v>188</v>
      </c>
      <c r="M156" s="211"/>
      <c r="N156" s="212" t="s">
        <v>551</v>
      </c>
      <c r="O156" s="212"/>
      <c r="P156" s="199"/>
      <c r="Q156" s="199"/>
      <c r="R156" s="199" t="s">
        <v>106</v>
      </c>
      <c r="S156" s="247"/>
      <c r="T156" s="226" t="s">
        <v>195</v>
      </c>
      <c r="U156" s="207"/>
      <c r="V156" s="207"/>
      <c r="W156" s="207"/>
      <c r="X156" s="207"/>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row>
    <row r="157" ht="15.75" customHeight="1">
      <c r="A157" s="206" t="s">
        <v>202</v>
      </c>
      <c r="B157" s="229" t="s">
        <v>201</v>
      </c>
      <c r="C157" s="229"/>
      <c r="D157" s="206" t="s">
        <v>552</v>
      </c>
      <c r="E157" s="206" t="s">
        <v>553</v>
      </c>
      <c r="F157" s="206"/>
      <c r="G157" s="230"/>
      <c r="H157" s="196" t="s">
        <v>173</v>
      </c>
      <c r="I157" s="196" t="s">
        <v>174</v>
      </c>
      <c r="J157" s="199" t="s">
        <v>175</v>
      </c>
      <c r="K157" s="200" t="s">
        <v>176</v>
      </c>
      <c r="L157" s="206" t="s">
        <v>188</v>
      </c>
      <c r="M157" s="231">
        <v>44259.0</v>
      </c>
      <c r="N157" s="206"/>
      <c r="O157" s="206"/>
      <c r="P157" s="206"/>
      <c r="Q157" s="206"/>
      <c r="R157" s="232" t="s">
        <v>70</v>
      </c>
      <c r="S157" s="247"/>
      <c r="T157" s="226" t="s">
        <v>195</v>
      </c>
      <c r="U157" s="220"/>
      <c r="V157" s="220"/>
      <c r="W157" s="220"/>
      <c r="X157" s="220"/>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row>
    <row r="158" ht="15.75" customHeight="1">
      <c r="A158" s="206" t="s">
        <v>202</v>
      </c>
      <c r="B158" s="229" t="s">
        <v>201</v>
      </c>
      <c r="C158" s="229"/>
      <c r="D158" s="206" t="s">
        <v>554</v>
      </c>
      <c r="E158" s="206" t="s">
        <v>555</v>
      </c>
      <c r="F158" s="206"/>
      <c r="G158" s="230"/>
      <c r="H158" s="196" t="s">
        <v>173</v>
      </c>
      <c r="I158" s="196" t="s">
        <v>174</v>
      </c>
      <c r="J158" s="199" t="s">
        <v>175</v>
      </c>
      <c r="K158" s="200" t="s">
        <v>176</v>
      </c>
      <c r="L158" s="206" t="s">
        <v>177</v>
      </c>
      <c r="M158" s="231">
        <v>44272.0</v>
      </c>
      <c r="N158" s="206"/>
      <c r="O158" s="206"/>
      <c r="P158" s="206"/>
      <c r="Q158" s="206"/>
      <c r="R158" s="206" t="s">
        <v>87</v>
      </c>
      <c r="S158" s="222"/>
      <c r="T158" s="226" t="s">
        <v>195</v>
      </c>
      <c r="U158" s="220"/>
      <c r="V158" s="220"/>
      <c r="W158" s="220"/>
      <c r="X158" s="220"/>
      <c r="Y158" s="195"/>
      <c r="Z158" s="195"/>
      <c r="AA158" s="195"/>
      <c r="AB158" s="195"/>
      <c r="AC158" s="195"/>
      <c r="AD158" s="195"/>
      <c r="AE158" s="195"/>
      <c r="AF158" s="195"/>
      <c r="AG158" s="195"/>
      <c r="AH158" s="195"/>
      <c r="AI158" s="195"/>
      <c r="AJ158" s="195"/>
      <c r="AK158" s="195"/>
      <c r="AL158" s="195"/>
      <c r="AM158" s="195"/>
      <c r="AN158" s="195"/>
      <c r="AO158" s="195"/>
      <c r="AP158" s="195"/>
      <c r="AQ158" s="195"/>
      <c r="AR158" s="195"/>
      <c r="AS158" s="195"/>
      <c r="AT158" s="195"/>
      <c r="AU158" s="195"/>
      <c r="AV158" s="195"/>
      <c r="AW158" s="195"/>
      <c r="AX158" s="195"/>
      <c r="AY158" s="195"/>
      <c r="AZ158" s="195"/>
    </row>
    <row r="159" ht="15.75" customHeight="1">
      <c r="A159" s="206" t="s">
        <v>202</v>
      </c>
      <c r="B159" s="229" t="s">
        <v>201</v>
      </c>
      <c r="C159" s="229"/>
      <c r="D159" s="206" t="s">
        <v>556</v>
      </c>
      <c r="E159" s="206" t="s">
        <v>555</v>
      </c>
      <c r="F159" s="206"/>
      <c r="G159" s="230"/>
      <c r="H159" s="196" t="s">
        <v>173</v>
      </c>
      <c r="I159" s="196" t="s">
        <v>174</v>
      </c>
      <c r="J159" s="199" t="s">
        <v>175</v>
      </c>
      <c r="K159" s="200" t="s">
        <v>176</v>
      </c>
      <c r="L159" s="206" t="s">
        <v>177</v>
      </c>
      <c r="M159" s="231">
        <v>44272.0</v>
      </c>
      <c r="N159" s="206"/>
      <c r="O159" s="206"/>
      <c r="P159" s="206"/>
      <c r="Q159" s="206"/>
      <c r="R159" s="206" t="s">
        <v>87</v>
      </c>
      <c r="S159" s="222"/>
      <c r="T159" s="226" t="s">
        <v>195</v>
      </c>
      <c r="U159" s="220"/>
      <c r="V159" s="220"/>
      <c r="W159" s="220"/>
      <c r="X159" s="220"/>
      <c r="Y159" s="195"/>
      <c r="Z159" s="195"/>
      <c r="AA159" s="195"/>
      <c r="AB159" s="195"/>
      <c r="AC159" s="195"/>
      <c r="AD159" s="195"/>
      <c r="AE159" s="195"/>
      <c r="AF159" s="195"/>
      <c r="AG159" s="195"/>
      <c r="AH159" s="195"/>
      <c r="AI159" s="195"/>
      <c r="AJ159" s="195"/>
      <c r="AK159" s="195"/>
      <c r="AL159" s="195"/>
      <c r="AM159" s="195"/>
      <c r="AN159" s="195"/>
      <c r="AO159" s="195"/>
      <c r="AP159" s="195"/>
      <c r="AQ159" s="195"/>
      <c r="AR159" s="195"/>
      <c r="AS159" s="195"/>
      <c r="AT159" s="195"/>
      <c r="AU159" s="195"/>
      <c r="AV159" s="195"/>
      <c r="AW159" s="195"/>
      <c r="AX159" s="195"/>
      <c r="AY159" s="195"/>
      <c r="AZ159" s="195"/>
    </row>
    <row r="160" ht="15.75" customHeight="1">
      <c r="A160" s="206" t="s">
        <v>202</v>
      </c>
      <c r="B160" s="229" t="s">
        <v>201</v>
      </c>
      <c r="C160" s="229"/>
      <c r="D160" s="206" t="s">
        <v>557</v>
      </c>
      <c r="E160" s="206" t="s">
        <v>555</v>
      </c>
      <c r="F160" s="206"/>
      <c r="G160" s="230"/>
      <c r="H160" s="196" t="s">
        <v>173</v>
      </c>
      <c r="I160" s="196" t="s">
        <v>174</v>
      </c>
      <c r="J160" s="199" t="s">
        <v>175</v>
      </c>
      <c r="K160" s="200" t="s">
        <v>176</v>
      </c>
      <c r="L160" s="206" t="s">
        <v>177</v>
      </c>
      <c r="M160" s="231">
        <v>44272.0</v>
      </c>
      <c r="N160" s="206"/>
      <c r="O160" s="206"/>
      <c r="P160" s="206"/>
      <c r="Q160" s="206"/>
      <c r="R160" s="206" t="s">
        <v>87</v>
      </c>
      <c r="S160" s="222"/>
      <c r="T160" s="226" t="s">
        <v>195</v>
      </c>
      <c r="U160" s="220"/>
      <c r="V160" s="220"/>
      <c r="W160" s="220"/>
      <c r="X160" s="220"/>
      <c r="Y160" s="195"/>
      <c r="Z160" s="195"/>
      <c r="AA160" s="195"/>
      <c r="AB160" s="195"/>
      <c r="AC160" s="195"/>
      <c r="AD160" s="195"/>
      <c r="AE160" s="195"/>
      <c r="AF160" s="195"/>
      <c r="AG160" s="195"/>
      <c r="AH160" s="195"/>
      <c r="AI160" s="195"/>
      <c r="AJ160" s="195"/>
      <c r="AK160" s="195"/>
      <c r="AL160" s="195"/>
      <c r="AM160" s="195"/>
      <c r="AN160" s="195"/>
      <c r="AO160" s="195"/>
      <c r="AP160" s="195"/>
      <c r="AQ160" s="195"/>
      <c r="AR160" s="195"/>
      <c r="AS160" s="195"/>
      <c r="AT160" s="195"/>
      <c r="AU160" s="195"/>
      <c r="AV160" s="195"/>
      <c r="AW160" s="195"/>
      <c r="AX160" s="195"/>
      <c r="AY160" s="195"/>
      <c r="AZ160" s="195"/>
    </row>
    <row r="161" ht="15.75" customHeight="1">
      <c r="A161" s="199" t="s">
        <v>289</v>
      </c>
      <c r="B161" s="229" t="s">
        <v>168</v>
      </c>
      <c r="C161" s="229"/>
      <c r="D161" s="199" t="s">
        <v>558</v>
      </c>
      <c r="E161" s="199" t="s">
        <v>291</v>
      </c>
      <c r="F161" s="199"/>
      <c r="G161" s="200"/>
      <c r="H161" s="196" t="s">
        <v>173</v>
      </c>
      <c r="I161" s="196" t="s">
        <v>174</v>
      </c>
      <c r="J161" s="199" t="s">
        <v>175</v>
      </c>
      <c r="K161" s="200" t="s">
        <v>176</v>
      </c>
      <c r="L161" s="199" t="s">
        <v>188</v>
      </c>
      <c r="M161" s="284">
        <v>43399.0</v>
      </c>
      <c r="N161" s="212" t="s">
        <v>292</v>
      </c>
      <c r="O161" s="212" t="s">
        <v>293</v>
      </c>
      <c r="P161" s="199"/>
      <c r="Q161" s="199"/>
      <c r="R161" s="214" t="s">
        <v>71</v>
      </c>
      <c r="S161" s="247" t="s">
        <v>294</v>
      </c>
      <c r="T161" s="226" t="s">
        <v>195</v>
      </c>
      <c r="U161" s="207"/>
      <c r="V161" s="207"/>
      <c r="W161" s="207"/>
      <c r="X161" s="207"/>
      <c r="Y161" s="195"/>
      <c r="Z161" s="195"/>
      <c r="AA161" s="195"/>
      <c r="AB161" s="195"/>
      <c r="AC161" s="195"/>
      <c r="AD161" s="195"/>
      <c r="AE161" s="195"/>
      <c r="AF161" s="195"/>
      <c r="AG161" s="195"/>
      <c r="AH161" s="195"/>
      <c r="AI161" s="195"/>
      <c r="AJ161" s="195"/>
      <c r="AK161" s="195"/>
      <c r="AL161" s="195"/>
      <c r="AM161" s="195"/>
      <c r="AN161" s="195"/>
      <c r="AO161" s="195"/>
      <c r="AP161" s="195"/>
      <c r="AQ161" s="195"/>
      <c r="AR161" s="195"/>
      <c r="AS161" s="195"/>
      <c r="AT161" s="195"/>
      <c r="AU161" s="195"/>
      <c r="AV161" s="195"/>
      <c r="AW161" s="195"/>
      <c r="AX161" s="195"/>
      <c r="AY161" s="195"/>
      <c r="AZ161" s="195"/>
    </row>
    <row r="162" ht="15.75" customHeight="1">
      <c r="A162" s="249" t="s">
        <v>184</v>
      </c>
      <c r="B162" s="265" t="s">
        <v>286</v>
      </c>
      <c r="C162" s="265"/>
      <c r="D162" s="334" t="s">
        <v>559</v>
      </c>
      <c r="E162" s="334" t="s">
        <v>560</v>
      </c>
      <c r="F162" s="334"/>
      <c r="G162" s="335"/>
      <c r="H162" s="196" t="s">
        <v>173</v>
      </c>
      <c r="I162" s="196" t="s">
        <v>174</v>
      </c>
      <c r="J162" s="199" t="s">
        <v>175</v>
      </c>
      <c r="K162" s="200" t="s">
        <v>176</v>
      </c>
      <c r="L162" s="336" t="s">
        <v>188</v>
      </c>
      <c r="M162" s="337"/>
      <c r="N162" s="338" t="s">
        <v>561</v>
      </c>
      <c r="O162" s="337"/>
      <c r="P162" s="339"/>
      <c r="Q162" s="339"/>
      <c r="R162" s="207" t="s">
        <v>76</v>
      </c>
      <c r="S162" s="310"/>
      <c r="T162" s="226" t="s">
        <v>195</v>
      </c>
      <c r="U162" s="216"/>
      <c r="V162" s="216"/>
      <c r="W162" s="216"/>
      <c r="X162" s="216"/>
      <c r="Y162" s="36"/>
      <c r="Z162" s="208"/>
      <c r="AA162" s="208"/>
      <c r="AB162" s="208"/>
      <c r="AC162" s="208"/>
      <c r="AD162" s="208"/>
      <c r="AE162" s="208"/>
      <c r="AF162" s="208"/>
      <c r="AG162" s="208"/>
      <c r="AH162" s="208"/>
      <c r="AI162" s="208"/>
      <c r="AJ162" s="208"/>
      <c r="AK162" s="208"/>
      <c r="AL162" s="208"/>
      <c r="AM162" s="208"/>
      <c r="AN162" s="208"/>
      <c r="AO162" s="208"/>
      <c r="AP162" s="208"/>
      <c r="AQ162" s="208"/>
      <c r="AR162" s="208"/>
      <c r="AS162" s="208"/>
      <c r="AT162" s="208"/>
      <c r="AU162" s="208"/>
      <c r="AV162" s="208"/>
      <c r="AW162" s="208"/>
      <c r="AX162" s="208"/>
      <c r="AY162" s="208"/>
      <c r="AZ162" s="208"/>
    </row>
    <row r="163" ht="15.75" customHeight="1">
      <c r="A163" s="209" t="s">
        <v>184</v>
      </c>
      <c r="B163" s="216" t="s">
        <v>185</v>
      </c>
      <c r="C163" s="216"/>
      <c r="D163" s="209" t="s">
        <v>562</v>
      </c>
      <c r="E163" s="209" t="s">
        <v>563</v>
      </c>
      <c r="F163" s="209"/>
      <c r="G163" s="210"/>
      <c r="H163" s="196" t="s">
        <v>173</v>
      </c>
      <c r="I163" s="196" t="s">
        <v>174</v>
      </c>
      <c r="J163" s="199" t="s">
        <v>175</v>
      </c>
      <c r="K163" s="200" t="s">
        <v>176</v>
      </c>
      <c r="L163" s="199" t="s">
        <v>188</v>
      </c>
      <c r="M163" s="211">
        <v>44124.0</v>
      </c>
      <c r="N163" s="212" t="s">
        <v>504</v>
      </c>
      <c r="O163" s="291"/>
      <c r="P163" s="199"/>
      <c r="Q163" s="199"/>
      <c r="R163" s="199" t="s">
        <v>76</v>
      </c>
      <c r="S163" s="319">
        <v>44348.0</v>
      </c>
      <c r="T163" s="226" t="s">
        <v>195</v>
      </c>
      <c r="U163" s="216"/>
      <c r="V163" s="216"/>
      <c r="W163" s="216"/>
      <c r="X163" s="216"/>
      <c r="Y163" s="36"/>
      <c r="Z163" s="208"/>
      <c r="AA163" s="208"/>
      <c r="AB163" s="208"/>
      <c r="AC163" s="208"/>
      <c r="AD163" s="208"/>
      <c r="AE163" s="208"/>
      <c r="AF163" s="208"/>
      <c r="AG163" s="208"/>
      <c r="AH163" s="208"/>
      <c r="AI163" s="208"/>
      <c r="AJ163" s="208"/>
      <c r="AK163" s="208"/>
      <c r="AL163" s="208"/>
      <c r="AM163" s="208"/>
      <c r="AN163" s="208"/>
      <c r="AO163" s="208"/>
      <c r="AP163" s="208"/>
      <c r="AQ163" s="208"/>
      <c r="AR163" s="208"/>
      <c r="AS163" s="208"/>
      <c r="AT163" s="208"/>
      <c r="AU163" s="208"/>
      <c r="AV163" s="208"/>
      <c r="AW163" s="208"/>
      <c r="AX163" s="208"/>
      <c r="AY163" s="208"/>
      <c r="AZ163" s="208"/>
    </row>
    <row r="164" ht="15.75" customHeight="1">
      <c r="A164" s="340" t="s">
        <v>564</v>
      </c>
      <c r="B164" s="229" t="s">
        <v>224</v>
      </c>
      <c r="C164" s="229"/>
      <c r="D164" s="340" t="s">
        <v>565</v>
      </c>
      <c r="E164" s="340" t="s">
        <v>566</v>
      </c>
      <c r="F164" s="340"/>
      <c r="G164" s="340"/>
      <c r="H164" s="196" t="s">
        <v>173</v>
      </c>
      <c r="I164" s="196" t="s">
        <v>174</v>
      </c>
      <c r="J164" s="199" t="s">
        <v>175</v>
      </c>
      <c r="K164" s="200" t="s">
        <v>176</v>
      </c>
      <c r="L164" s="279" t="s">
        <v>188</v>
      </c>
      <c r="M164" s="341"/>
      <c r="N164" s="342" t="s">
        <v>567</v>
      </c>
      <c r="O164" s="341"/>
      <c r="P164" s="305"/>
      <c r="Q164" s="305"/>
      <c r="R164" s="305" t="s">
        <v>76</v>
      </c>
      <c r="S164" s="343"/>
      <c r="T164" s="226" t="s">
        <v>195</v>
      </c>
      <c r="U164" s="207"/>
      <c r="V164" s="207"/>
      <c r="W164" s="207"/>
      <c r="X164" s="207"/>
      <c r="Y164" s="36"/>
      <c r="Z164" s="208"/>
      <c r="AA164" s="208"/>
      <c r="AB164" s="208"/>
      <c r="AC164" s="208"/>
      <c r="AD164" s="208"/>
      <c r="AE164" s="208"/>
      <c r="AF164" s="208"/>
      <c r="AG164" s="208"/>
      <c r="AH164" s="208"/>
      <c r="AI164" s="208"/>
      <c r="AJ164" s="208"/>
      <c r="AK164" s="208"/>
      <c r="AL164" s="208"/>
      <c r="AM164" s="208"/>
      <c r="AN164" s="208"/>
      <c r="AO164" s="208"/>
      <c r="AP164" s="208"/>
      <c r="AQ164" s="208"/>
      <c r="AR164" s="208"/>
      <c r="AS164" s="208"/>
      <c r="AT164" s="208"/>
      <c r="AU164" s="208"/>
      <c r="AV164" s="208"/>
      <c r="AW164" s="208"/>
      <c r="AX164" s="208"/>
      <c r="AY164" s="208"/>
      <c r="AZ164" s="208"/>
    </row>
    <row r="165" ht="15.75" customHeight="1">
      <c r="A165" s="206" t="s">
        <v>202</v>
      </c>
      <c r="B165" s="229" t="s">
        <v>224</v>
      </c>
      <c r="C165" s="229"/>
      <c r="D165" s="220" t="s">
        <v>568</v>
      </c>
      <c r="E165" s="226" t="s">
        <v>569</v>
      </c>
      <c r="F165" s="220"/>
      <c r="G165" s="344"/>
      <c r="H165" s="196" t="s">
        <v>173</v>
      </c>
      <c r="I165" s="196" t="s">
        <v>174</v>
      </c>
      <c r="J165" s="199" t="s">
        <v>175</v>
      </c>
      <c r="K165" s="200" t="s">
        <v>176</v>
      </c>
      <c r="L165" s="220" t="s">
        <v>188</v>
      </c>
      <c r="M165" s="225">
        <v>44302.0</v>
      </c>
      <c r="N165" s="240" t="s">
        <v>570</v>
      </c>
      <c r="O165" s="220"/>
      <c r="P165" s="220"/>
      <c r="Q165" s="220"/>
      <c r="R165" s="226" t="s">
        <v>72</v>
      </c>
      <c r="S165" s="222"/>
      <c r="T165" s="226" t="s">
        <v>195</v>
      </c>
      <c r="U165" s="220"/>
      <c r="V165" s="220"/>
      <c r="W165" s="220"/>
      <c r="X165" s="220"/>
      <c r="Y165" s="36"/>
      <c r="Z165" s="36"/>
      <c r="AA165" s="36"/>
      <c r="AB165" s="36"/>
      <c r="AC165" s="36"/>
      <c r="AD165" s="36"/>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row>
    <row r="166" ht="15.75" customHeight="1">
      <c r="A166" s="235" t="s">
        <v>248</v>
      </c>
      <c r="B166" s="229" t="s">
        <v>201</v>
      </c>
      <c r="C166" s="229"/>
      <c r="D166" s="235" t="s">
        <v>571</v>
      </c>
      <c r="E166" s="235" t="s">
        <v>572</v>
      </c>
      <c r="F166" s="235"/>
      <c r="G166" s="236"/>
      <c r="H166" s="196" t="s">
        <v>173</v>
      </c>
      <c r="I166" s="196" t="s">
        <v>174</v>
      </c>
      <c r="J166" s="199" t="s">
        <v>175</v>
      </c>
      <c r="K166" s="200" t="s">
        <v>176</v>
      </c>
      <c r="L166" s="216" t="s">
        <v>188</v>
      </c>
      <c r="M166" s="244">
        <v>44309.0</v>
      </c>
      <c r="N166" s="240" t="s">
        <v>573</v>
      </c>
      <c r="O166" s="237"/>
      <c r="P166" s="207"/>
      <c r="Q166" s="207"/>
      <c r="R166" s="207" t="s">
        <v>472</v>
      </c>
      <c r="S166" s="222"/>
      <c r="T166" s="226" t="s">
        <v>195</v>
      </c>
      <c r="U166" s="216"/>
      <c r="V166" s="216"/>
      <c r="W166" s="216"/>
      <c r="X166" s="216"/>
      <c r="Y166" s="195"/>
      <c r="Z166" s="233"/>
      <c r="AA166" s="233"/>
      <c r="AB166" s="233"/>
      <c r="AC166" s="233"/>
      <c r="AD166" s="233"/>
      <c r="AE166" s="233"/>
      <c r="AF166" s="233"/>
      <c r="AG166" s="233"/>
      <c r="AH166" s="233"/>
      <c r="AI166" s="233"/>
      <c r="AJ166" s="233"/>
      <c r="AK166" s="233"/>
      <c r="AL166" s="233"/>
      <c r="AM166" s="233"/>
      <c r="AN166" s="233"/>
      <c r="AO166" s="233"/>
      <c r="AP166" s="233"/>
      <c r="AQ166" s="233"/>
      <c r="AR166" s="233"/>
      <c r="AS166" s="233"/>
      <c r="AT166" s="233"/>
      <c r="AU166" s="233"/>
      <c r="AV166" s="233"/>
      <c r="AW166" s="233"/>
      <c r="AX166" s="233"/>
      <c r="AY166" s="233"/>
      <c r="AZ166" s="233"/>
    </row>
    <row r="167" ht="15.75" customHeight="1">
      <c r="A167" s="206" t="s">
        <v>202</v>
      </c>
      <c r="B167" s="227" t="s">
        <v>201</v>
      </c>
      <c r="C167" s="227"/>
      <c r="D167" s="226" t="s">
        <v>574</v>
      </c>
      <c r="E167" s="220" t="s">
        <v>553</v>
      </c>
      <c r="F167" s="220"/>
      <c r="G167" s="344"/>
      <c r="H167" s="196" t="s">
        <v>173</v>
      </c>
      <c r="I167" s="196" t="s">
        <v>174</v>
      </c>
      <c r="J167" s="199" t="s">
        <v>175</v>
      </c>
      <c r="K167" s="200" t="s">
        <v>176</v>
      </c>
      <c r="L167" s="220" t="s">
        <v>188</v>
      </c>
      <c r="M167" s="225">
        <v>44308.0</v>
      </c>
      <c r="N167" s="206" t="s">
        <v>570</v>
      </c>
      <c r="O167" s="220"/>
      <c r="P167" s="220"/>
      <c r="Q167" s="220"/>
      <c r="R167" s="226" t="s">
        <v>72</v>
      </c>
      <c r="S167" s="222"/>
      <c r="T167" s="226" t="s">
        <v>195</v>
      </c>
      <c r="U167" s="220"/>
      <c r="V167" s="220"/>
      <c r="W167" s="220"/>
      <c r="X167" s="220"/>
      <c r="Y167" s="36"/>
      <c r="Z167" s="36"/>
      <c r="AA167" s="36"/>
      <c r="AB167" s="36"/>
      <c r="AC167" s="36"/>
      <c r="AD167" s="36"/>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36"/>
    </row>
    <row r="168" ht="15.75" customHeight="1">
      <c r="A168" s="235" t="s">
        <v>564</v>
      </c>
      <c r="B168" s="218" t="s">
        <v>224</v>
      </c>
      <c r="C168" s="218"/>
      <c r="D168" s="235" t="s">
        <v>575</v>
      </c>
      <c r="E168" s="235" t="s">
        <v>566</v>
      </c>
      <c r="F168" s="235"/>
      <c r="G168" s="236"/>
      <c r="H168" s="196" t="s">
        <v>173</v>
      </c>
      <c r="I168" s="196" t="s">
        <v>174</v>
      </c>
      <c r="J168" s="199" t="s">
        <v>175</v>
      </c>
      <c r="K168" s="200" t="s">
        <v>176</v>
      </c>
      <c r="L168" s="216" t="s">
        <v>177</v>
      </c>
      <c r="M168" s="244"/>
      <c r="N168" s="238" t="s">
        <v>576</v>
      </c>
      <c r="O168" s="237"/>
      <c r="P168" s="207"/>
      <c r="Q168" s="207"/>
      <c r="R168" s="199" t="s">
        <v>90</v>
      </c>
      <c r="S168" s="222"/>
      <c r="T168" s="226" t="s">
        <v>195</v>
      </c>
      <c r="U168" s="216" t="s">
        <v>224</v>
      </c>
      <c r="V168" s="207"/>
      <c r="W168" s="207"/>
      <c r="X168" s="207"/>
      <c r="Y168" s="195"/>
      <c r="Z168" s="233"/>
      <c r="AA168" s="233"/>
      <c r="AB168" s="233"/>
      <c r="AC168" s="233"/>
      <c r="AD168" s="233"/>
      <c r="AE168" s="233"/>
      <c r="AF168" s="233"/>
      <c r="AG168" s="233"/>
      <c r="AH168" s="233"/>
      <c r="AI168" s="233"/>
      <c r="AJ168" s="233"/>
      <c r="AK168" s="233"/>
      <c r="AL168" s="233"/>
      <c r="AM168" s="233"/>
      <c r="AN168" s="233"/>
      <c r="AO168" s="233"/>
      <c r="AP168" s="233"/>
      <c r="AQ168" s="233"/>
      <c r="AR168" s="233"/>
      <c r="AS168" s="233"/>
      <c r="AT168" s="233"/>
      <c r="AU168" s="233"/>
      <c r="AV168" s="233"/>
      <c r="AW168" s="233"/>
      <c r="AX168" s="233"/>
      <c r="AY168" s="233"/>
      <c r="AZ168" s="233"/>
    </row>
    <row r="169" ht="15.75" customHeight="1">
      <c r="A169" s="207" t="s">
        <v>167</v>
      </c>
      <c r="B169" s="227" t="s">
        <v>224</v>
      </c>
      <c r="C169" s="227"/>
      <c r="D169" s="207" t="s">
        <v>577</v>
      </c>
      <c r="E169" s="207" t="s">
        <v>578</v>
      </c>
      <c r="F169" s="207"/>
      <c r="G169" s="305"/>
      <c r="H169" s="196" t="s">
        <v>173</v>
      </c>
      <c r="I169" s="196" t="s">
        <v>174</v>
      </c>
      <c r="J169" s="199" t="s">
        <v>175</v>
      </c>
      <c r="K169" s="200" t="s">
        <v>176</v>
      </c>
      <c r="L169" s="216" t="s">
        <v>188</v>
      </c>
      <c r="M169" s="237"/>
      <c r="N169" s="238" t="s">
        <v>579</v>
      </c>
      <c r="O169" s="237"/>
      <c r="P169" s="207"/>
      <c r="Q169" s="207"/>
      <c r="R169" s="207" t="s">
        <v>83</v>
      </c>
      <c r="S169" s="222"/>
      <c r="T169" s="226" t="s">
        <v>195</v>
      </c>
      <c r="U169" s="216"/>
      <c r="V169" s="207"/>
      <c r="W169" s="207"/>
      <c r="X169" s="207"/>
      <c r="Y169" s="36"/>
      <c r="Z169" s="36"/>
      <c r="AA169" s="36"/>
      <c r="AB169" s="36"/>
      <c r="AC169" s="36"/>
      <c r="AD169" s="36"/>
      <c r="AE169" s="36"/>
      <c r="AF169" s="36"/>
      <c r="AG169" s="36"/>
      <c r="AH169" s="36"/>
      <c r="AI169" s="36"/>
      <c r="AJ169" s="36"/>
      <c r="AK169" s="36"/>
      <c r="AL169" s="36"/>
      <c r="AM169" s="36"/>
      <c r="AN169" s="36"/>
      <c r="AO169" s="36"/>
      <c r="AP169" s="36"/>
      <c r="AQ169" s="36"/>
      <c r="AR169" s="36"/>
      <c r="AS169" s="36"/>
      <c r="AT169" s="36"/>
      <c r="AU169" s="36"/>
      <c r="AV169" s="36"/>
      <c r="AW169" s="36"/>
      <c r="AX169" s="36"/>
      <c r="AY169" s="36"/>
      <c r="AZ169" s="36"/>
    </row>
    <row r="170" ht="15.75" customHeight="1">
      <c r="A170" s="345" t="s">
        <v>282</v>
      </c>
      <c r="B170" s="263" t="s">
        <v>224</v>
      </c>
      <c r="C170" s="263"/>
      <c r="D170" s="346" t="s">
        <v>580</v>
      </c>
      <c r="E170" s="235" t="s">
        <v>581</v>
      </c>
      <c r="F170" s="235"/>
      <c r="G170" s="236"/>
      <c r="H170" s="196" t="s">
        <v>173</v>
      </c>
      <c r="I170" s="196" t="s">
        <v>174</v>
      </c>
      <c r="J170" s="199" t="s">
        <v>175</v>
      </c>
      <c r="K170" s="200" t="s">
        <v>176</v>
      </c>
      <c r="L170" s="216" t="s">
        <v>188</v>
      </c>
      <c r="M170" s="237"/>
      <c r="N170" s="238" t="s">
        <v>582</v>
      </c>
      <c r="O170" s="237"/>
      <c r="P170" s="207"/>
      <c r="Q170" s="207"/>
      <c r="R170" s="207" t="s">
        <v>74</v>
      </c>
      <c r="S170" s="222"/>
      <c r="T170" s="226" t="s">
        <v>195</v>
      </c>
      <c r="U170" s="216"/>
      <c r="V170" s="207"/>
      <c r="W170" s="207"/>
      <c r="X170" s="207"/>
      <c r="Y170" s="36"/>
      <c r="Z170" s="208"/>
      <c r="AA170" s="208"/>
      <c r="AB170" s="208"/>
      <c r="AC170" s="208"/>
      <c r="AD170" s="208"/>
      <c r="AE170" s="208"/>
      <c r="AF170" s="208"/>
      <c r="AG170" s="208"/>
      <c r="AH170" s="208"/>
      <c r="AI170" s="208"/>
      <c r="AJ170" s="208"/>
      <c r="AK170" s="208"/>
      <c r="AL170" s="208"/>
      <c r="AM170" s="208"/>
      <c r="AN170" s="208"/>
      <c r="AO170" s="208"/>
      <c r="AP170" s="208"/>
      <c r="AQ170" s="208"/>
      <c r="AR170" s="208"/>
      <c r="AS170" s="208"/>
      <c r="AT170" s="208"/>
      <c r="AU170" s="208"/>
      <c r="AV170" s="208"/>
      <c r="AW170" s="208"/>
      <c r="AX170" s="208"/>
      <c r="AY170" s="208"/>
      <c r="AZ170" s="208"/>
    </row>
    <row r="171" ht="15.75" customHeight="1">
      <c r="A171" s="209" t="s">
        <v>184</v>
      </c>
      <c r="B171" s="250" t="s">
        <v>201</v>
      </c>
      <c r="C171" s="250"/>
      <c r="D171" s="209" t="s">
        <v>583</v>
      </c>
      <c r="E171" s="209" t="s">
        <v>584</v>
      </c>
      <c r="F171" s="209"/>
      <c r="G171" s="210"/>
      <c r="H171" s="196" t="s">
        <v>173</v>
      </c>
      <c r="I171" s="196" t="s">
        <v>174</v>
      </c>
      <c r="J171" s="199" t="s">
        <v>175</v>
      </c>
      <c r="K171" s="200" t="s">
        <v>176</v>
      </c>
      <c r="L171" s="199" t="s">
        <v>188</v>
      </c>
      <c r="M171" s="284">
        <v>43399.0</v>
      </c>
      <c r="N171" s="212" t="s">
        <v>585</v>
      </c>
      <c r="O171" s="212" t="s">
        <v>586</v>
      </c>
      <c r="P171" s="199"/>
      <c r="Q171" s="199"/>
      <c r="R171" s="199" t="s">
        <v>74</v>
      </c>
      <c r="S171" s="347"/>
      <c r="T171" s="226" t="s">
        <v>195</v>
      </c>
      <c r="U171" s="216"/>
      <c r="V171" s="216"/>
      <c r="W171" s="216"/>
      <c r="X171" s="216"/>
      <c r="Y171" s="36"/>
      <c r="Z171" s="208"/>
      <c r="AA171" s="208"/>
      <c r="AB171" s="208"/>
      <c r="AC171" s="208"/>
      <c r="AD171" s="208"/>
      <c r="AE171" s="208"/>
      <c r="AF171" s="208"/>
      <c r="AG171" s="208"/>
      <c r="AH171" s="208"/>
      <c r="AI171" s="208"/>
      <c r="AJ171" s="208"/>
      <c r="AK171" s="208"/>
      <c r="AL171" s="208"/>
      <c r="AM171" s="208"/>
      <c r="AN171" s="208"/>
      <c r="AO171" s="208"/>
      <c r="AP171" s="208"/>
      <c r="AQ171" s="208"/>
      <c r="AR171" s="208"/>
      <c r="AS171" s="208"/>
      <c r="AT171" s="208"/>
      <c r="AU171" s="208"/>
      <c r="AV171" s="208"/>
      <c r="AW171" s="208"/>
      <c r="AX171" s="208"/>
      <c r="AY171" s="208"/>
      <c r="AZ171" s="208"/>
    </row>
    <row r="172" ht="15.75" customHeight="1">
      <c r="A172" s="305" t="s">
        <v>167</v>
      </c>
      <c r="B172" s="227" t="s">
        <v>224</v>
      </c>
      <c r="C172" s="227"/>
      <c r="D172" s="305" t="s">
        <v>587</v>
      </c>
      <c r="E172" s="305" t="s">
        <v>588</v>
      </c>
      <c r="F172" s="305"/>
      <c r="G172" s="305"/>
      <c r="H172" s="196" t="s">
        <v>173</v>
      </c>
      <c r="I172" s="196" t="s">
        <v>174</v>
      </c>
      <c r="J172" s="199" t="s">
        <v>175</v>
      </c>
      <c r="K172" s="200" t="s">
        <v>176</v>
      </c>
      <c r="L172" s="279" t="s">
        <v>177</v>
      </c>
      <c r="M172" s="341"/>
      <c r="N172" s="348">
        <v>44349.0</v>
      </c>
      <c r="O172" s="341"/>
      <c r="P172" s="305"/>
      <c r="Q172" s="305"/>
      <c r="R172" s="305" t="s">
        <v>87</v>
      </c>
      <c r="S172" s="343"/>
      <c r="T172" s="226" t="s">
        <v>195</v>
      </c>
      <c r="U172" s="216"/>
      <c r="V172" s="207"/>
      <c r="W172" s="207"/>
      <c r="X172" s="207"/>
      <c r="Y172" s="36"/>
      <c r="Z172" s="36"/>
      <c r="AA172" s="36"/>
      <c r="AB172" s="36"/>
      <c r="AC172" s="36"/>
      <c r="AD172" s="36"/>
      <c r="AE172" s="36"/>
      <c r="AF172" s="36"/>
      <c r="AG172" s="36"/>
      <c r="AH172" s="36"/>
      <c r="AI172" s="36"/>
      <c r="AJ172" s="36"/>
      <c r="AK172" s="36"/>
      <c r="AL172" s="36"/>
      <c r="AM172" s="36"/>
      <c r="AN172" s="36"/>
      <c r="AO172" s="36"/>
      <c r="AP172" s="36"/>
      <c r="AQ172" s="36"/>
      <c r="AR172" s="36"/>
      <c r="AS172" s="36"/>
      <c r="AT172" s="36"/>
      <c r="AU172" s="36"/>
      <c r="AV172" s="36"/>
      <c r="AW172" s="36"/>
      <c r="AX172" s="36"/>
      <c r="AY172" s="36"/>
      <c r="AZ172" s="36"/>
    </row>
    <row r="173" ht="15.75" customHeight="1">
      <c r="A173" s="207" t="s">
        <v>167</v>
      </c>
      <c r="B173" s="227" t="s">
        <v>224</v>
      </c>
      <c r="C173" s="227"/>
      <c r="D173" s="207" t="s">
        <v>589</v>
      </c>
      <c r="E173" s="207" t="s">
        <v>588</v>
      </c>
      <c r="F173" s="207"/>
      <c r="G173" s="305"/>
      <c r="H173" s="196" t="s">
        <v>173</v>
      </c>
      <c r="I173" s="196" t="s">
        <v>174</v>
      </c>
      <c r="J173" s="199" t="s">
        <v>175</v>
      </c>
      <c r="K173" s="200" t="s">
        <v>176</v>
      </c>
      <c r="L173" s="216" t="s">
        <v>177</v>
      </c>
      <c r="M173" s="237"/>
      <c r="N173" s="349">
        <v>44349.0</v>
      </c>
      <c r="O173" s="237"/>
      <c r="P173" s="207"/>
      <c r="Q173" s="207"/>
      <c r="R173" s="207" t="s">
        <v>87</v>
      </c>
      <c r="S173" s="222"/>
      <c r="T173" s="226" t="s">
        <v>195</v>
      </c>
      <c r="U173" s="216"/>
      <c r="V173" s="216"/>
      <c r="W173" s="216"/>
      <c r="X173" s="216"/>
      <c r="Y173" s="36"/>
      <c r="Z173" s="36"/>
      <c r="AA173" s="36"/>
      <c r="AB173" s="36"/>
      <c r="AC173" s="36"/>
      <c r="AD173" s="36"/>
      <c r="AE173" s="36"/>
      <c r="AF173" s="36"/>
      <c r="AG173" s="36"/>
      <c r="AH173" s="36"/>
      <c r="AI173" s="36"/>
      <c r="AJ173" s="36"/>
      <c r="AK173" s="36"/>
      <c r="AL173" s="36"/>
      <c r="AM173" s="36"/>
      <c r="AN173" s="36"/>
      <c r="AO173" s="36"/>
      <c r="AP173" s="36"/>
      <c r="AQ173" s="36"/>
      <c r="AR173" s="36"/>
      <c r="AS173" s="36"/>
      <c r="AT173" s="36"/>
      <c r="AU173" s="36"/>
      <c r="AV173" s="36"/>
      <c r="AW173" s="36"/>
      <c r="AX173" s="36"/>
      <c r="AY173" s="36"/>
      <c r="AZ173" s="36"/>
    </row>
    <row r="174" ht="15.75" customHeight="1">
      <c r="A174" s="339" t="s">
        <v>167</v>
      </c>
      <c r="B174" s="350" t="s">
        <v>224</v>
      </c>
      <c r="C174" s="350"/>
      <c r="D174" s="339" t="s">
        <v>590</v>
      </c>
      <c r="E174" s="339" t="s">
        <v>588</v>
      </c>
      <c r="F174" s="339"/>
      <c r="G174" s="329"/>
      <c r="H174" s="196" t="s">
        <v>173</v>
      </c>
      <c r="I174" s="196" t="s">
        <v>174</v>
      </c>
      <c r="J174" s="199" t="s">
        <v>175</v>
      </c>
      <c r="K174" s="200" t="s">
        <v>176</v>
      </c>
      <c r="L174" s="336" t="s">
        <v>177</v>
      </c>
      <c r="M174" s="337"/>
      <c r="N174" s="338" t="s">
        <v>591</v>
      </c>
      <c r="O174" s="337"/>
      <c r="P174" s="339"/>
      <c r="Q174" s="339"/>
      <c r="R174" s="339" t="s">
        <v>87</v>
      </c>
      <c r="S174" s="310"/>
      <c r="T174" s="226" t="s">
        <v>195</v>
      </c>
      <c r="U174" s="216"/>
      <c r="V174" s="216"/>
      <c r="W174" s="216"/>
      <c r="X174" s="216"/>
      <c r="Y174" s="36"/>
      <c r="Z174" s="36"/>
      <c r="AA174" s="36"/>
      <c r="AB174" s="36"/>
      <c r="AC174" s="36"/>
      <c r="AD174" s="36"/>
      <c r="AE174" s="36"/>
      <c r="AF174" s="36"/>
      <c r="AG174" s="36"/>
      <c r="AH174" s="36"/>
      <c r="AI174" s="36"/>
      <c r="AJ174" s="36"/>
      <c r="AK174" s="36"/>
      <c r="AL174" s="36"/>
      <c r="AM174" s="36"/>
      <c r="AN174" s="36"/>
      <c r="AO174" s="36"/>
      <c r="AP174" s="36"/>
      <c r="AQ174" s="36"/>
      <c r="AR174" s="36"/>
      <c r="AS174" s="36"/>
      <c r="AT174" s="36"/>
      <c r="AU174" s="36"/>
      <c r="AV174" s="36"/>
      <c r="AW174" s="36"/>
      <c r="AX174" s="36"/>
      <c r="AY174" s="36"/>
      <c r="AZ174" s="36"/>
    </row>
    <row r="175" ht="15.75" customHeight="1">
      <c r="A175" s="217" t="s">
        <v>184</v>
      </c>
      <c r="B175" s="263" t="s">
        <v>185</v>
      </c>
      <c r="C175" s="263"/>
      <c r="D175" s="351" t="s">
        <v>592</v>
      </c>
      <c r="E175" s="217" t="s">
        <v>593</v>
      </c>
      <c r="F175" s="217"/>
      <c r="G175" s="219"/>
      <c r="H175" s="196" t="s">
        <v>173</v>
      </c>
      <c r="I175" s="196" t="s">
        <v>174</v>
      </c>
      <c r="J175" s="199" t="s">
        <v>175</v>
      </c>
      <c r="K175" s="200" t="s">
        <v>176</v>
      </c>
      <c r="L175" s="220" t="s">
        <v>188</v>
      </c>
      <c r="M175" s="221"/>
      <c r="N175" s="221">
        <v>44837.0</v>
      </c>
      <c r="O175" s="220"/>
      <c r="P175" s="220"/>
      <c r="Q175" s="220"/>
      <c r="R175" s="220" t="s">
        <v>77</v>
      </c>
      <c r="S175" s="222"/>
      <c r="T175" s="226" t="s">
        <v>195</v>
      </c>
      <c r="U175" s="220"/>
      <c r="V175" s="220"/>
      <c r="W175" s="220"/>
      <c r="X175" s="220"/>
      <c r="Y175" s="195"/>
      <c r="Z175" s="208"/>
      <c r="AA175" s="208"/>
      <c r="AB175" s="208"/>
      <c r="AC175" s="208"/>
      <c r="AD175" s="208"/>
      <c r="AE175" s="208"/>
      <c r="AF175" s="208"/>
      <c r="AG175" s="208"/>
      <c r="AH175" s="208"/>
      <c r="AI175" s="208"/>
      <c r="AJ175" s="208"/>
      <c r="AK175" s="208"/>
      <c r="AL175" s="208"/>
      <c r="AM175" s="208"/>
      <c r="AN175" s="208"/>
      <c r="AO175" s="208"/>
      <c r="AP175" s="208"/>
      <c r="AQ175" s="208"/>
      <c r="AR175" s="208"/>
      <c r="AS175" s="208"/>
      <c r="AT175" s="208"/>
      <c r="AU175" s="208"/>
      <c r="AV175" s="208"/>
      <c r="AW175" s="208"/>
      <c r="AX175" s="208"/>
      <c r="AY175" s="208"/>
      <c r="AZ175" s="208"/>
    </row>
    <row r="176" ht="15.75" customHeight="1">
      <c r="A176" s="305" t="s">
        <v>545</v>
      </c>
      <c r="B176" s="218" t="s">
        <v>224</v>
      </c>
      <c r="C176" s="218"/>
      <c r="D176" s="305" t="s">
        <v>594</v>
      </c>
      <c r="E176" s="305" t="s">
        <v>547</v>
      </c>
      <c r="F176" s="305"/>
      <c r="G176" s="305"/>
      <c r="H176" s="196" t="s">
        <v>173</v>
      </c>
      <c r="I176" s="196" t="s">
        <v>174</v>
      </c>
      <c r="J176" s="199" t="s">
        <v>175</v>
      </c>
      <c r="K176" s="200" t="s">
        <v>176</v>
      </c>
      <c r="L176" s="279" t="s">
        <v>188</v>
      </c>
      <c r="M176" s="341"/>
      <c r="N176" s="342" t="s">
        <v>595</v>
      </c>
      <c r="O176" s="341"/>
      <c r="P176" s="305"/>
      <c r="Q176" s="305"/>
      <c r="R176" s="305" t="s">
        <v>106</v>
      </c>
      <c r="S176" s="343"/>
      <c r="T176" s="226" t="s">
        <v>195</v>
      </c>
      <c r="U176" s="216"/>
      <c r="V176" s="216"/>
      <c r="W176" s="216"/>
      <c r="X176" s="216"/>
      <c r="Y176" s="36"/>
      <c r="Z176" s="208"/>
      <c r="AA176" s="208"/>
      <c r="AB176" s="208"/>
      <c r="AC176" s="208"/>
      <c r="AD176" s="208"/>
      <c r="AE176" s="208"/>
      <c r="AF176" s="208"/>
      <c r="AG176" s="208"/>
      <c r="AH176" s="208"/>
      <c r="AI176" s="208"/>
      <c r="AJ176" s="208"/>
      <c r="AK176" s="208"/>
      <c r="AL176" s="208"/>
      <c r="AM176" s="208"/>
      <c r="AN176" s="208"/>
      <c r="AO176" s="208"/>
      <c r="AP176" s="208"/>
      <c r="AQ176" s="208"/>
      <c r="AR176" s="208"/>
      <c r="AS176" s="208"/>
      <c r="AT176" s="208"/>
      <c r="AU176" s="208"/>
      <c r="AV176" s="208"/>
      <c r="AW176" s="208"/>
      <c r="AX176" s="208"/>
      <c r="AY176" s="208"/>
      <c r="AZ176" s="208"/>
    </row>
    <row r="177" ht="15.75" customHeight="1">
      <c r="A177" s="207" t="s">
        <v>545</v>
      </c>
      <c r="B177" s="227" t="s">
        <v>224</v>
      </c>
      <c r="C177" s="227"/>
      <c r="D177" s="207" t="s">
        <v>596</v>
      </c>
      <c r="E177" s="207" t="s">
        <v>547</v>
      </c>
      <c r="F177" s="305"/>
      <c r="G177" s="305"/>
      <c r="H177" s="196" t="s">
        <v>173</v>
      </c>
      <c r="I177" s="196" t="s">
        <v>174</v>
      </c>
      <c r="J177" s="199" t="s">
        <v>175</v>
      </c>
      <c r="K177" s="200" t="s">
        <v>176</v>
      </c>
      <c r="L177" s="216" t="s">
        <v>188</v>
      </c>
      <c r="M177" s="237"/>
      <c r="N177" s="238" t="s">
        <v>597</v>
      </c>
      <c r="O177" s="237"/>
      <c r="P177" s="207"/>
      <c r="Q177" s="207"/>
      <c r="R177" s="207" t="s">
        <v>106</v>
      </c>
      <c r="S177" s="222"/>
      <c r="T177" s="226" t="s">
        <v>195</v>
      </c>
      <c r="U177" s="216"/>
      <c r="V177" s="207"/>
      <c r="W177" s="207"/>
      <c r="X177" s="207"/>
      <c r="Y177" s="36"/>
      <c r="Z177" s="208"/>
      <c r="AA177" s="208"/>
      <c r="AB177" s="208"/>
      <c r="AC177" s="208"/>
      <c r="AD177" s="208"/>
      <c r="AE177" s="208"/>
      <c r="AF177" s="208"/>
      <c r="AG177" s="208"/>
      <c r="AH177" s="208"/>
      <c r="AI177" s="208"/>
      <c r="AJ177" s="208"/>
      <c r="AK177" s="208"/>
      <c r="AL177" s="208"/>
      <c r="AM177" s="208"/>
      <c r="AN177" s="208"/>
      <c r="AO177" s="208"/>
      <c r="AP177" s="208"/>
      <c r="AQ177" s="208"/>
      <c r="AR177" s="208"/>
      <c r="AS177" s="208"/>
      <c r="AT177" s="208"/>
      <c r="AU177" s="208"/>
      <c r="AV177" s="208"/>
      <c r="AW177" s="208"/>
      <c r="AX177" s="208"/>
      <c r="AY177" s="208"/>
      <c r="AZ177" s="208"/>
    </row>
    <row r="178" ht="15.75" customHeight="1">
      <c r="A178" s="352" t="s">
        <v>219</v>
      </c>
      <c r="B178" s="227" t="s">
        <v>224</v>
      </c>
      <c r="C178" s="227"/>
      <c r="D178" s="235" t="s">
        <v>598</v>
      </c>
      <c r="E178" s="235" t="s">
        <v>599</v>
      </c>
      <c r="F178" s="235"/>
      <c r="G178" s="236"/>
      <c r="H178" s="196" t="s">
        <v>173</v>
      </c>
      <c r="I178" s="196" t="s">
        <v>174</v>
      </c>
      <c r="J178" s="199" t="s">
        <v>175</v>
      </c>
      <c r="K178" s="200" t="s">
        <v>176</v>
      </c>
      <c r="L178" s="216" t="s">
        <v>177</v>
      </c>
      <c r="M178" s="244">
        <v>44396.0</v>
      </c>
      <c r="N178" s="238" t="s">
        <v>600</v>
      </c>
      <c r="O178" s="353" t="s">
        <v>601</v>
      </c>
      <c r="P178" s="207"/>
      <c r="Q178" s="207"/>
      <c r="R178" s="207" t="s">
        <v>90</v>
      </c>
      <c r="S178" s="354">
        <v>44967.0</v>
      </c>
      <c r="T178" s="226" t="s">
        <v>195</v>
      </c>
      <c r="U178" s="216" t="s">
        <v>224</v>
      </c>
      <c r="V178" s="216"/>
      <c r="W178" s="216"/>
      <c r="X178" s="216"/>
      <c r="Y178" s="36"/>
      <c r="Z178" s="36"/>
      <c r="AA178" s="36"/>
      <c r="AB178" s="36"/>
      <c r="AC178" s="36"/>
      <c r="AD178" s="36"/>
      <c r="AE178" s="36"/>
      <c r="AF178" s="36"/>
      <c r="AG178" s="36"/>
      <c r="AH178" s="36"/>
      <c r="AI178" s="36"/>
      <c r="AJ178" s="36"/>
      <c r="AK178" s="36"/>
      <c r="AL178" s="36"/>
      <c r="AM178" s="36"/>
      <c r="AN178" s="36"/>
      <c r="AO178" s="36"/>
      <c r="AP178" s="36"/>
      <c r="AQ178" s="36"/>
      <c r="AR178" s="36"/>
      <c r="AS178" s="36"/>
      <c r="AT178" s="36"/>
      <c r="AU178" s="36"/>
      <c r="AV178" s="36"/>
      <c r="AW178" s="36"/>
      <c r="AX178" s="36"/>
      <c r="AY178" s="36"/>
      <c r="AZ178" s="36"/>
    </row>
    <row r="179" ht="15.75" customHeight="1">
      <c r="A179" s="209" t="s">
        <v>219</v>
      </c>
      <c r="B179" s="227" t="s">
        <v>224</v>
      </c>
      <c r="C179" s="227"/>
      <c r="D179" s="235" t="s">
        <v>602</v>
      </c>
      <c r="E179" s="235" t="s">
        <v>599</v>
      </c>
      <c r="F179" s="235"/>
      <c r="G179" s="236"/>
      <c r="H179" s="196" t="s">
        <v>173</v>
      </c>
      <c r="I179" s="196" t="s">
        <v>174</v>
      </c>
      <c r="J179" s="199" t="s">
        <v>175</v>
      </c>
      <c r="K179" s="200" t="s">
        <v>176</v>
      </c>
      <c r="L179" s="216" t="s">
        <v>177</v>
      </c>
      <c r="M179" s="244">
        <v>44396.0</v>
      </c>
      <c r="N179" s="238" t="s">
        <v>600</v>
      </c>
      <c r="O179" s="353" t="s">
        <v>601</v>
      </c>
      <c r="P179" s="207"/>
      <c r="Q179" s="207"/>
      <c r="R179" s="355" t="s">
        <v>179</v>
      </c>
      <c r="S179" s="354">
        <v>44998.0</v>
      </c>
      <c r="T179" s="226" t="s">
        <v>195</v>
      </c>
      <c r="U179" s="216" t="s">
        <v>224</v>
      </c>
      <c r="V179" s="216"/>
      <c r="W179" s="216"/>
      <c r="X179" s="216"/>
      <c r="Y179" s="36"/>
      <c r="Z179" s="208"/>
      <c r="AA179" s="208"/>
      <c r="AB179" s="208"/>
      <c r="AC179" s="208"/>
      <c r="AD179" s="208"/>
      <c r="AE179" s="208"/>
      <c r="AF179" s="208"/>
      <c r="AG179" s="208"/>
      <c r="AH179" s="208"/>
      <c r="AI179" s="208"/>
      <c r="AJ179" s="208"/>
      <c r="AK179" s="208"/>
      <c r="AL179" s="208"/>
      <c r="AM179" s="208"/>
      <c r="AN179" s="208"/>
      <c r="AO179" s="208"/>
      <c r="AP179" s="208"/>
      <c r="AQ179" s="208"/>
      <c r="AR179" s="208"/>
      <c r="AS179" s="208"/>
      <c r="AT179" s="208"/>
      <c r="AU179" s="208"/>
      <c r="AV179" s="208"/>
      <c r="AW179" s="208"/>
      <c r="AX179" s="208"/>
      <c r="AY179" s="208"/>
      <c r="AZ179" s="208"/>
    </row>
    <row r="180" ht="15.75" customHeight="1">
      <c r="A180" s="356" t="s">
        <v>254</v>
      </c>
      <c r="B180" s="218" t="s">
        <v>224</v>
      </c>
      <c r="C180" s="218"/>
      <c r="D180" s="345" t="s">
        <v>603</v>
      </c>
      <c r="E180" s="356" t="s">
        <v>604</v>
      </c>
      <c r="F180" s="356"/>
      <c r="G180" s="357"/>
      <c r="H180" s="196" t="s">
        <v>173</v>
      </c>
      <c r="I180" s="196" t="s">
        <v>174</v>
      </c>
      <c r="J180" s="199" t="s">
        <v>175</v>
      </c>
      <c r="K180" s="200" t="s">
        <v>176</v>
      </c>
      <c r="L180" s="199" t="s">
        <v>188</v>
      </c>
      <c r="M180" s="237"/>
      <c r="N180" s="238" t="s">
        <v>605</v>
      </c>
      <c r="O180" s="237"/>
      <c r="P180" s="207"/>
      <c r="Q180" s="207"/>
      <c r="R180" s="207" t="s">
        <v>70</v>
      </c>
      <c r="S180" s="222"/>
      <c r="T180" s="226" t="s">
        <v>195</v>
      </c>
      <c r="U180" s="216"/>
      <c r="V180" s="216"/>
      <c r="W180" s="216"/>
      <c r="X180" s="216"/>
      <c r="Y180" s="36"/>
      <c r="Z180" s="208"/>
      <c r="AA180" s="208"/>
      <c r="AB180" s="208"/>
      <c r="AC180" s="208"/>
      <c r="AD180" s="208"/>
      <c r="AE180" s="208"/>
      <c r="AF180" s="208"/>
      <c r="AG180" s="208"/>
      <c r="AH180" s="208"/>
      <c r="AI180" s="208"/>
      <c r="AJ180" s="208"/>
      <c r="AK180" s="208"/>
      <c r="AL180" s="208"/>
      <c r="AM180" s="208"/>
      <c r="AN180" s="208"/>
      <c r="AO180" s="208"/>
      <c r="AP180" s="208"/>
      <c r="AQ180" s="208"/>
      <c r="AR180" s="208"/>
      <c r="AS180" s="208"/>
      <c r="AT180" s="208"/>
      <c r="AU180" s="208"/>
      <c r="AV180" s="208"/>
      <c r="AW180" s="208"/>
      <c r="AX180" s="208"/>
      <c r="AY180" s="208"/>
      <c r="AZ180" s="208"/>
    </row>
    <row r="181" ht="15.75" customHeight="1">
      <c r="A181" s="356" t="s">
        <v>258</v>
      </c>
      <c r="B181" s="227" t="s">
        <v>224</v>
      </c>
      <c r="C181" s="227"/>
      <c r="D181" s="345" t="s">
        <v>606</v>
      </c>
      <c r="E181" s="356" t="s">
        <v>604</v>
      </c>
      <c r="F181" s="356"/>
      <c r="G181" s="357"/>
      <c r="H181" s="196" t="s">
        <v>173</v>
      </c>
      <c r="I181" s="196" t="s">
        <v>174</v>
      </c>
      <c r="J181" s="199" t="s">
        <v>175</v>
      </c>
      <c r="K181" s="200" t="s">
        <v>176</v>
      </c>
      <c r="L181" s="199" t="s">
        <v>188</v>
      </c>
      <c r="M181" s="237"/>
      <c r="N181" s="238" t="s">
        <v>605</v>
      </c>
      <c r="O181" s="237"/>
      <c r="P181" s="207"/>
      <c r="Q181" s="207"/>
      <c r="R181" s="207" t="s">
        <v>70</v>
      </c>
      <c r="S181" s="222"/>
      <c r="T181" s="226" t="s">
        <v>195</v>
      </c>
      <c r="U181" s="216"/>
      <c r="V181" s="216"/>
      <c r="W181" s="216"/>
      <c r="X181" s="216"/>
      <c r="Y181" s="36"/>
      <c r="Z181" s="208"/>
      <c r="AA181" s="208"/>
      <c r="AB181" s="208"/>
      <c r="AC181" s="208"/>
      <c r="AD181" s="208"/>
      <c r="AE181" s="208"/>
      <c r="AF181" s="208"/>
      <c r="AG181" s="208"/>
      <c r="AH181" s="208"/>
      <c r="AI181" s="208"/>
      <c r="AJ181" s="208"/>
      <c r="AK181" s="208"/>
      <c r="AL181" s="208"/>
      <c r="AM181" s="208"/>
      <c r="AN181" s="208"/>
      <c r="AO181" s="208"/>
      <c r="AP181" s="208"/>
      <c r="AQ181" s="208"/>
      <c r="AR181" s="208"/>
      <c r="AS181" s="208"/>
      <c r="AT181" s="208"/>
      <c r="AU181" s="208"/>
      <c r="AV181" s="208"/>
      <c r="AW181" s="208"/>
      <c r="AX181" s="208"/>
      <c r="AY181" s="208"/>
      <c r="AZ181" s="208"/>
    </row>
    <row r="182" ht="15.75" customHeight="1">
      <c r="A182" s="356" t="s">
        <v>258</v>
      </c>
      <c r="B182" s="358" t="s">
        <v>224</v>
      </c>
      <c r="C182" s="358"/>
      <c r="D182" s="345" t="s">
        <v>607</v>
      </c>
      <c r="E182" s="345" t="s">
        <v>604</v>
      </c>
      <c r="F182" s="345"/>
      <c r="G182" s="359"/>
      <c r="H182" s="196" t="s">
        <v>173</v>
      </c>
      <c r="I182" s="196" t="s">
        <v>174</v>
      </c>
      <c r="J182" s="199" t="s">
        <v>175</v>
      </c>
      <c r="K182" s="200" t="s">
        <v>176</v>
      </c>
      <c r="L182" s="199" t="s">
        <v>188</v>
      </c>
      <c r="M182" s="237"/>
      <c r="N182" s="238" t="s">
        <v>605</v>
      </c>
      <c r="O182" s="237"/>
      <c r="P182" s="207"/>
      <c r="Q182" s="207"/>
      <c r="R182" s="207" t="s">
        <v>70</v>
      </c>
      <c r="S182" s="222"/>
      <c r="T182" s="226" t="s">
        <v>195</v>
      </c>
      <c r="U182" s="216"/>
      <c r="V182" s="216"/>
      <c r="W182" s="216"/>
      <c r="X182" s="216"/>
      <c r="Y182" s="36"/>
      <c r="Z182" s="208"/>
      <c r="AA182" s="208"/>
      <c r="AB182" s="208"/>
      <c r="AC182" s="208"/>
      <c r="AD182" s="208"/>
      <c r="AE182" s="208"/>
      <c r="AF182" s="208"/>
      <c r="AG182" s="208"/>
      <c r="AH182" s="208"/>
      <c r="AI182" s="208"/>
      <c r="AJ182" s="208"/>
      <c r="AK182" s="208"/>
      <c r="AL182" s="208"/>
      <c r="AM182" s="208"/>
      <c r="AN182" s="208"/>
      <c r="AO182" s="208"/>
      <c r="AP182" s="208"/>
      <c r="AQ182" s="208"/>
      <c r="AR182" s="208"/>
      <c r="AS182" s="208"/>
      <c r="AT182" s="208"/>
      <c r="AU182" s="208"/>
      <c r="AV182" s="208"/>
      <c r="AW182" s="208"/>
      <c r="AX182" s="208"/>
      <c r="AY182" s="208"/>
      <c r="AZ182" s="208"/>
    </row>
    <row r="183" ht="15.75" customHeight="1">
      <c r="A183" s="356" t="s">
        <v>254</v>
      </c>
      <c r="B183" s="227" t="s">
        <v>224</v>
      </c>
      <c r="C183" s="227"/>
      <c r="D183" s="345" t="s">
        <v>608</v>
      </c>
      <c r="E183" s="345" t="s">
        <v>604</v>
      </c>
      <c r="F183" s="345"/>
      <c r="G183" s="359"/>
      <c r="H183" s="196" t="s">
        <v>173</v>
      </c>
      <c r="I183" s="196" t="s">
        <v>174</v>
      </c>
      <c r="J183" s="199" t="s">
        <v>175</v>
      </c>
      <c r="K183" s="200" t="s">
        <v>176</v>
      </c>
      <c r="L183" s="199" t="s">
        <v>188</v>
      </c>
      <c r="M183" s="237"/>
      <c r="N183" s="238" t="s">
        <v>605</v>
      </c>
      <c r="O183" s="237"/>
      <c r="P183" s="207"/>
      <c r="Q183" s="207"/>
      <c r="R183" s="207" t="s">
        <v>70</v>
      </c>
      <c r="S183" s="222"/>
      <c r="T183" s="226" t="s">
        <v>195</v>
      </c>
      <c r="U183" s="216"/>
      <c r="V183" s="216"/>
      <c r="W183" s="216"/>
      <c r="X183" s="216"/>
      <c r="Y183" s="36"/>
      <c r="Z183" s="208"/>
      <c r="AA183" s="208"/>
      <c r="AB183" s="208"/>
      <c r="AC183" s="208"/>
      <c r="AD183" s="208"/>
      <c r="AE183" s="208"/>
      <c r="AF183" s="208"/>
      <c r="AG183" s="208"/>
      <c r="AH183" s="208"/>
      <c r="AI183" s="208"/>
      <c r="AJ183" s="208"/>
      <c r="AK183" s="208"/>
      <c r="AL183" s="208"/>
      <c r="AM183" s="208"/>
      <c r="AN183" s="208"/>
      <c r="AO183" s="208"/>
      <c r="AP183" s="208"/>
      <c r="AQ183" s="208"/>
      <c r="AR183" s="208"/>
      <c r="AS183" s="208"/>
      <c r="AT183" s="208"/>
      <c r="AU183" s="208"/>
      <c r="AV183" s="208"/>
      <c r="AW183" s="208"/>
      <c r="AX183" s="208"/>
      <c r="AY183" s="208"/>
      <c r="AZ183" s="208"/>
    </row>
    <row r="184" ht="15.75" customHeight="1">
      <c r="A184" s="356" t="s">
        <v>609</v>
      </c>
      <c r="B184" s="227" t="s">
        <v>224</v>
      </c>
      <c r="C184" s="227"/>
      <c r="D184" s="346" t="s">
        <v>610</v>
      </c>
      <c r="E184" s="345" t="s">
        <v>611</v>
      </c>
      <c r="F184" s="345"/>
      <c r="G184" s="359"/>
      <c r="H184" s="196" t="s">
        <v>173</v>
      </c>
      <c r="I184" s="196" t="s">
        <v>174</v>
      </c>
      <c r="J184" s="199" t="s">
        <v>175</v>
      </c>
      <c r="K184" s="200" t="s">
        <v>176</v>
      </c>
      <c r="L184" s="216" t="s">
        <v>177</v>
      </c>
      <c r="M184" s="237"/>
      <c r="N184" s="238" t="s">
        <v>612</v>
      </c>
      <c r="O184" s="237"/>
      <c r="P184" s="207"/>
      <c r="Q184" s="207"/>
      <c r="R184" s="207" t="s">
        <v>90</v>
      </c>
      <c r="S184" s="331">
        <v>45265.0</v>
      </c>
      <c r="T184" s="226" t="s">
        <v>195</v>
      </c>
      <c r="U184" s="216" t="s">
        <v>190</v>
      </c>
      <c r="V184" s="207"/>
      <c r="W184" s="207"/>
      <c r="X184" s="207"/>
      <c r="Y184" s="36" t="s">
        <v>613</v>
      </c>
      <c r="Z184" s="208"/>
      <c r="AA184" s="208"/>
      <c r="AB184" s="208"/>
      <c r="AC184" s="208"/>
      <c r="AD184" s="208"/>
      <c r="AE184" s="208"/>
      <c r="AF184" s="208"/>
      <c r="AG184" s="208"/>
      <c r="AH184" s="208"/>
      <c r="AI184" s="208"/>
      <c r="AJ184" s="208"/>
      <c r="AK184" s="208"/>
      <c r="AL184" s="208"/>
      <c r="AM184" s="208"/>
      <c r="AN184" s="208"/>
      <c r="AO184" s="208"/>
      <c r="AP184" s="208"/>
      <c r="AQ184" s="208"/>
      <c r="AR184" s="208"/>
      <c r="AS184" s="208"/>
      <c r="AT184" s="208"/>
      <c r="AU184" s="208"/>
      <c r="AV184" s="208"/>
      <c r="AW184" s="208"/>
      <c r="AX184" s="208"/>
      <c r="AY184" s="208"/>
      <c r="AZ184" s="208"/>
    </row>
    <row r="185" ht="15.75" customHeight="1">
      <c r="A185" s="206" t="s">
        <v>202</v>
      </c>
      <c r="B185" s="218" t="s">
        <v>201</v>
      </c>
      <c r="C185" s="218"/>
      <c r="D185" s="226" t="s">
        <v>614</v>
      </c>
      <c r="E185" s="220" t="s">
        <v>553</v>
      </c>
      <c r="F185" s="220"/>
      <c r="G185" s="344"/>
      <c r="H185" s="196" t="s">
        <v>173</v>
      </c>
      <c r="I185" s="196" t="s">
        <v>174</v>
      </c>
      <c r="J185" s="199" t="s">
        <v>175</v>
      </c>
      <c r="K185" s="200" t="s">
        <v>176</v>
      </c>
      <c r="L185" s="220" t="s">
        <v>188</v>
      </c>
      <c r="M185" s="220"/>
      <c r="N185" s="220" t="s">
        <v>615</v>
      </c>
      <c r="O185" s="206" t="s">
        <v>570</v>
      </c>
      <c r="P185" s="220"/>
      <c r="Q185" s="220"/>
      <c r="R185" s="220" t="s">
        <v>72</v>
      </c>
      <c r="S185" s="222"/>
      <c r="T185" s="226" t="s">
        <v>195</v>
      </c>
      <c r="U185" s="220"/>
      <c r="V185" s="220"/>
      <c r="W185" s="220"/>
      <c r="X185" s="220"/>
      <c r="Y185" s="36"/>
      <c r="Z185" s="36"/>
      <c r="AA185" s="36"/>
      <c r="AB185" s="36"/>
      <c r="AC185" s="36"/>
      <c r="AD185" s="36"/>
      <c r="AE185" s="36"/>
      <c r="AF185" s="36"/>
      <c r="AG185" s="36"/>
      <c r="AH185" s="36"/>
      <c r="AI185" s="36"/>
      <c r="AJ185" s="36"/>
      <c r="AK185" s="36"/>
      <c r="AL185" s="36"/>
      <c r="AM185" s="36"/>
      <c r="AN185" s="36"/>
      <c r="AO185" s="36"/>
      <c r="AP185" s="36"/>
      <c r="AQ185" s="36"/>
      <c r="AR185" s="36"/>
      <c r="AS185" s="36"/>
      <c r="AT185" s="36"/>
      <c r="AU185" s="36"/>
      <c r="AV185" s="36"/>
      <c r="AW185" s="36"/>
      <c r="AX185" s="36"/>
      <c r="AY185" s="36"/>
      <c r="AZ185" s="36"/>
    </row>
    <row r="186" ht="15.75" customHeight="1">
      <c r="A186" s="249" t="s">
        <v>184</v>
      </c>
      <c r="B186" s="265" t="s">
        <v>224</v>
      </c>
      <c r="C186" s="265"/>
      <c r="D186" s="334" t="s">
        <v>616</v>
      </c>
      <c r="E186" s="334" t="s">
        <v>617</v>
      </c>
      <c r="F186" s="334"/>
      <c r="G186" s="335"/>
      <c r="H186" s="196" t="s">
        <v>173</v>
      </c>
      <c r="I186" s="196" t="s">
        <v>174</v>
      </c>
      <c r="J186" s="199" t="s">
        <v>175</v>
      </c>
      <c r="K186" s="200" t="s">
        <v>176</v>
      </c>
      <c r="L186" s="336" t="s">
        <v>177</v>
      </c>
      <c r="M186" s="360">
        <v>44273.0</v>
      </c>
      <c r="N186" s="338"/>
      <c r="O186" s="337"/>
      <c r="P186" s="339"/>
      <c r="Q186" s="339"/>
      <c r="R186" s="253" t="s">
        <v>90</v>
      </c>
      <c r="S186" s="257"/>
      <c r="T186" s="226" t="s">
        <v>195</v>
      </c>
      <c r="U186" s="216" t="s">
        <v>224</v>
      </c>
      <c r="V186" s="216"/>
      <c r="W186" s="216"/>
      <c r="X186" s="216"/>
      <c r="Y186" s="36"/>
      <c r="Z186" s="233"/>
      <c r="AA186" s="233"/>
      <c r="AB186" s="233"/>
      <c r="AC186" s="233"/>
      <c r="AD186" s="233"/>
      <c r="AE186" s="233"/>
      <c r="AF186" s="233"/>
      <c r="AG186" s="233"/>
      <c r="AH186" s="233"/>
      <c r="AI186" s="233"/>
      <c r="AJ186" s="233"/>
      <c r="AK186" s="233"/>
      <c r="AL186" s="233"/>
      <c r="AM186" s="233"/>
      <c r="AN186" s="233"/>
      <c r="AO186" s="233"/>
      <c r="AP186" s="233"/>
      <c r="AQ186" s="233"/>
      <c r="AR186" s="233"/>
      <c r="AS186" s="233"/>
      <c r="AT186" s="233"/>
      <c r="AU186" s="233"/>
      <c r="AV186" s="233"/>
      <c r="AW186" s="233"/>
      <c r="AX186" s="233"/>
      <c r="AY186" s="233"/>
      <c r="AZ186" s="233"/>
    </row>
    <row r="187" ht="15.75" customHeight="1">
      <c r="A187" s="209" t="s">
        <v>184</v>
      </c>
      <c r="B187" s="290" t="s">
        <v>224</v>
      </c>
      <c r="C187" s="290"/>
      <c r="D187" s="295" t="s">
        <v>618</v>
      </c>
      <c r="E187" s="295" t="s">
        <v>619</v>
      </c>
      <c r="F187" s="295"/>
      <c r="G187" s="361"/>
      <c r="H187" s="196" t="s">
        <v>173</v>
      </c>
      <c r="I187" s="196" t="s">
        <v>174</v>
      </c>
      <c r="J187" s="199" t="s">
        <v>175</v>
      </c>
      <c r="K187" s="200" t="s">
        <v>176</v>
      </c>
      <c r="L187" s="292" t="s">
        <v>188</v>
      </c>
      <c r="M187" s="211">
        <v>44076.0</v>
      </c>
      <c r="N187" s="212" t="s">
        <v>620</v>
      </c>
      <c r="O187" s="291"/>
      <c r="P187" s="199"/>
      <c r="Q187" s="199"/>
      <c r="R187" s="199" t="s">
        <v>74</v>
      </c>
      <c r="S187" s="319">
        <v>44287.0</v>
      </c>
      <c r="T187" s="226" t="s">
        <v>195</v>
      </c>
      <c r="U187" s="216"/>
      <c r="V187" s="216"/>
      <c r="W187" s="216"/>
      <c r="X187" s="216"/>
      <c r="Y187" s="36"/>
      <c r="Z187" s="208"/>
      <c r="AA187" s="208"/>
      <c r="AB187" s="208"/>
      <c r="AC187" s="208"/>
      <c r="AD187" s="208"/>
      <c r="AE187" s="208"/>
      <c r="AF187" s="208"/>
      <c r="AG187" s="208"/>
      <c r="AH187" s="208"/>
      <c r="AI187" s="208"/>
      <c r="AJ187" s="208"/>
      <c r="AK187" s="208"/>
      <c r="AL187" s="208"/>
      <c r="AM187" s="208"/>
      <c r="AN187" s="208"/>
      <c r="AO187" s="208"/>
      <c r="AP187" s="208"/>
      <c r="AQ187" s="208"/>
      <c r="AR187" s="208"/>
      <c r="AS187" s="208"/>
      <c r="AT187" s="208"/>
      <c r="AU187" s="208"/>
      <c r="AV187" s="208"/>
      <c r="AW187" s="208"/>
      <c r="AX187" s="208"/>
      <c r="AY187" s="208"/>
      <c r="AZ187" s="208"/>
    </row>
    <row r="188" ht="15.75" customHeight="1">
      <c r="A188" s="209" t="s">
        <v>184</v>
      </c>
      <c r="B188" s="290" t="s">
        <v>224</v>
      </c>
      <c r="C188" s="290"/>
      <c r="D188" s="209" t="s">
        <v>621</v>
      </c>
      <c r="E188" s="209" t="s">
        <v>619</v>
      </c>
      <c r="F188" s="209"/>
      <c r="G188" s="210"/>
      <c r="H188" s="196" t="s">
        <v>173</v>
      </c>
      <c r="I188" s="196" t="s">
        <v>174</v>
      </c>
      <c r="J188" s="199" t="s">
        <v>175</v>
      </c>
      <c r="K188" s="200" t="s">
        <v>176</v>
      </c>
      <c r="L188" s="292" t="s">
        <v>188</v>
      </c>
      <c r="M188" s="284">
        <v>44183.0</v>
      </c>
      <c r="N188" s="362"/>
      <c r="O188" s="216"/>
      <c r="P188" s="216"/>
      <c r="Q188" s="216"/>
      <c r="R188" s="199" t="s">
        <v>72</v>
      </c>
      <c r="S188" s="319">
        <v>44409.0</v>
      </c>
      <c r="T188" s="226" t="s">
        <v>195</v>
      </c>
      <c r="U188" s="206"/>
      <c r="V188" s="206"/>
      <c r="W188" s="206"/>
      <c r="X188" s="206"/>
      <c r="Y188" s="36"/>
      <c r="Z188" s="208"/>
      <c r="AA188" s="208"/>
      <c r="AB188" s="208"/>
      <c r="AC188" s="208"/>
      <c r="AD188" s="208"/>
      <c r="AE188" s="208"/>
      <c r="AF188" s="208"/>
      <c r="AG188" s="208"/>
      <c r="AH188" s="208"/>
      <c r="AI188" s="208"/>
      <c r="AJ188" s="208"/>
      <c r="AK188" s="208"/>
      <c r="AL188" s="208"/>
      <c r="AM188" s="208"/>
      <c r="AN188" s="208"/>
      <c r="AO188" s="208"/>
      <c r="AP188" s="208"/>
      <c r="AQ188" s="208"/>
      <c r="AR188" s="208"/>
      <c r="AS188" s="208"/>
      <c r="AT188" s="208"/>
      <c r="AU188" s="208"/>
      <c r="AV188" s="208"/>
      <c r="AW188" s="208"/>
      <c r="AX188" s="208"/>
      <c r="AY188" s="208"/>
      <c r="AZ188" s="208"/>
    </row>
    <row r="189" ht="15.75" customHeight="1">
      <c r="A189" s="209" t="s">
        <v>184</v>
      </c>
      <c r="B189" s="240" t="s">
        <v>185</v>
      </c>
      <c r="C189" s="240" t="s">
        <v>191</v>
      </c>
      <c r="D189" s="235" t="s">
        <v>622</v>
      </c>
      <c r="E189" s="209" t="s">
        <v>623</v>
      </c>
      <c r="F189" s="209"/>
      <c r="G189" s="210"/>
      <c r="H189" s="196" t="s">
        <v>173</v>
      </c>
      <c r="I189" s="196" t="s">
        <v>174</v>
      </c>
      <c r="J189" s="199" t="s">
        <v>175</v>
      </c>
      <c r="K189" s="200" t="s">
        <v>176</v>
      </c>
      <c r="L189" s="199" t="s">
        <v>188</v>
      </c>
      <c r="M189" s="211">
        <v>43998.0</v>
      </c>
      <c r="N189" s="212" t="s">
        <v>624</v>
      </c>
      <c r="O189" s="212"/>
      <c r="P189" s="199"/>
      <c r="Q189" s="199"/>
      <c r="R189" s="214" t="s">
        <v>108</v>
      </c>
      <c r="S189" s="347"/>
      <c r="T189" s="226" t="s">
        <v>195</v>
      </c>
      <c r="U189" s="207"/>
      <c r="V189" s="207"/>
      <c r="W189" s="207"/>
      <c r="X189" s="207"/>
      <c r="Y189" s="195"/>
      <c r="Z189" s="208"/>
      <c r="AA189" s="208"/>
      <c r="AB189" s="208"/>
      <c r="AC189" s="208"/>
      <c r="AD189" s="208"/>
      <c r="AE189" s="208"/>
      <c r="AF189" s="208"/>
      <c r="AG189" s="208"/>
      <c r="AH189" s="208"/>
      <c r="AI189" s="208"/>
      <c r="AJ189" s="208"/>
      <c r="AK189" s="208"/>
      <c r="AL189" s="208"/>
      <c r="AM189" s="208"/>
      <c r="AN189" s="208"/>
      <c r="AO189" s="208"/>
      <c r="AP189" s="208"/>
      <c r="AQ189" s="208"/>
      <c r="AR189" s="208"/>
      <c r="AS189" s="208"/>
      <c r="AT189" s="208"/>
      <c r="AU189" s="208"/>
      <c r="AV189" s="208"/>
      <c r="AW189" s="208"/>
      <c r="AX189" s="208"/>
      <c r="AY189" s="208"/>
      <c r="AZ189" s="208"/>
    </row>
    <row r="190" ht="15.75" customHeight="1">
      <c r="A190" s="363" t="s">
        <v>545</v>
      </c>
      <c r="B190" s="218" t="s">
        <v>224</v>
      </c>
      <c r="C190" s="218"/>
      <c r="D190" s="235" t="s">
        <v>625</v>
      </c>
      <c r="E190" s="235" t="s">
        <v>547</v>
      </c>
      <c r="F190" s="235"/>
      <c r="G190" s="236"/>
      <c r="H190" s="196" t="s">
        <v>173</v>
      </c>
      <c r="I190" s="196" t="s">
        <v>174</v>
      </c>
      <c r="J190" s="199" t="s">
        <v>175</v>
      </c>
      <c r="K190" s="200" t="s">
        <v>176</v>
      </c>
      <c r="L190" s="216" t="s">
        <v>188</v>
      </c>
      <c r="M190" s="237"/>
      <c r="N190" s="237" t="s">
        <v>626</v>
      </c>
      <c r="O190" s="238" t="s">
        <v>627</v>
      </c>
      <c r="P190" s="207"/>
      <c r="Q190" s="207"/>
      <c r="R190" s="207" t="s">
        <v>62</v>
      </c>
      <c r="S190" s="222"/>
      <c r="T190" s="226" t="s">
        <v>195</v>
      </c>
      <c r="U190" s="216"/>
      <c r="V190" s="207"/>
      <c r="W190" s="207"/>
      <c r="X190" s="207"/>
      <c r="Y190" s="36"/>
      <c r="Z190" s="208"/>
      <c r="AA190" s="208"/>
      <c r="AB190" s="208"/>
      <c r="AC190" s="208"/>
      <c r="AD190" s="208"/>
      <c r="AE190" s="208"/>
      <c r="AF190" s="208"/>
      <c r="AG190" s="208"/>
      <c r="AH190" s="208"/>
      <c r="AI190" s="208"/>
      <c r="AJ190" s="208"/>
      <c r="AK190" s="208"/>
      <c r="AL190" s="208"/>
      <c r="AM190" s="208"/>
      <c r="AN190" s="208"/>
      <c r="AO190" s="208"/>
      <c r="AP190" s="208"/>
      <c r="AQ190" s="208"/>
      <c r="AR190" s="208"/>
      <c r="AS190" s="208"/>
      <c r="AT190" s="208"/>
      <c r="AU190" s="208"/>
      <c r="AV190" s="208"/>
      <c r="AW190" s="208"/>
      <c r="AX190" s="208"/>
      <c r="AY190" s="208"/>
      <c r="AZ190" s="208"/>
    </row>
    <row r="191" ht="15.75" customHeight="1">
      <c r="A191" s="209" t="s">
        <v>275</v>
      </c>
      <c r="B191" s="218" t="s">
        <v>224</v>
      </c>
      <c r="C191" s="218"/>
      <c r="D191" s="356" t="s">
        <v>628</v>
      </c>
      <c r="E191" s="363" t="s">
        <v>629</v>
      </c>
      <c r="F191" s="363"/>
      <c r="G191" s="364"/>
      <c r="H191" s="196" t="s">
        <v>173</v>
      </c>
      <c r="I191" s="196" t="s">
        <v>174</v>
      </c>
      <c r="J191" s="199" t="s">
        <v>175</v>
      </c>
      <c r="K191" s="200" t="s">
        <v>176</v>
      </c>
      <c r="L191" s="199" t="s">
        <v>188</v>
      </c>
      <c r="M191" s="284">
        <v>43763.0</v>
      </c>
      <c r="N191" s="212" t="s">
        <v>630</v>
      </c>
      <c r="O191" s="212" t="s">
        <v>631</v>
      </c>
      <c r="P191" s="199"/>
      <c r="Q191" s="199"/>
      <c r="R191" s="199" t="s">
        <v>61</v>
      </c>
      <c r="S191" s="247" t="s">
        <v>632</v>
      </c>
      <c r="T191" s="226" t="s">
        <v>195</v>
      </c>
      <c r="U191" s="216"/>
      <c r="V191" s="216"/>
      <c r="W191" s="216"/>
      <c r="X191" s="216"/>
      <c r="Y191" s="36"/>
      <c r="Z191" s="208"/>
      <c r="AA191" s="208"/>
      <c r="AB191" s="208"/>
      <c r="AC191" s="208"/>
      <c r="AD191" s="208"/>
      <c r="AE191" s="208"/>
      <c r="AF191" s="208"/>
      <c r="AG191" s="208"/>
      <c r="AH191" s="208"/>
      <c r="AI191" s="208"/>
      <c r="AJ191" s="208"/>
      <c r="AK191" s="208"/>
      <c r="AL191" s="208"/>
      <c r="AM191" s="208"/>
      <c r="AN191" s="208"/>
      <c r="AO191" s="208"/>
      <c r="AP191" s="208"/>
      <c r="AQ191" s="208"/>
      <c r="AR191" s="208"/>
      <c r="AS191" s="208"/>
      <c r="AT191" s="208"/>
      <c r="AU191" s="208"/>
      <c r="AV191" s="208"/>
      <c r="AW191" s="208"/>
      <c r="AX191" s="208"/>
      <c r="AY191" s="208"/>
      <c r="AZ191" s="208"/>
    </row>
    <row r="192" ht="15.75" customHeight="1">
      <c r="A192" s="345" t="s">
        <v>564</v>
      </c>
      <c r="B192" s="227" t="s">
        <v>224</v>
      </c>
      <c r="C192" s="227"/>
      <c r="D192" s="345" t="s">
        <v>633</v>
      </c>
      <c r="E192" s="345" t="s">
        <v>634</v>
      </c>
      <c r="F192" s="345"/>
      <c r="G192" s="359"/>
      <c r="H192" s="196" t="s">
        <v>173</v>
      </c>
      <c r="I192" s="196" t="s">
        <v>174</v>
      </c>
      <c r="J192" s="199" t="s">
        <v>175</v>
      </c>
      <c r="K192" s="200" t="s">
        <v>176</v>
      </c>
      <c r="L192" s="216" t="s">
        <v>188</v>
      </c>
      <c r="M192" s="237"/>
      <c r="N192" s="238" t="s">
        <v>635</v>
      </c>
      <c r="O192" s="237"/>
      <c r="P192" s="207"/>
      <c r="Q192" s="207"/>
      <c r="R192" s="207" t="s">
        <v>82</v>
      </c>
      <c r="S192" s="222"/>
      <c r="T192" s="226" t="s">
        <v>195</v>
      </c>
      <c r="U192" s="216"/>
      <c r="V192" s="207"/>
      <c r="W192" s="207"/>
      <c r="X192" s="207"/>
      <c r="Y192" s="36"/>
      <c r="Z192" s="208"/>
      <c r="AA192" s="208"/>
      <c r="AB192" s="208"/>
      <c r="AC192" s="208"/>
      <c r="AD192" s="208"/>
      <c r="AE192" s="208"/>
      <c r="AF192" s="208"/>
      <c r="AG192" s="208"/>
      <c r="AH192" s="208"/>
      <c r="AI192" s="208"/>
      <c r="AJ192" s="208"/>
      <c r="AK192" s="208"/>
      <c r="AL192" s="208"/>
      <c r="AM192" s="208"/>
      <c r="AN192" s="208"/>
      <c r="AO192" s="208"/>
      <c r="AP192" s="208"/>
      <c r="AQ192" s="208"/>
      <c r="AR192" s="208"/>
      <c r="AS192" s="208"/>
      <c r="AT192" s="208"/>
      <c r="AU192" s="208"/>
      <c r="AV192" s="208"/>
      <c r="AW192" s="208"/>
      <c r="AX192" s="208"/>
      <c r="AY192" s="208"/>
      <c r="AZ192" s="208"/>
    </row>
    <row r="193" ht="15.75" customHeight="1">
      <c r="A193" s="209" t="s">
        <v>275</v>
      </c>
      <c r="B193" s="227" t="s">
        <v>201</v>
      </c>
      <c r="C193" s="227"/>
      <c r="D193" s="206" t="s">
        <v>636</v>
      </c>
      <c r="E193" s="206" t="s">
        <v>489</v>
      </c>
      <c r="F193" s="232"/>
      <c r="G193" s="297"/>
      <c r="H193" s="196" t="s">
        <v>173</v>
      </c>
      <c r="I193" s="196" t="s">
        <v>174</v>
      </c>
      <c r="J193" s="199" t="s">
        <v>175</v>
      </c>
      <c r="K193" s="200" t="s">
        <v>176</v>
      </c>
      <c r="L193" s="220" t="s">
        <v>188</v>
      </c>
      <c r="M193" s="225">
        <v>44505.0</v>
      </c>
      <c r="N193" s="221">
        <v>44517.0</v>
      </c>
      <c r="O193" s="225">
        <v>44643.0</v>
      </c>
      <c r="P193" s="225">
        <v>44694.0</v>
      </c>
      <c r="Q193" s="220"/>
      <c r="R193" s="220" t="s">
        <v>61</v>
      </c>
      <c r="S193" s="222"/>
      <c r="T193" s="226" t="s">
        <v>195</v>
      </c>
      <c r="U193" s="220"/>
      <c r="V193" s="220"/>
      <c r="W193" s="220"/>
      <c r="X193" s="220"/>
      <c r="Y193" s="195"/>
      <c r="Z193" s="195"/>
      <c r="AA193" s="195"/>
      <c r="AB193" s="195"/>
      <c r="AC193" s="195"/>
      <c r="AD193" s="195"/>
      <c r="AE193" s="195"/>
      <c r="AF193" s="195"/>
      <c r="AG193" s="195"/>
      <c r="AH193" s="195"/>
      <c r="AI193" s="195"/>
      <c r="AJ193" s="195"/>
      <c r="AK193" s="195"/>
      <c r="AL193" s="195"/>
      <c r="AM193" s="195"/>
      <c r="AN193" s="195"/>
      <c r="AO193" s="195"/>
      <c r="AP193" s="195"/>
      <c r="AQ193" s="195"/>
      <c r="AR193" s="195"/>
      <c r="AS193" s="195"/>
      <c r="AT193" s="195"/>
      <c r="AU193" s="195"/>
      <c r="AV193" s="195"/>
      <c r="AW193" s="195"/>
      <c r="AX193" s="195"/>
      <c r="AY193" s="195"/>
      <c r="AZ193" s="195"/>
    </row>
    <row r="194" ht="15.75" customHeight="1">
      <c r="A194" s="220" t="s">
        <v>202</v>
      </c>
      <c r="B194" s="227" t="s">
        <v>201</v>
      </c>
      <c r="C194" s="227"/>
      <c r="D194" s="206" t="s">
        <v>637</v>
      </c>
      <c r="E194" s="206" t="s">
        <v>638</v>
      </c>
      <c r="F194" s="206"/>
      <c r="G194" s="230"/>
      <c r="H194" s="196" t="s">
        <v>173</v>
      </c>
      <c r="I194" s="196" t="s">
        <v>174</v>
      </c>
      <c r="J194" s="199" t="s">
        <v>175</v>
      </c>
      <c r="K194" s="200" t="s">
        <v>176</v>
      </c>
      <c r="L194" s="220" t="s">
        <v>188</v>
      </c>
      <c r="M194" s="225">
        <v>44504.0</v>
      </c>
      <c r="N194" s="221">
        <v>44517.0</v>
      </c>
      <c r="O194" s="220"/>
      <c r="P194" s="220"/>
      <c r="Q194" s="220"/>
      <c r="R194" s="220" t="s">
        <v>82</v>
      </c>
      <c r="S194" s="222"/>
      <c r="T194" s="226" t="s">
        <v>195</v>
      </c>
      <c r="U194" s="220"/>
      <c r="V194" s="220"/>
      <c r="W194" s="220"/>
      <c r="X194" s="220"/>
      <c r="Y194" s="195"/>
      <c r="Z194" s="195"/>
      <c r="AA194" s="195"/>
      <c r="AB194" s="195"/>
      <c r="AC194" s="195"/>
      <c r="AD194" s="195"/>
      <c r="AE194" s="195"/>
      <c r="AF194" s="195"/>
      <c r="AG194" s="195"/>
      <c r="AH194" s="195"/>
      <c r="AI194" s="195"/>
      <c r="AJ194" s="195"/>
      <c r="AK194" s="195"/>
      <c r="AL194" s="195"/>
      <c r="AM194" s="195"/>
      <c r="AN194" s="195"/>
      <c r="AO194" s="195"/>
      <c r="AP194" s="195"/>
      <c r="AQ194" s="195"/>
      <c r="AR194" s="195"/>
      <c r="AS194" s="195"/>
      <c r="AT194" s="195"/>
      <c r="AU194" s="195"/>
      <c r="AV194" s="195"/>
      <c r="AW194" s="195"/>
      <c r="AX194" s="195"/>
      <c r="AY194" s="195"/>
      <c r="AZ194" s="195"/>
    </row>
    <row r="195" ht="15.75" customHeight="1">
      <c r="A195" s="220" t="s">
        <v>202</v>
      </c>
      <c r="B195" s="229" t="s">
        <v>201</v>
      </c>
      <c r="C195" s="229"/>
      <c r="D195" s="220" t="s">
        <v>639</v>
      </c>
      <c r="E195" s="199" t="s">
        <v>638</v>
      </c>
      <c r="F195" s="199"/>
      <c r="G195" s="200"/>
      <c r="H195" s="196" t="s">
        <v>173</v>
      </c>
      <c r="I195" s="196" t="s">
        <v>174</v>
      </c>
      <c r="J195" s="199" t="s">
        <v>175</v>
      </c>
      <c r="K195" s="200" t="s">
        <v>176</v>
      </c>
      <c r="L195" s="365" t="s">
        <v>188</v>
      </c>
      <c r="M195" s="366">
        <v>44505.0</v>
      </c>
      <c r="N195" s="221">
        <v>44517.0</v>
      </c>
      <c r="O195" s="365"/>
      <c r="P195" s="220"/>
      <c r="Q195" s="220"/>
      <c r="R195" s="220" t="s">
        <v>82</v>
      </c>
      <c r="S195" s="222"/>
      <c r="T195" s="226" t="s">
        <v>195</v>
      </c>
      <c r="U195" s="365"/>
      <c r="V195" s="220"/>
      <c r="W195" s="220"/>
      <c r="X195" s="220"/>
      <c r="Y195" s="367"/>
      <c r="Z195" s="367"/>
      <c r="AA195" s="367"/>
      <c r="AB195" s="367"/>
      <c r="AC195" s="367"/>
      <c r="AD195" s="367"/>
      <c r="AE195" s="367"/>
      <c r="AF195" s="367"/>
      <c r="AG195" s="367"/>
      <c r="AH195" s="367"/>
      <c r="AI195" s="367"/>
      <c r="AJ195" s="367"/>
      <c r="AK195" s="367"/>
      <c r="AL195" s="367"/>
      <c r="AM195" s="367"/>
      <c r="AN195" s="367"/>
      <c r="AO195" s="367"/>
      <c r="AP195" s="367"/>
      <c r="AQ195" s="367"/>
      <c r="AR195" s="367"/>
      <c r="AS195" s="367"/>
      <c r="AT195" s="367"/>
      <c r="AU195" s="367"/>
      <c r="AV195" s="367"/>
      <c r="AW195" s="367"/>
      <c r="AX195" s="367"/>
      <c r="AY195" s="367"/>
      <c r="AZ195" s="367"/>
    </row>
    <row r="196" ht="15.75" customHeight="1">
      <c r="A196" s="286" t="s">
        <v>202</v>
      </c>
      <c r="B196" s="368" t="s">
        <v>201</v>
      </c>
      <c r="C196" s="368"/>
      <c r="D196" s="253" t="s">
        <v>640</v>
      </c>
      <c r="E196" s="253" t="s">
        <v>641</v>
      </c>
      <c r="F196" s="253"/>
      <c r="G196" s="267"/>
      <c r="H196" s="196" t="s">
        <v>173</v>
      </c>
      <c r="I196" s="196" t="s">
        <v>174</v>
      </c>
      <c r="J196" s="199" t="s">
        <v>175</v>
      </c>
      <c r="K196" s="200" t="s">
        <v>176</v>
      </c>
      <c r="L196" s="286" t="s">
        <v>177</v>
      </c>
      <c r="M196" s="369">
        <v>44540.0</v>
      </c>
      <c r="N196" s="286"/>
      <c r="O196" s="286"/>
      <c r="P196" s="286"/>
      <c r="Q196" s="286"/>
      <c r="R196" s="286" t="s">
        <v>87</v>
      </c>
      <c r="S196" s="370">
        <v>45196.0</v>
      </c>
      <c r="T196" s="226" t="s">
        <v>195</v>
      </c>
      <c r="U196" s="220" t="s">
        <v>185</v>
      </c>
      <c r="V196" s="220"/>
      <c r="W196" s="220"/>
      <c r="X196" s="220"/>
      <c r="Y196" s="367"/>
      <c r="Z196" s="367"/>
      <c r="AA196" s="367"/>
      <c r="AB196" s="367"/>
      <c r="AC196" s="367"/>
      <c r="AD196" s="367"/>
      <c r="AE196" s="367"/>
      <c r="AF196" s="367"/>
      <c r="AG196" s="367"/>
      <c r="AH196" s="367"/>
      <c r="AI196" s="367"/>
      <c r="AJ196" s="367"/>
      <c r="AK196" s="367"/>
      <c r="AL196" s="367"/>
      <c r="AM196" s="367"/>
      <c r="AN196" s="367"/>
      <c r="AO196" s="367"/>
      <c r="AP196" s="367"/>
      <c r="AQ196" s="367"/>
      <c r="AR196" s="367"/>
      <c r="AS196" s="367"/>
      <c r="AT196" s="367"/>
      <c r="AU196" s="367"/>
      <c r="AV196" s="367"/>
      <c r="AW196" s="367"/>
      <c r="AX196" s="367"/>
      <c r="AY196" s="367"/>
      <c r="AZ196" s="367"/>
    </row>
    <row r="197" ht="15.75" customHeight="1">
      <c r="A197" s="209" t="s">
        <v>184</v>
      </c>
      <c r="B197" s="240" t="s">
        <v>185</v>
      </c>
      <c r="C197" s="240"/>
      <c r="D197" s="295" t="s">
        <v>642</v>
      </c>
      <c r="E197" s="209" t="s">
        <v>623</v>
      </c>
      <c r="F197" s="209"/>
      <c r="G197" s="210"/>
      <c r="H197" s="196" t="s">
        <v>173</v>
      </c>
      <c r="I197" s="196" t="s">
        <v>174</v>
      </c>
      <c r="J197" s="199" t="s">
        <v>175</v>
      </c>
      <c r="K197" s="200" t="s">
        <v>176</v>
      </c>
      <c r="L197" s="199" t="s">
        <v>177</v>
      </c>
      <c r="M197" s="211">
        <v>44015.0</v>
      </c>
      <c r="N197" s="212" t="s">
        <v>643</v>
      </c>
      <c r="O197" s="212"/>
      <c r="P197" s="199"/>
      <c r="Q197" s="199"/>
      <c r="R197" s="199" t="s">
        <v>90</v>
      </c>
      <c r="S197" s="215">
        <v>45289.0</v>
      </c>
      <c r="T197" s="226" t="s">
        <v>195</v>
      </c>
      <c r="U197" s="216" t="s">
        <v>185</v>
      </c>
      <c r="V197" s="216"/>
      <c r="W197" s="216"/>
      <c r="X197" s="216"/>
      <c r="Y197" s="195"/>
      <c r="Z197" s="233"/>
      <c r="AA197" s="233"/>
      <c r="AB197" s="233"/>
      <c r="AC197" s="233"/>
      <c r="AD197" s="233"/>
      <c r="AE197" s="233"/>
      <c r="AF197" s="233"/>
      <c r="AG197" s="233"/>
      <c r="AH197" s="233"/>
      <c r="AI197" s="233"/>
      <c r="AJ197" s="233"/>
      <c r="AK197" s="233"/>
      <c r="AL197" s="233"/>
      <c r="AM197" s="233"/>
      <c r="AN197" s="233"/>
      <c r="AO197" s="233"/>
      <c r="AP197" s="233"/>
      <c r="AQ197" s="233"/>
      <c r="AR197" s="233"/>
      <c r="AS197" s="233"/>
      <c r="AT197" s="233"/>
      <c r="AU197" s="233"/>
      <c r="AV197" s="233"/>
      <c r="AW197" s="233"/>
      <c r="AX197" s="233"/>
      <c r="AY197" s="233"/>
      <c r="AZ197" s="233"/>
    </row>
    <row r="198" ht="15.75" customHeight="1">
      <c r="A198" s="217" t="s">
        <v>184</v>
      </c>
      <c r="B198" s="365" t="s">
        <v>185</v>
      </c>
      <c r="C198" s="365"/>
      <c r="D198" s="217" t="s">
        <v>644</v>
      </c>
      <c r="E198" s="217" t="s">
        <v>623</v>
      </c>
      <c r="F198" s="217"/>
      <c r="G198" s="219"/>
      <c r="H198" s="196" t="s">
        <v>173</v>
      </c>
      <c r="I198" s="196" t="s">
        <v>174</v>
      </c>
      <c r="J198" s="199" t="s">
        <v>175</v>
      </c>
      <c r="K198" s="200" t="s">
        <v>176</v>
      </c>
      <c r="L198" s="220" t="s">
        <v>188</v>
      </c>
      <c r="M198" s="225">
        <v>44533.0</v>
      </c>
      <c r="N198" s="221">
        <v>44551.0</v>
      </c>
      <c r="O198" s="220"/>
      <c r="P198" s="220"/>
      <c r="Q198" s="220"/>
      <c r="R198" s="220" t="s">
        <v>77</v>
      </c>
      <c r="S198" s="222"/>
      <c r="T198" s="226" t="s">
        <v>195</v>
      </c>
      <c r="U198" s="220"/>
      <c r="V198" s="220"/>
      <c r="W198" s="220"/>
      <c r="X198" s="220"/>
      <c r="Y198" s="195"/>
      <c r="Z198" s="233"/>
      <c r="AA198" s="233"/>
      <c r="AB198" s="233"/>
      <c r="AC198" s="233"/>
      <c r="AD198" s="233"/>
      <c r="AE198" s="233"/>
      <c r="AF198" s="233"/>
      <c r="AG198" s="233"/>
      <c r="AH198" s="233"/>
      <c r="AI198" s="233"/>
      <c r="AJ198" s="233"/>
      <c r="AK198" s="233"/>
      <c r="AL198" s="233"/>
      <c r="AM198" s="233"/>
      <c r="AN198" s="233"/>
      <c r="AO198" s="233"/>
      <c r="AP198" s="233"/>
      <c r="AQ198" s="233"/>
      <c r="AR198" s="233"/>
      <c r="AS198" s="233"/>
      <c r="AT198" s="233"/>
      <c r="AU198" s="233"/>
      <c r="AV198" s="233"/>
      <c r="AW198" s="233"/>
      <c r="AX198" s="233"/>
      <c r="AY198" s="233"/>
      <c r="AZ198" s="233"/>
    </row>
    <row r="199" ht="15.75" customHeight="1">
      <c r="A199" s="371" t="s">
        <v>184</v>
      </c>
      <c r="B199" s="350" t="s">
        <v>185</v>
      </c>
      <c r="C199" s="350"/>
      <c r="D199" s="371" t="s">
        <v>645</v>
      </c>
      <c r="E199" s="371" t="s">
        <v>623</v>
      </c>
      <c r="F199" s="371"/>
      <c r="G199" s="372"/>
      <c r="H199" s="196" t="s">
        <v>173</v>
      </c>
      <c r="I199" s="196" t="s">
        <v>174</v>
      </c>
      <c r="J199" s="199" t="s">
        <v>175</v>
      </c>
      <c r="K199" s="200" t="s">
        <v>176</v>
      </c>
      <c r="L199" s="287" t="s">
        <v>177</v>
      </c>
      <c r="M199" s="373">
        <v>44533.0</v>
      </c>
      <c r="N199" s="374">
        <v>44551.0</v>
      </c>
      <c r="O199" s="287"/>
      <c r="P199" s="287"/>
      <c r="Q199" s="287"/>
      <c r="R199" s="375" t="s">
        <v>90</v>
      </c>
      <c r="S199" s="376">
        <v>45289.0</v>
      </c>
      <c r="T199" s="226" t="s">
        <v>195</v>
      </c>
      <c r="U199" s="220" t="s">
        <v>190</v>
      </c>
      <c r="V199" s="220"/>
      <c r="W199" s="220"/>
      <c r="X199" s="220"/>
      <c r="Y199" s="195"/>
      <c r="Z199" s="233"/>
      <c r="AA199" s="233"/>
      <c r="AB199" s="233"/>
      <c r="AC199" s="233"/>
      <c r="AD199" s="233"/>
      <c r="AE199" s="233"/>
      <c r="AF199" s="233"/>
      <c r="AG199" s="233"/>
      <c r="AH199" s="233"/>
      <c r="AI199" s="233"/>
      <c r="AJ199" s="233"/>
      <c r="AK199" s="233"/>
      <c r="AL199" s="233"/>
      <c r="AM199" s="233"/>
      <c r="AN199" s="233"/>
      <c r="AO199" s="233"/>
      <c r="AP199" s="233"/>
      <c r="AQ199" s="233"/>
      <c r="AR199" s="233"/>
      <c r="AS199" s="233"/>
      <c r="AT199" s="233"/>
      <c r="AU199" s="233"/>
      <c r="AV199" s="233"/>
      <c r="AW199" s="233"/>
      <c r="AX199" s="233"/>
      <c r="AY199" s="233"/>
      <c r="AZ199" s="233"/>
    </row>
    <row r="200" ht="15.75" customHeight="1">
      <c r="A200" s="377" t="s">
        <v>184</v>
      </c>
      <c r="B200" s="365" t="s">
        <v>185</v>
      </c>
      <c r="C200" s="365"/>
      <c r="D200" s="377" t="s">
        <v>646</v>
      </c>
      <c r="E200" s="377" t="s">
        <v>623</v>
      </c>
      <c r="F200" s="377"/>
      <c r="G200" s="378"/>
      <c r="H200" s="196" t="s">
        <v>173</v>
      </c>
      <c r="I200" s="196" t="s">
        <v>174</v>
      </c>
      <c r="J200" s="199" t="s">
        <v>175</v>
      </c>
      <c r="K200" s="200" t="s">
        <v>176</v>
      </c>
      <c r="L200" s="220" t="s">
        <v>188</v>
      </c>
      <c r="M200" s="225">
        <v>44533.0</v>
      </c>
      <c r="N200" s="221">
        <v>44550.0</v>
      </c>
      <c r="O200" s="220"/>
      <c r="P200" s="220"/>
      <c r="Q200" s="220"/>
      <c r="R200" s="226" t="s">
        <v>318</v>
      </c>
      <c r="S200" s="222"/>
      <c r="T200" s="226" t="s">
        <v>195</v>
      </c>
      <c r="U200" s="220"/>
      <c r="V200" s="220"/>
      <c r="W200" s="220"/>
      <c r="X200" s="220"/>
      <c r="Y200" s="195"/>
      <c r="Z200" s="233"/>
      <c r="AA200" s="233"/>
      <c r="AB200" s="233"/>
      <c r="AC200" s="233"/>
      <c r="AD200" s="233"/>
      <c r="AE200" s="233"/>
      <c r="AF200" s="233"/>
      <c r="AG200" s="233"/>
      <c r="AH200" s="233"/>
      <c r="AI200" s="233"/>
      <c r="AJ200" s="233"/>
      <c r="AK200" s="233"/>
      <c r="AL200" s="233"/>
      <c r="AM200" s="233"/>
      <c r="AN200" s="233"/>
      <c r="AO200" s="233"/>
      <c r="AP200" s="233"/>
      <c r="AQ200" s="233"/>
      <c r="AR200" s="233"/>
      <c r="AS200" s="233"/>
      <c r="AT200" s="233"/>
      <c r="AU200" s="233"/>
      <c r="AV200" s="233"/>
      <c r="AW200" s="233"/>
      <c r="AX200" s="233"/>
      <c r="AY200" s="233"/>
      <c r="AZ200" s="233"/>
    </row>
    <row r="201" ht="15.75" customHeight="1">
      <c r="A201" s="209" t="s">
        <v>184</v>
      </c>
      <c r="B201" s="250" t="s">
        <v>220</v>
      </c>
      <c r="C201" s="250"/>
      <c r="D201" s="209" t="s">
        <v>647</v>
      </c>
      <c r="E201" s="209" t="s">
        <v>629</v>
      </c>
      <c r="F201" s="209"/>
      <c r="G201" s="210"/>
      <c r="H201" s="196" t="s">
        <v>173</v>
      </c>
      <c r="I201" s="196" t="s">
        <v>174</v>
      </c>
      <c r="J201" s="199" t="s">
        <v>175</v>
      </c>
      <c r="K201" s="200" t="s">
        <v>176</v>
      </c>
      <c r="L201" s="199" t="s">
        <v>177</v>
      </c>
      <c r="M201" s="284">
        <v>43761.0</v>
      </c>
      <c r="N201" s="212" t="s">
        <v>648</v>
      </c>
      <c r="O201" s="212"/>
      <c r="P201" s="199"/>
      <c r="Q201" s="199"/>
      <c r="R201" s="199" t="s">
        <v>90</v>
      </c>
      <c r="S201" s="282">
        <v>44896.0</v>
      </c>
      <c r="T201" s="226" t="s">
        <v>195</v>
      </c>
      <c r="U201" s="240" t="s">
        <v>224</v>
      </c>
      <c r="V201" s="216"/>
      <c r="W201" s="216"/>
      <c r="X201" s="216"/>
      <c r="Y201" s="36"/>
      <c r="Z201" s="233"/>
      <c r="AA201" s="233"/>
      <c r="AB201" s="233"/>
      <c r="AC201" s="233"/>
      <c r="AD201" s="233"/>
      <c r="AE201" s="233"/>
      <c r="AF201" s="233"/>
      <c r="AG201" s="233"/>
      <c r="AH201" s="233"/>
      <c r="AI201" s="233"/>
      <c r="AJ201" s="233"/>
      <c r="AK201" s="233"/>
      <c r="AL201" s="233"/>
      <c r="AM201" s="233"/>
      <c r="AN201" s="233"/>
      <c r="AO201" s="233"/>
      <c r="AP201" s="233"/>
      <c r="AQ201" s="233"/>
      <c r="AR201" s="233"/>
      <c r="AS201" s="233"/>
      <c r="AT201" s="233"/>
      <c r="AU201" s="233"/>
      <c r="AV201" s="233"/>
      <c r="AW201" s="233"/>
      <c r="AX201" s="233"/>
      <c r="AY201" s="233"/>
      <c r="AZ201" s="233"/>
    </row>
    <row r="202" ht="15.75" customHeight="1">
      <c r="A202" s="209" t="s">
        <v>184</v>
      </c>
      <c r="B202" s="250" t="s">
        <v>220</v>
      </c>
      <c r="C202" s="250"/>
      <c r="D202" s="209" t="s">
        <v>649</v>
      </c>
      <c r="E202" s="209" t="s">
        <v>629</v>
      </c>
      <c r="F202" s="209"/>
      <c r="G202" s="210"/>
      <c r="H202" s="196" t="s">
        <v>173</v>
      </c>
      <c r="I202" s="196" t="s">
        <v>174</v>
      </c>
      <c r="J202" s="199" t="s">
        <v>175</v>
      </c>
      <c r="K202" s="200" t="s">
        <v>176</v>
      </c>
      <c r="L202" s="199" t="s">
        <v>188</v>
      </c>
      <c r="M202" s="284">
        <v>43761.0</v>
      </c>
      <c r="N202" s="212" t="s">
        <v>648</v>
      </c>
      <c r="O202" s="212"/>
      <c r="P202" s="199"/>
      <c r="Q202" s="199"/>
      <c r="R202" s="199" t="s">
        <v>82</v>
      </c>
      <c r="S202" s="247" t="s">
        <v>632</v>
      </c>
      <c r="T202" s="226" t="s">
        <v>195</v>
      </c>
      <c r="U202" s="240"/>
      <c r="V202" s="216"/>
      <c r="W202" s="216"/>
      <c r="X202" s="216"/>
      <c r="Y202" s="36"/>
      <c r="Z202" s="233"/>
      <c r="AA202" s="233"/>
      <c r="AB202" s="233"/>
      <c r="AC202" s="233"/>
      <c r="AD202" s="233"/>
      <c r="AE202" s="233"/>
      <c r="AF202" s="233"/>
      <c r="AG202" s="233"/>
      <c r="AH202" s="233"/>
      <c r="AI202" s="233"/>
      <c r="AJ202" s="233"/>
      <c r="AK202" s="233"/>
      <c r="AL202" s="233"/>
      <c r="AM202" s="233"/>
      <c r="AN202" s="233"/>
      <c r="AO202" s="233"/>
      <c r="AP202" s="233"/>
      <c r="AQ202" s="233"/>
      <c r="AR202" s="233"/>
      <c r="AS202" s="233"/>
      <c r="AT202" s="233"/>
      <c r="AU202" s="233"/>
      <c r="AV202" s="233"/>
      <c r="AW202" s="233"/>
      <c r="AX202" s="233"/>
      <c r="AY202" s="233"/>
      <c r="AZ202" s="233"/>
    </row>
    <row r="203" ht="15.75" customHeight="1">
      <c r="A203" s="344" t="s">
        <v>167</v>
      </c>
      <c r="B203" s="218" t="s">
        <v>201</v>
      </c>
      <c r="C203" s="218"/>
      <c r="D203" s="344" t="s">
        <v>650</v>
      </c>
      <c r="E203" s="200" t="s">
        <v>651</v>
      </c>
      <c r="F203" s="200"/>
      <c r="G203" s="200"/>
      <c r="H203" s="196" t="s">
        <v>173</v>
      </c>
      <c r="I203" s="196" t="s">
        <v>174</v>
      </c>
      <c r="J203" s="199" t="s">
        <v>175</v>
      </c>
      <c r="K203" s="200" t="s">
        <v>176</v>
      </c>
      <c r="L203" s="344" t="s">
        <v>188</v>
      </c>
      <c r="M203" s="379">
        <v>44559.0</v>
      </c>
      <c r="N203" s="379">
        <v>44561.0</v>
      </c>
      <c r="O203" s="344"/>
      <c r="P203" s="344"/>
      <c r="Q203" s="344"/>
      <c r="R203" s="344" t="s">
        <v>82</v>
      </c>
      <c r="S203" s="343"/>
      <c r="T203" s="226" t="s">
        <v>195</v>
      </c>
      <c r="U203" s="220"/>
      <c r="V203" s="220"/>
      <c r="W203" s="220"/>
      <c r="X203" s="220"/>
      <c r="Y203" s="195"/>
      <c r="Z203" s="195"/>
      <c r="AA203" s="195"/>
      <c r="AB203" s="195"/>
      <c r="AC203" s="195"/>
      <c r="AD203" s="195"/>
      <c r="AE203" s="195"/>
      <c r="AF203" s="195"/>
      <c r="AG203" s="195"/>
      <c r="AH203" s="195"/>
      <c r="AI203" s="195"/>
      <c r="AJ203" s="195"/>
      <c r="AK203" s="195"/>
      <c r="AL203" s="195"/>
      <c r="AM203" s="195"/>
      <c r="AN203" s="195"/>
      <c r="AO203" s="195"/>
      <c r="AP203" s="195"/>
      <c r="AQ203" s="195"/>
      <c r="AR203" s="195"/>
      <c r="AS203" s="195"/>
      <c r="AT203" s="195"/>
      <c r="AU203" s="195"/>
      <c r="AV203" s="195"/>
      <c r="AW203" s="195"/>
      <c r="AX203" s="195"/>
      <c r="AY203" s="195"/>
      <c r="AZ203" s="195"/>
    </row>
    <row r="204" ht="15.75" customHeight="1">
      <c r="A204" s="286" t="s">
        <v>167</v>
      </c>
      <c r="B204" s="350" t="s">
        <v>185</v>
      </c>
      <c r="C204" s="350"/>
      <c r="D204" s="286" t="s">
        <v>652</v>
      </c>
      <c r="E204" s="253" t="s">
        <v>651</v>
      </c>
      <c r="F204" s="253"/>
      <c r="G204" s="267"/>
      <c r="H204" s="196" t="s">
        <v>173</v>
      </c>
      <c r="I204" s="196" t="s">
        <v>174</v>
      </c>
      <c r="J204" s="199" t="s">
        <v>175</v>
      </c>
      <c r="K204" s="200" t="s">
        <v>176</v>
      </c>
      <c r="L204" s="286" t="s">
        <v>188</v>
      </c>
      <c r="M204" s="369">
        <v>44559.0</v>
      </c>
      <c r="N204" s="369">
        <v>44561.0</v>
      </c>
      <c r="O204" s="286"/>
      <c r="P204" s="286"/>
      <c r="Q204" s="286"/>
      <c r="R204" s="286" t="s">
        <v>82</v>
      </c>
      <c r="S204" s="310"/>
      <c r="T204" s="226" t="s">
        <v>195</v>
      </c>
      <c r="U204" s="220"/>
      <c r="V204" s="220"/>
      <c r="W204" s="220"/>
      <c r="X204" s="220"/>
      <c r="Y204" s="195"/>
      <c r="Z204" s="195"/>
      <c r="AA204" s="195"/>
      <c r="AB204" s="195"/>
      <c r="AC204" s="195"/>
      <c r="AD204" s="195"/>
      <c r="AE204" s="195"/>
      <c r="AF204" s="195"/>
      <c r="AG204" s="195"/>
      <c r="AH204" s="195"/>
      <c r="AI204" s="195"/>
      <c r="AJ204" s="195"/>
      <c r="AK204" s="195"/>
      <c r="AL204" s="195"/>
      <c r="AM204" s="195"/>
      <c r="AN204" s="195"/>
      <c r="AO204" s="195"/>
      <c r="AP204" s="195"/>
      <c r="AQ204" s="195"/>
      <c r="AR204" s="195"/>
      <c r="AS204" s="195"/>
      <c r="AT204" s="195"/>
      <c r="AU204" s="195"/>
      <c r="AV204" s="195"/>
      <c r="AW204" s="195"/>
      <c r="AX204" s="195"/>
      <c r="AY204" s="195"/>
      <c r="AZ204" s="195"/>
    </row>
    <row r="205" ht="15.75" customHeight="1">
      <c r="A205" s="220" t="s">
        <v>219</v>
      </c>
      <c r="B205" s="263" t="s">
        <v>185</v>
      </c>
      <c r="C205" s="263"/>
      <c r="D205" s="199" t="s">
        <v>653</v>
      </c>
      <c r="E205" s="199" t="s">
        <v>654</v>
      </c>
      <c r="F205" s="199"/>
      <c r="G205" s="200"/>
      <c r="H205" s="196" t="s">
        <v>173</v>
      </c>
      <c r="I205" s="196" t="s">
        <v>174</v>
      </c>
      <c r="J205" s="199" t="s">
        <v>175</v>
      </c>
      <c r="K205" s="200" t="s">
        <v>176</v>
      </c>
      <c r="L205" s="220" t="s">
        <v>177</v>
      </c>
      <c r="M205" s="221">
        <v>44560.0</v>
      </c>
      <c r="N205" s="220" t="s">
        <v>655</v>
      </c>
      <c r="O205" s="220"/>
      <c r="P205" s="220"/>
      <c r="Q205" s="220"/>
      <c r="R205" s="226" t="s">
        <v>90</v>
      </c>
      <c r="S205" s="331">
        <v>45266.0</v>
      </c>
      <c r="T205" s="226" t="s">
        <v>195</v>
      </c>
      <c r="U205" s="220" t="s">
        <v>190</v>
      </c>
      <c r="V205" s="220"/>
      <c r="W205" s="220"/>
      <c r="X205" s="220"/>
      <c r="Y205" s="195"/>
      <c r="Z205" s="195"/>
      <c r="AA205" s="195"/>
      <c r="AB205" s="195"/>
      <c r="AC205" s="195"/>
      <c r="AD205" s="195"/>
      <c r="AE205" s="195"/>
      <c r="AF205" s="195"/>
      <c r="AG205" s="195"/>
      <c r="AH205" s="195"/>
      <c r="AI205" s="195"/>
      <c r="AJ205" s="195"/>
      <c r="AK205" s="195"/>
      <c r="AL205" s="195"/>
      <c r="AM205" s="195"/>
      <c r="AN205" s="195"/>
      <c r="AO205" s="195"/>
      <c r="AP205" s="195"/>
      <c r="AQ205" s="195"/>
      <c r="AR205" s="195"/>
      <c r="AS205" s="195"/>
      <c r="AT205" s="195"/>
      <c r="AU205" s="195"/>
      <c r="AV205" s="195"/>
      <c r="AW205" s="195"/>
      <c r="AX205" s="195"/>
      <c r="AY205" s="195"/>
      <c r="AZ205" s="195"/>
    </row>
    <row r="206" ht="15.75" customHeight="1">
      <c r="A206" s="220" t="s">
        <v>219</v>
      </c>
      <c r="B206" s="263" t="s">
        <v>185</v>
      </c>
      <c r="C206" s="263"/>
      <c r="D206" s="220" t="s">
        <v>656</v>
      </c>
      <c r="E206" s="199" t="s">
        <v>654</v>
      </c>
      <c r="F206" s="199"/>
      <c r="G206" s="200"/>
      <c r="H206" s="196" t="s">
        <v>173</v>
      </c>
      <c r="I206" s="196" t="s">
        <v>174</v>
      </c>
      <c r="J206" s="199" t="s">
        <v>175</v>
      </c>
      <c r="K206" s="200" t="s">
        <v>176</v>
      </c>
      <c r="L206" s="220" t="s">
        <v>177</v>
      </c>
      <c r="M206" s="221">
        <v>44560.0</v>
      </c>
      <c r="N206" s="220" t="s">
        <v>655</v>
      </c>
      <c r="O206" s="220"/>
      <c r="P206" s="220"/>
      <c r="Q206" s="220"/>
      <c r="R206" s="226" t="s">
        <v>90</v>
      </c>
      <c r="S206" s="222"/>
      <c r="T206" s="226" t="s">
        <v>195</v>
      </c>
      <c r="U206" s="220" t="s">
        <v>190</v>
      </c>
      <c r="V206" s="220"/>
      <c r="W206" s="220"/>
      <c r="X206" s="220"/>
      <c r="Y206" s="195"/>
      <c r="Z206" s="195"/>
      <c r="AA206" s="195"/>
      <c r="AB206" s="195"/>
      <c r="AC206" s="195"/>
      <c r="AD206" s="195"/>
      <c r="AE206" s="195"/>
      <c r="AF206" s="195"/>
      <c r="AG206" s="195"/>
      <c r="AH206" s="195"/>
      <c r="AI206" s="195"/>
      <c r="AJ206" s="195"/>
      <c r="AK206" s="195"/>
      <c r="AL206" s="195"/>
      <c r="AM206" s="195"/>
      <c r="AN206" s="195"/>
      <c r="AO206" s="195"/>
      <c r="AP206" s="195"/>
      <c r="AQ206" s="195"/>
      <c r="AR206" s="195"/>
      <c r="AS206" s="195"/>
      <c r="AT206" s="195"/>
      <c r="AU206" s="195"/>
      <c r="AV206" s="195"/>
      <c r="AW206" s="195"/>
      <c r="AX206" s="195"/>
      <c r="AY206" s="195"/>
      <c r="AZ206" s="195"/>
    </row>
    <row r="207" ht="15.75" customHeight="1">
      <c r="A207" s="220" t="s">
        <v>219</v>
      </c>
      <c r="B207" s="263" t="s">
        <v>185</v>
      </c>
      <c r="C207" s="263"/>
      <c r="D207" s="220" t="s">
        <v>657</v>
      </c>
      <c r="E207" s="199" t="s">
        <v>654</v>
      </c>
      <c r="F207" s="199"/>
      <c r="G207" s="200"/>
      <c r="H207" s="196" t="s">
        <v>173</v>
      </c>
      <c r="I207" s="196" t="s">
        <v>174</v>
      </c>
      <c r="J207" s="199" t="s">
        <v>175</v>
      </c>
      <c r="K207" s="200" t="s">
        <v>176</v>
      </c>
      <c r="L207" s="220" t="s">
        <v>177</v>
      </c>
      <c r="M207" s="221">
        <v>44560.0</v>
      </c>
      <c r="N207" s="220" t="s">
        <v>655</v>
      </c>
      <c r="O207" s="220"/>
      <c r="P207" s="220"/>
      <c r="Q207" s="220"/>
      <c r="R207" s="220" t="s">
        <v>87</v>
      </c>
      <c r="S207" s="331">
        <v>45266.0</v>
      </c>
      <c r="T207" s="226" t="s">
        <v>195</v>
      </c>
      <c r="U207" s="220" t="s">
        <v>190</v>
      </c>
      <c r="V207" s="220"/>
      <c r="W207" s="220"/>
      <c r="X207" s="220"/>
      <c r="Y207" s="195"/>
      <c r="Z207" s="195"/>
      <c r="AA207" s="195"/>
      <c r="AB207" s="195"/>
      <c r="AC207" s="195"/>
      <c r="AD207" s="195"/>
      <c r="AE207" s="195"/>
      <c r="AF207" s="195"/>
      <c r="AG207" s="195"/>
      <c r="AH207" s="195"/>
      <c r="AI207" s="195"/>
      <c r="AJ207" s="195"/>
      <c r="AK207" s="195"/>
      <c r="AL207" s="195"/>
      <c r="AM207" s="195"/>
      <c r="AN207" s="195"/>
      <c r="AO207" s="195"/>
      <c r="AP207" s="195"/>
      <c r="AQ207" s="195"/>
      <c r="AR207" s="195"/>
      <c r="AS207" s="195"/>
      <c r="AT207" s="195"/>
      <c r="AU207" s="195"/>
      <c r="AV207" s="195"/>
      <c r="AW207" s="195"/>
      <c r="AX207" s="195"/>
      <c r="AY207" s="195"/>
      <c r="AZ207" s="195"/>
    </row>
    <row r="208" ht="15.75" customHeight="1">
      <c r="A208" s="196" t="s">
        <v>197</v>
      </c>
      <c r="B208" s="227" t="s">
        <v>224</v>
      </c>
      <c r="C208" s="227"/>
      <c r="D208" s="380" t="s">
        <v>658</v>
      </c>
      <c r="E208" s="380" t="s">
        <v>659</v>
      </c>
      <c r="F208" s="380"/>
      <c r="G208" s="380"/>
      <c r="H208" s="196" t="s">
        <v>173</v>
      </c>
      <c r="I208" s="196" t="s">
        <v>174</v>
      </c>
      <c r="J208" s="199" t="s">
        <v>175</v>
      </c>
      <c r="K208" s="200" t="s">
        <v>176</v>
      </c>
      <c r="L208" s="344" t="s">
        <v>188</v>
      </c>
      <c r="M208" s="344"/>
      <c r="N208" s="381">
        <v>44585.0</v>
      </c>
      <c r="O208" s="379">
        <v>45223.0</v>
      </c>
      <c r="P208" s="344"/>
      <c r="Q208" s="344"/>
      <c r="R208" s="344" t="s">
        <v>106</v>
      </c>
      <c r="S208" s="343"/>
      <c r="T208" s="226" t="s">
        <v>195</v>
      </c>
      <c r="U208" s="220"/>
      <c r="V208" s="220"/>
      <c r="W208" s="220"/>
      <c r="X208" s="220"/>
      <c r="Y208" s="195"/>
      <c r="Z208" s="233"/>
      <c r="AA208" s="233"/>
      <c r="AB208" s="233"/>
      <c r="AC208" s="233"/>
      <c r="AD208" s="233"/>
      <c r="AE208" s="233"/>
      <c r="AF208" s="233"/>
      <c r="AG208" s="233"/>
      <c r="AH208" s="233"/>
      <c r="AI208" s="233"/>
      <c r="AJ208" s="233"/>
      <c r="AK208" s="233"/>
      <c r="AL208" s="233"/>
      <c r="AM208" s="233"/>
      <c r="AN208" s="233"/>
      <c r="AO208" s="233"/>
      <c r="AP208" s="233"/>
      <c r="AQ208" s="233"/>
      <c r="AR208" s="233"/>
      <c r="AS208" s="233"/>
      <c r="AT208" s="233"/>
      <c r="AU208" s="233"/>
      <c r="AV208" s="233"/>
      <c r="AW208" s="233"/>
      <c r="AX208" s="233"/>
      <c r="AY208" s="233"/>
      <c r="AZ208" s="233"/>
    </row>
    <row r="209" ht="15.75" customHeight="1">
      <c r="A209" s="382" t="s">
        <v>254</v>
      </c>
      <c r="B209" s="383" t="s">
        <v>201</v>
      </c>
      <c r="C209" s="383"/>
      <c r="D209" s="384" t="s">
        <v>660</v>
      </c>
      <c r="E209" s="385" t="s">
        <v>661</v>
      </c>
      <c r="F209" s="385"/>
      <c r="G209" s="386"/>
      <c r="H209" s="196" t="s">
        <v>173</v>
      </c>
      <c r="I209" s="196" t="s">
        <v>174</v>
      </c>
      <c r="J209" s="199" t="s">
        <v>175</v>
      </c>
      <c r="K209" s="200" t="s">
        <v>176</v>
      </c>
      <c r="L209" s="336" t="s">
        <v>188</v>
      </c>
      <c r="M209" s="288">
        <v>44589.0</v>
      </c>
      <c r="N209" s="286"/>
      <c r="O209" s="286"/>
      <c r="P209" s="286"/>
      <c r="Q209" s="286"/>
      <c r="R209" s="286" t="s">
        <v>72</v>
      </c>
      <c r="S209" s="310"/>
      <c r="T209" s="226" t="s">
        <v>195</v>
      </c>
      <c r="U209" s="220"/>
      <c r="V209" s="220"/>
      <c r="W209" s="220"/>
      <c r="X209" s="220"/>
      <c r="Y209" s="195"/>
      <c r="Z209" s="233"/>
      <c r="AA209" s="233"/>
      <c r="AB209" s="233"/>
      <c r="AC209" s="233"/>
      <c r="AD209" s="233"/>
      <c r="AE209" s="233"/>
      <c r="AF209" s="233"/>
      <c r="AG209" s="233"/>
      <c r="AH209" s="233"/>
      <c r="AI209" s="233"/>
      <c r="AJ209" s="233"/>
      <c r="AK209" s="233"/>
      <c r="AL209" s="233"/>
      <c r="AM209" s="233"/>
      <c r="AN209" s="233"/>
      <c r="AO209" s="233"/>
      <c r="AP209" s="233"/>
      <c r="AQ209" s="233"/>
      <c r="AR209" s="233"/>
      <c r="AS209" s="233"/>
      <c r="AT209" s="233"/>
      <c r="AU209" s="233"/>
      <c r="AV209" s="233"/>
      <c r="AW209" s="233"/>
      <c r="AX209" s="233"/>
      <c r="AY209" s="233"/>
      <c r="AZ209" s="233"/>
    </row>
    <row r="210" ht="15.75" customHeight="1">
      <c r="A210" s="209" t="s">
        <v>184</v>
      </c>
      <c r="B210" s="250" t="s">
        <v>220</v>
      </c>
      <c r="C210" s="250"/>
      <c r="D210" s="209" t="s">
        <v>662</v>
      </c>
      <c r="E210" s="209" t="s">
        <v>629</v>
      </c>
      <c r="F210" s="209"/>
      <c r="G210" s="210"/>
      <c r="H210" s="196" t="s">
        <v>173</v>
      </c>
      <c r="I210" s="196" t="s">
        <v>174</v>
      </c>
      <c r="J210" s="199" t="s">
        <v>175</v>
      </c>
      <c r="K210" s="200" t="s">
        <v>176</v>
      </c>
      <c r="L210" s="199" t="s">
        <v>177</v>
      </c>
      <c r="M210" s="284">
        <v>43763.0</v>
      </c>
      <c r="N210" s="212" t="s">
        <v>648</v>
      </c>
      <c r="O210" s="212"/>
      <c r="P210" s="199"/>
      <c r="Q210" s="199"/>
      <c r="R210" s="199" t="s">
        <v>87</v>
      </c>
      <c r="S210" s="282">
        <v>45439.0</v>
      </c>
      <c r="T210" s="226" t="s">
        <v>195</v>
      </c>
      <c r="U210" s="216"/>
      <c r="V210" s="207"/>
      <c r="W210" s="207"/>
      <c r="X210" s="207"/>
      <c r="Y210" s="387"/>
      <c r="Z210" s="233"/>
      <c r="AA210" s="233"/>
      <c r="AB210" s="233"/>
      <c r="AC210" s="233"/>
      <c r="AD210" s="233"/>
      <c r="AE210" s="233"/>
      <c r="AF210" s="233"/>
      <c r="AG210" s="233"/>
      <c r="AH210" s="233"/>
      <c r="AI210" s="233"/>
      <c r="AJ210" s="233"/>
      <c r="AK210" s="233"/>
      <c r="AL210" s="233"/>
      <c r="AM210" s="233"/>
      <c r="AN210" s="233"/>
      <c r="AO210" s="233"/>
      <c r="AP210" s="233"/>
      <c r="AQ210" s="233"/>
      <c r="AR210" s="233"/>
      <c r="AS210" s="233"/>
      <c r="AT210" s="233"/>
      <c r="AU210" s="233"/>
      <c r="AV210" s="233"/>
      <c r="AW210" s="233"/>
      <c r="AX210" s="233"/>
      <c r="AY210" s="233"/>
      <c r="AZ210" s="233"/>
    </row>
    <row r="211" ht="15.75" customHeight="1">
      <c r="A211" s="388" t="s">
        <v>275</v>
      </c>
      <c r="B211" s="227" t="s">
        <v>286</v>
      </c>
      <c r="C211" s="227"/>
      <c r="D211" s="389" t="s">
        <v>663</v>
      </c>
      <c r="E211" s="388" t="s">
        <v>664</v>
      </c>
      <c r="F211" s="388"/>
      <c r="G211" s="388"/>
      <c r="H211" s="196" t="s">
        <v>173</v>
      </c>
      <c r="I211" s="196" t="s">
        <v>174</v>
      </c>
      <c r="J211" s="199" t="s">
        <v>175</v>
      </c>
      <c r="K211" s="200" t="s">
        <v>176</v>
      </c>
      <c r="L211" s="344" t="s">
        <v>188</v>
      </c>
      <c r="M211" s="344"/>
      <c r="N211" s="344"/>
      <c r="O211" s="344"/>
      <c r="P211" s="344"/>
      <c r="Q211" s="344"/>
      <c r="R211" s="344" t="s">
        <v>61</v>
      </c>
      <c r="S211" s="343"/>
      <c r="T211" s="226" t="s">
        <v>195</v>
      </c>
      <c r="U211" s="220"/>
      <c r="V211" s="220"/>
      <c r="W211" s="220"/>
      <c r="X211" s="220"/>
      <c r="Y211" s="390"/>
      <c r="Z211" s="233"/>
      <c r="AA211" s="233"/>
      <c r="AB211" s="233"/>
      <c r="AC211" s="233"/>
      <c r="AD211" s="233"/>
      <c r="AE211" s="233"/>
      <c r="AF211" s="233"/>
      <c r="AG211" s="233"/>
      <c r="AH211" s="233"/>
      <c r="AI211" s="233"/>
      <c r="AJ211" s="233"/>
      <c r="AK211" s="233"/>
      <c r="AL211" s="233"/>
      <c r="AM211" s="233"/>
      <c r="AN211" s="233"/>
      <c r="AO211" s="233"/>
      <c r="AP211" s="233"/>
      <c r="AQ211" s="233"/>
      <c r="AR211" s="233"/>
      <c r="AS211" s="233"/>
      <c r="AT211" s="233"/>
      <c r="AU211" s="233"/>
      <c r="AV211" s="233"/>
      <c r="AW211" s="233"/>
      <c r="AX211" s="233"/>
      <c r="AY211" s="233"/>
      <c r="AZ211" s="233"/>
    </row>
    <row r="212" ht="15.75" customHeight="1">
      <c r="A212" s="209" t="s">
        <v>184</v>
      </c>
      <c r="B212" s="250" t="s">
        <v>220</v>
      </c>
      <c r="C212" s="250"/>
      <c r="D212" s="209" t="s">
        <v>665</v>
      </c>
      <c r="E212" s="209" t="s">
        <v>629</v>
      </c>
      <c r="F212" s="209"/>
      <c r="G212" s="210"/>
      <c r="H212" s="196" t="s">
        <v>173</v>
      </c>
      <c r="I212" s="196" t="s">
        <v>174</v>
      </c>
      <c r="J212" s="199" t="s">
        <v>175</v>
      </c>
      <c r="K212" s="200" t="s">
        <v>176</v>
      </c>
      <c r="L212" s="199" t="s">
        <v>188</v>
      </c>
      <c r="M212" s="284">
        <v>43763.0</v>
      </c>
      <c r="N212" s="212" t="s">
        <v>648</v>
      </c>
      <c r="O212" s="212"/>
      <c r="P212" s="199"/>
      <c r="Q212" s="199"/>
      <c r="R212" s="199" t="s">
        <v>71</v>
      </c>
      <c r="S212" s="247" t="s">
        <v>632</v>
      </c>
      <c r="T212" s="226" t="s">
        <v>195</v>
      </c>
      <c r="U212" s="216"/>
      <c r="V212" s="216"/>
      <c r="W212" s="216"/>
      <c r="X212" s="216"/>
      <c r="Y212" s="387"/>
      <c r="Z212" s="233"/>
      <c r="AA212" s="233"/>
      <c r="AB212" s="233"/>
      <c r="AC212" s="233"/>
      <c r="AD212" s="233"/>
      <c r="AE212" s="233"/>
      <c r="AF212" s="233"/>
      <c r="AG212" s="233"/>
      <c r="AH212" s="233"/>
      <c r="AI212" s="233"/>
      <c r="AJ212" s="233"/>
      <c r="AK212" s="233"/>
      <c r="AL212" s="233"/>
      <c r="AM212" s="233"/>
      <c r="AN212" s="233"/>
      <c r="AO212" s="233"/>
      <c r="AP212" s="233"/>
      <c r="AQ212" s="233"/>
      <c r="AR212" s="233"/>
      <c r="AS212" s="233"/>
      <c r="AT212" s="233"/>
      <c r="AU212" s="233"/>
      <c r="AV212" s="233"/>
      <c r="AW212" s="233"/>
      <c r="AX212" s="233"/>
      <c r="AY212" s="233"/>
      <c r="AZ212" s="233"/>
    </row>
    <row r="213" ht="15.75" customHeight="1">
      <c r="A213" s="196" t="s">
        <v>184</v>
      </c>
      <c r="B213" s="197" t="s">
        <v>220</v>
      </c>
      <c r="C213" s="197"/>
      <c r="D213" s="196" t="s">
        <v>666</v>
      </c>
      <c r="E213" s="196" t="s">
        <v>629</v>
      </c>
      <c r="F213" s="196"/>
      <c r="G213" s="196"/>
      <c r="H213" s="196" t="s">
        <v>173</v>
      </c>
      <c r="I213" s="196" t="s">
        <v>174</v>
      </c>
      <c r="J213" s="199" t="s">
        <v>175</v>
      </c>
      <c r="K213" s="200" t="s">
        <v>176</v>
      </c>
      <c r="L213" s="200" t="s">
        <v>188</v>
      </c>
      <c r="M213" s="258">
        <v>43763.0</v>
      </c>
      <c r="N213" s="202" t="s">
        <v>648</v>
      </c>
      <c r="O213" s="202"/>
      <c r="P213" s="200"/>
      <c r="Q213" s="200"/>
      <c r="R213" s="200" t="s">
        <v>76</v>
      </c>
      <c r="S213" s="259" t="s">
        <v>632</v>
      </c>
      <c r="T213" s="226" t="s">
        <v>195</v>
      </c>
      <c r="U213" s="216"/>
      <c r="V213" s="216"/>
      <c r="W213" s="216"/>
      <c r="X213" s="216"/>
      <c r="Y213" s="387"/>
      <c r="Z213" s="233"/>
      <c r="AA213" s="233"/>
      <c r="AB213" s="233"/>
      <c r="AC213" s="233"/>
      <c r="AD213" s="233"/>
      <c r="AE213" s="233"/>
      <c r="AF213" s="233"/>
      <c r="AG213" s="233"/>
      <c r="AH213" s="233"/>
      <c r="AI213" s="233"/>
      <c r="AJ213" s="233"/>
      <c r="AK213" s="233"/>
      <c r="AL213" s="233"/>
      <c r="AM213" s="233"/>
      <c r="AN213" s="233"/>
      <c r="AO213" s="233"/>
      <c r="AP213" s="233"/>
      <c r="AQ213" s="233"/>
      <c r="AR213" s="233"/>
      <c r="AS213" s="233"/>
      <c r="AT213" s="233"/>
      <c r="AU213" s="233"/>
      <c r="AV213" s="233"/>
      <c r="AW213" s="233"/>
      <c r="AX213" s="233"/>
      <c r="AY213" s="233"/>
      <c r="AZ213" s="233"/>
    </row>
    <row r="214" ht="15.75" customHeight="1">
      <c r="A214" s="391" t="s">
        <v>254</v>
      </c>
      <c r="B214" s="317" t="s">
        <v>224</v>
      </c>
      <c r="C214" s="317"/>
      <c r="D214" s="391" t="s">
        <v>667</v>
      </c>
      <c r="E214" s="346" t="s">
        <v>668</v>
      </c>
      <c r="F214" s="346"/>
      <c r="G214" s="392"/>
      <c r="H214" s="196" t="s">
        <v>173</v>
      </c>
      <c r="I214" s="196" t="s">
        <v>174</v>
      </c>
      <c r="J214" s="199" t="s">
        <v>175</v>
      </c>
      <c r="K214" s="200" t="s">
        <v>176</v>
      </c>
      <c r="L214" s="220" t="s">
        <v>188</v>
      </c>
      <c r="M214" s="225">
        <v>44648.0</v>
      </c>
      <c r="N214" s="220" t="s">
        <v>669</v>
      </c>
      <c r="O214" s="220"/>
      <c r="P214" s="220"/>
      <c r="Q214" s="220"/>
      <c r="R214" s="220" t="s">
        <v>70</v>
      </c>
      <c r="S214" s="222"/>
      <c r="T214" s="226" t="s">
        <v>195</v>
      </c>
      <c r="U214" s="220"/>
      <c r="V214" s="220"/>
      <c r="W214" s="220"/>
      <c r="X214" s="220"/>
      <c r="Y214" s="390"/>
      <c r="Z214" s="233"/>
      <c r="AA214" s="233"/>
      <c r="AB214" s="233"/>
      <c r="AC214" s="233"/>
      <c r="AD214" s="233"/>
      <c r="AE214" s="233"/>
      <c r="AF214" s="233"/>
      <c r="AG214" s="233"/>
      <c r="AH214" s="233"/>
      <c r="AI214" s="233"/>
      <c r="AJ214" s="233"/>
      <c r="AK214" s="233"/>
      <c r="AL214" s="233"/>
      <c r="AM214" s="233"/>
      <c r="AN214" s="233"/>
      <c r="AO214" s="233"/>
      <c r="AP214" s="233"/>
      <c r="AQ214" s="233"/>
      <c r="AR214" s="233"/>
      <c r="AS214" s="233"/>
      <c r="AT214" s="233"/>
      <c r="AU214" s="233"/>
      <c r="AV214" s="233"/>
      <c r="AW214" s="233"/>
      <c r="AX214" s="233"/>
      <c r="AY214" s="233"/>
      <c r="AZ214" s="233"/>
    </row>
    <row r="215" ht="15.75" customHeight="1">
      <c r="A215" s="286" t="s">
        <v>219</v>
      </c>
      <c r="B215" s="263" t="s">
        <v>224</v>
      </c>
      <c r="C215" s="393"/>
      <c r="D215" s="394" t="s">
        <v>670</v>
      </c>
      <c r="E215" s="286" t="s">
        <v>671</v>
      </c>
      <c r="F215" s="286"/>
      <c r="G215" s="287"/>
      <c r="H215" s="196" t="s">
        <v>173</v>
      </c>
      <c r="I215" s="196" t="s">
        <v>174</v>
      </c>
      <c r="J215" s="199" t="s">
        <v>175</v>
      </c>
      <c r="K215" s="200" t="s">
        <v>176</v>
      </c>
      <c r="L215" s="286" t="s">
        <v>177</v>
      </c>
      <c r="M215" s="288">
        <v>44648.0</v>
      </c>
      <c r="N215" s="286" t="s">
        <v>669</v>
      </c>
      <c r="O215" s="286"/>
      <c r="P215" s="286"/>
      <c r="Q215" s="286"/>
      <c r="R215" s="286" t="s">
        <v>90</v>
      </c>
      <c r="S215" s="370">
        <v>45030.0</v>
      </c>
      <c r="T215" s="226" t="s">
        <v>195</v>
      </c>
      <c r="U215" s="220" t="s">
        <v>224</v>
      </c>
      <c r="V215" s="220"/>
      <c r="W215" s="220"/>
      <c r="X215" s="220"/>
      <c r="Y215" s="390"/>
      <c r="Z215" s="195"/>
      <c r="AA215" s="195"/>
      <c r="AB215" s="195"/>
      <c r="AC215" s="195"/>
      <c r="AD215" s="195"/>
      <c r="AE215" s="195"/>
      <c r="AF215" s="195"/>
      <c r="AG215" s="195"/>
      <c r="AH215" s="195"/>
      <c r="AI215" s="195"/>
      <c r="AJ215" s="195"/>
      <c r="AK215" s="195"/>
      <c r="AL215" s="195"/>
      <c r="AM215" s="195"/>
      <c r="AN215" s="195"/>
      <c r="AO215" s="195"/>
      <c r="AP215" s="195"/>
      <c r="AQ215" s="195"/>
      <c r="AR215" s="195"/>
      <c r="AS215" s="195"/>
      <c r="AT215" s="195"/>
      <c r="AU215" s="195"/>
      <c r="AV215" s="195"/>
      <c r="AW215" s="195"/>
      <c r="AX215" s="195"/>
      <c r="AY215" s="195"/>
      <c r="AZ215" s="195"/>
    </row>
    <row r="216" ht="15.75" customHeight="1">
      <c r="A216" s="220" t="s">
        <v>219</v>
      </c>
      <c r="B216" s="263" t="s">
        <v>185</v>
      </c>
      <c r="C216" s="263"/>
      <c r="D216" s="220" t="s">
        <v>672</v>
      </c>
      <c r="E216" s="220" t="s">
        <v>673</v>
      </c>
      <c r="F216" s="220"/>
      <c r="G216" s="344"/>
      <c r="H216" s="196" t="s">
        <v>173</v>
      </c>
      <c r="I216" s="196" t="s">
        <v>174</v>
      </c>
      <c r="J216" s="199" t="s">
        <v>175</v>
      </c>
      <c r="K216" s="200" t="s">
        <v>176</v>
      </c>
      <c r="L216" s="220" t="s">
        <v>177</v>
      </c>
      <c r="M216" s="225">
        <v>44631.0</v>
      </c>
      <c r="N216" s="220" t="s">
        <v>674</v>
      </c>
      <c r="O216" s="220" t="s">
        <v>675</v>
      </c>
      <c r="P216" s="220"/>
      <c r="Q216" s="220"/>
      <c r="R216" s="226" t="s">
        <v>179</v>
      </c>
      <c r="S216" s="222"/>
      <c r="T216" s="226" t="s">
        <v>195</v>
      </c>
      <c r="U216" s="220" t="s">
        <v>190</v>
      </c>
      <c r="V216" s="220"/>
      <c r="W216" s="220"/>
      <c r="X216" s="220"/>
      <c r="Y216" s="390"/>
      <c r="Z216" s="195"/>
      <c r="AA216" s="195"/>
      <c r="AB216" s="195"/>
      <c r="AC216" s="195"/>
      <c r="AD216" s="195"/>
      <c r="AE216" s="195"/>
      <c r="AF216" s="195"/>
      <c r="AG216" s="195"/>
      <c r="AH216" s="195"/>
      <c r="AI216" s="195"/>
      <c r="AJ216" s="195"/>
      <c r="AK216" s="195"/>
      <c r="AL216" s="195"/>
      <c r="AM216" s="195"/>
      <c r="AN216" s="195"/>
      <c r="AO216" s="195"/>
      <c r="AP216" s="195"/>
      <c r="AQ216" s="195"/>
      <c r="AR216" s="195"/>
      <c r="AS216" s="195"/>
      <c r="AT216" s="195"/>
      <c r="AU216" s="195"/>
      <c r="AV216" s="195"/>
      <c r="AW216" s="195"/>
      <c r="AX216" s="195"/>
      <c r="AY216" s="195"/>
      <c r="AZ216" s="195"/>
    </row>
    <row r="217" ht="15.75" customHeight="1">
      <c r="A217" s="344" t="s">
        <v>275</v>
      </c>
      <c r="B217" s="227" t="s">
        <v>676</v>
      </c>
      <c r="C217" s="227"/>
      <c r="D217" s="344" t="s">
        <v>677</v>
      </c>
      <c r="E217" s="344" t="s">
        <v>343</v>
      </c>
      <c r="F217" s="344"/>
      <c r="G217" s="344"/>
      <c r="H217" s="196" t="s">
        <v>173</v>
      </c>
      <c r="I217" s="196" t="s">
        <v>174</v>
      </c>
      <c r="J217" s="199" t="s">
        <v>175</v>
      </c>
      <c r="K217" s="200" t="s">
        <v>176</v>
      </c>
      <c r="L217" s="344" t="s">
        <v>188</v>
      </c>
      <c r="M217" s="344"/>
      <c r="N217" s="381">
        <v>44642.0</v>
      </c>
      <c r="O217" s="381">
        <v>44725.0</v>
      </c>
      <c r="P217" s="344"/>
      <c r="Q217" s="344"/>
      <c r="R217" s="344" t="s">
        <v>61</v>
      </c>
      <c r="S217" s="343"/>
      <c r="T217" s="226" t="s">
        <v>195</v>
      </c>
      <c r="U217" s="220"/>
      <c r="V217" s="220"/>
      <c r="W217" s="220"/>
      <c r="X217" s="220"/>
      <c r="Y217" s="390"/>
      <c r="Z217" s="195"/>
      <c r="AA217" s="195"/>
      <c r="AB217" s="195"/>
      <c r="AC217" s="195"/>
      <c r="AD217" s="195"/>
      <c r="AE217" s="195"/>
      <c r="AF217" s="195"/>
      <c r="AG217" s="195"/>
      <c r="AH217" s="195"/>
      <c r="AI217" s="195"/>
      <c r="AJ217" s="195"/>
      <c r="AK217" s="195"/>
      <c r="AL217" s="195"/>
      <c r="AM217" s="195"/>
      <c r="AN217" s="195"/>
      <c r="AO217" s="195"/>
      <c r="AP217" s="195"/>
      <c r="AQ217" s="195"/>
      <c r="AR217" s="195"/>
      <c r="AS217" s="195"/>
      <c r="AT217" s="195"/>
      <c r="AU217" s="195"/>
      <c r="AV217" s="195"/>
      <c r="AW217" s="195"/>
      <c r="AX217" s="195"/>
      <c r="AY217" s="195"/>
      <c r="AZ217" s="195"/>
    </row>
    <row r="218" ht="15.75" customHeight="1">
      <c r="A218" s="311" t="s">
        <v>248</v>
      </c>
      <c r="B218" s="218" t="s">
        <v>185</v>
      </c>
      <c r="C218" s="218"/>
      <c r="D218" s="220" t="s">
        <v>678</v>
      </c>
      <c r="E218" s="220" t="s">
        <v>679</v>
      </c>
      <c r="F218" s="220"/>
      <c r="G218" s="344"/>
      <c r="H218" s="196" t="s">
        <v>173</v>
      </c>
      <c r="I218" s="196" t="s">
        <v>174</v>
      </c>
      <c r="J218" s="199" t="s">
        <v>175</v>
      </c>
      <c r="K218" s="200" t="s">
        <v>176</v>
      </c>
      <c r="L218" s="220" t="s">
        <v>188</v>
      </c>
      <c r="M218" s="225">
        <v>44657.0</v>
      </c>
      <c r="N218" s="225">
        <v>44657.0</v>
      </c>
      <c r="O218" s="225">
        <v>44676.0</v>
      </c>
      <c r="P218" s="220"/>
      <c r="Q218" s="220"/>
      <c r="R218" s="226" t="s">
        <v>105</v>
      </c>
      <c r="S218" s="222"/>
      <c r="T218" s="226" t="s">
        <v>195</v>
      </c>
      <c r="U218" s="220"/>
      <c r="V218" s="220"/>
      <c r="W218" s="220"/>
      <c r="X218" s="220"/>
      <c r="Y218" s="195"/>
      <c r="Z218" s="195"/>
      <c r="AA218" s="195"/>
      <c r="AB218" s="195"/>
      <c r="AC218" s="195"/>
      <c r="AD218" s="195"/>
      <c r="AE218" s="195"/>
      <c r="AF218" s="195"/>
      <c r="AG218" s="195"/>
      <c r="AH218" s="195"/>
      <c r="AI218" s="195"/>
      <c r="AJ218" s="195"/>
      <c r="AK218" s="195"/>
      <c r="AL218" s="195"/>
      <c r="AM218" s="195"/>
      <c r="AN218" s="195"/>
      <c r="AO218" s="195"/>
      <c r="AP218" s="195"/>
      <c r="AQ218" s="195"/>
      <c r="AR218" s="195"/>
      <c r="AS218" s="195"/>
      <c r="AT218" s="195"/>
      <c r="AU218" s="195"/>
      <c r="AV218" s="195"/>
      <c r="AW218" s="195"/>
      <c r="AX218" s="195"/>
      <c r="AY218" s="195"/>
      <c r="AZ218" s="195"/>
    </row>
    <row r="219" ht="15.75" customHeight="1">
      <c r="A219" s="220" t="s">
        <v>248</v>
      </c>
      <c r="B219" s="218" t="s">
        <v>224</v>
      </c>
      <c r="C219" s="218"/>
      <c r="D219" s="395" t="s">
        <v>680</v>
      </c>
      <c r="E219" s="220" t="s">
        <v>679</v>
      </c>
      <c r="F219" s="220"/>
      <c r="G219" s="344"/>
      <c r="H219" s="196" t="s">
        <v>173</v>
      </c>
      <c r="I219" s="196" t="s">
        <v>174</v>
      </c>
      <c r="J219" s="199" t="s">
        <v>175</v>
      </c>
      <c r="K219" s="200" t="s">
        <v>176</v>
      </c>
      <c r="L219" s="220" t="s">
        <v>188</v>
      </c>
      <c r="M219" s="225">
        <v>44662.0</v>
      </c>
      <c r="N219" s="225">
        <v>44663.0</v>
      </c>
      <c r="O219" s="220"/>
      <c r="P219" s="220"/>
      <c r="Q219" s="220"/>
      <c r="R219" s="220" t="s">
        <v>82</v>
      </c>
      <c r="S219" s="222"/>
      <c r="T219" s="226" t="s">
        <v>195</v>
      </c>
      <c r="U219" s="220"/>
      <c r="V219" s="220"/>
      <c r="W219" s="220"/>
      <c r="X219" s="220"/>
      <c r="Y219" s="195"/>
      <c r="Z219" s="195"/>
      <c r="AA219" s="195"/>
      <c r="AB219" s="195"/>
      <c r="AC219" s="195"/>
      <c r="AD219" s="195"/>
      <c r="AE219" s="195"/>
      <c r="AF219" s="195"/>
      <c r="AG219" s="195"/>
      <c r="AH219" s="195"/>
      <c r="AI219" s="195"/>
      <c r="AJ219" s="195"/>
      <c r="AK219" s="195"/>
      <c r="AL219" s="195"/>
      <c r="AM219" s="195"/>
      <c r="AN219" s="195"/>
      <c r="AO219" s="195"/>
      <c r="AP219" s="195"/>
      <c r="AQ219" s="195"/>
      <c r="AR219" s="195"/>
      <c r="AS219" s="195"/>
      <c r="AT219" s="195"/>
      <c r="AU219" s="195"/>
      <c r="AV219" s="195"/>
      <c r="AW219" s="195"/>
      <c r="AX219" s="195"/>
      <c r="AY219" s="195"/>
      <c r="AZ219" s="195"/>
    </row>
    <row r="220" ht="15.75" customHeight="1">
      <c r="A220" s="391" t="s">
        <v>254</v>
      </c>
      <c r="B220" s="317" t="s">
        <v>224</v>
      </c>
      <c r="C220" s="317"/>
      <c r="D220" s="391" t="s">
        <v>681</v>
      </c>
      <c r="E220" s="391" t="s">
        <v>668</v>
      </c>
      <c r="F220" s="391"/>
      <c r="G220" s="396"/>
      <c r="H220" s="196" t="s">
        <v>173</v>
      </c>
      <c r="I220" s="196" t="s">
        <v>174</v>
      </c>
      <c r="J220" s="199" t="s">
        <v>175</v>
      </c>
      <c r="K220" s="200" t="s">
        <v>176</v>
      </c>
      <c r="L220" s="220" t="s">
        <v>188</v>
      </c>
      <c r="M220" s="225">
        <v>44664.0</v>
      </c>
      <c r="N220" s="225">
        <v>44671.0</v>
      </c>
      <c r="O220" s="220"/>
      <c r="P220" s="220"/>
      <c r="Q220" s="220"/>
      <c r="R220" s="220" t="s">
        <v>70</v>
      </c>
      <c r="S220" s="222"/>
      <c r="T220" s="226" t="s">
        <v>195</v>
      </c>
      <c r="U220" s="220"/>
      <c r="V220" s="220"/>
      <c r="W220" s="220"/>
      <c r="X220" s="220"/>
      <c r="Y220" s="195"/>
      <c r="Z220" s="233"/>
      <c r="AA220" s="233"/>
      <c r="AB220" s="233"/>
      <c r="AC220" s="233"/>
      <c r="AD220" s="233"/>
      <c r="AE220" s="233"/>
      <c r="AF220" s="233"/>
      <c r="AG220" s="233"/>
      <c r="AH220" s="233"/>
      <c r="AI220" s="233"/>
      <c r="AJ220" s="233"/>
      <c r="AK220" s="233"/>
      <c r="AL220" s="233"/>
      <c r="AM220" s="233"/>
      <c r="AN220" s="233"/>
      <c r="AO220" s="233"/>
      <c r="AP220" s="233"/>
      <c r="AQ220" s="233"/>
      <c r="AR220" s="233"/>
      <c r="AS220" s="233"/>
      <c r="AT220" s="233"/>
      <c r="AU220" s="233"/>
      <c r="AV220" s="233"/>
      <c r="AW220" s="233"/>
      <c r="AX220" s="233"/>
      <c r="AY220" s="233"/>
      <c r="AZ220" s="233"/>
    </row>
    <row r="221" ht="15.75" customHeight="1">
      <c r="A221" s="391" t="s">
        <v>254</v>
      </c>
      <c r="B221" s="227" t="s">
        <v>224</v>
      </c>
      <c r="C221" s="227"/>
      <c r="D221" s="391" t="s">
        <v>682</v>
      </c>
      <c r="E221" s="391" t="s">
        <v>668</v>
      </c>
      <c r="F221" s="391"/>
      <c r="G221" s="396"/>
      <c r="H221" s="196" t="s">
        <v>173</v>
      </c>
      <c r="I221" s="196" t="s">
        <v>174</v>
      </c>
      <c r="J221" s="199" t="s">
        <v>175</v>
      </c>
      <c r="K221" s="200" t="s">
        <v>176</v>
      </c>
      <c r="L221" s="220" t="s">
        <v>188</v>
      </c>
      <c r="M221" s="225">
        <v>44664.0</v>
      </c>
      <c r="N221" s="225">
        <v>44671.0</v>
      </c>
      <c r="O221" s="220"/>
      <c r="P221" s="220"/>
      <c r="Q221" s="220"/>
      <c r="R221" s="220" t="s">
        <v>70</v>
      </c>
      <c r="S221" s="222"/>
      <c r="T221" s="226" t="s">
        <v>195</v>
      </c>
      <c r="U221" s="220"/>
      <c r="V221" s="220"/>
      <c r="W221" s="220"/>
      <c r="X221" s="220"/>
      <c r="Y221" s="195"/>
      <c r="Z221" s="233"/>
      <c r="AA221" s="233"/>
      <c r="AB221" s="233"/>
      <c r="AC221" s="233"/>
      <c r="AD221" s="233"/>
      <c r="AE221" s="233"/>
      <c r="AF221" s="233"/>
      <c r="AG221" s="233"/>
      <c r="AH221" s="233"/>
      <c r="AI221" s="233"/>
      <c r="AJ221" s="233"/>
      <c r="AK221" s="233"/>
      <c r="AL221" s="233"/>
      <c r="AM221" s="233"/>
      <c r="AN221" s="233"/>
      <c r="AO221" s="233"/>
      <c r="AP221" s="233"/>
      <c r="AQ221" s="233"/>
      <c r="AR221" s="233"/>
      <c r="AS221" s="233"/>
      <c r="AT221" s="233"/>
      <c r="AU221" s="233"/>
      <c r="AV221" s="233"/>
      <c r="AW221" s="233"/>
      <c r="AX221" s="233"/>
      <c r="AY221" s="233"/>
      <c r="AZ221" s="233"/>
    </row>
    <row r="222" ht="15.75" customHeight="1">
      <c r="A222" s="220" t="s">
        <v>167</v>
      </c>
      <c r="B222" s="227" t="s">
        <v>224</v>
      </c>
      <c r="C222" s="227"/>
      <c r="D222" s="220" t="s">
        <v>683</v>
      </c>
      <c r="E222" s="220" t="s">
        <v>684</v>
      </c>
      <c r="F222" s="220"/>
      <c r="G222" s="344"/>
      <c r="H222" s="196" t="s">
        <v>173</v>
      </c>
      <c r="I222" s="196" t="s">
        <v>174</v>
      </c>
      <c r="J222" s="199" t="s">
        <v>175</v>
      </c>
      <c r="K222" s="200" t="s">
        <v>176</v>
      </c>
      <c r="L222" s="220" t="s">
        <v>188</v>
      </c>
      <c r="M222" s="225">
        <v>44664.0</v>
      </c>
      <c r="N222" s="225">
        <v>44670.0</v>
      </c>
      <c r="O222" s="220"/>
      <c r="P222" s="220"/>
      <c r="Q222" s="220"/>
      <c r="R222" s="220" t="s">
        <v>472</v>
      </c>
      <c r="S222" s="222"/>
      <c r="T222" s="226" t="s">
        <v>195</v>
      </c>
      <c r="U222" s="220"/>
      <c r="V222" s="220"/>
      <c r="W222" s="220"/>
      <c r="X222" s="220"/>
      <c r="Y222" s="195"/>
      <c r="Z222" s="195"/>
      <c r="AA222" s="195"/>
      <c r="AB222" s="195"/>
      <c r="AC222" s="195"/>
      <c r="AD222" s="195"/>
      <c r="AE222" s="195"/>
      <c r="AF222" s="195"/>
      <c r="AG222" s="195"/>
      <c r="AH222" s="195"/>
      <c r="AI222" s="195"/>
      <c r="AJ222" s="195"/>
      <c r="AK222" s="195"/>
      <c r="AL222" s="195"/>
      <c r="AM222" s="195"/>
      <c r="AN222" s="195"/>
      <c r="AO222" s="195"/>
      <c r="AP222" s="195"/>
      <c r="AQ222" s="195"/>
      <c r="AR222" s="195"/>
      <c r="AS222" s="195"/>
      <c r="AT222" s="195"/>
      <c r="AU222" s="195"/>
      <c r="AV222" s="195"/>
      <c r="AW222" s="195"/>
      <c r="AX222" s="195"/>
      <c r="AY222" s="195"/>
      <c r="AZ222" s="195"/>
    </row>
    <row r="223" ht="15.75" customHeight="1">
      <c r="A223" s="391" t="s">
        <v>254</v>
      </c>
      <c r="B223" s="227" t="s">
        <v>224</v>
      </c>
      <c r="C223" s="227"/>
      <c r="D223" s="397" t="s">
        <v>685</v>
      </c>
      <c r="E223" s="391" t="s">
        <v>686</v>
      </c>
      <c r="F223" s="391"/>
      <c r="G223" s="396"/>
      <c r="H223" s="196" t="s">
        <v>173</v>
      </c>
      <c r="I223" s="196" t="s">
        <v>174</v>
      </c>
      <c r="J223" s="199" t="s">
        <v>175</v>
      </c>
      <c r="K223" s="200" t="s">
        <v>176</v>
      </c>
      <c r="L223" s="220" t="s">
        <v>188</v>
      </c>
      <c r="M223" s="225">
        <v>44663.0</v>
      </c>
      <c r="N223" s="225">
        <v>44676.0</v>
      </c>
      <c r="O223" s="220"/>
      <c r="P223" s="220"/>
      <c r="Q223" s="220"/>
      <c r="R223" s="226" t="s">
        <v>106</v>
      </c>
      <c r="S223" s="222"/>
      <c r="T223" s="226" t="s">
        <v>195</v>
      </c>
      <c r="U223" s="220"/>
      <c r="V223" s="220"/>
      <c r="W223" s="220"/>
      <c r="X223" s="220"/>
      <c r="Y223" s="195"/>
      <c r="Z223" s="233"/>
      <c r="AA223" s="233"/>
      <c r="AB223" s="233"/>
      <c r="AC223" s="233"/>
      <c r="AD223" s="233"/>
      <c r="AE223" s="233"/>
      <c r="AF223" s="233"/>
      <c r="AG223" s="233"/>
      <c r="AH223" s="233"/>
      <c r="AI223" s="233"/>
      <c r="AJ223" s="233"/>
      <c r="AK223" s="233"/>
      <c r="AL223" s="233"/>
      <c r="AM223" s="233"/>
      <c r="AN223" s="233"/>
      <c r="AO223" s="233"/>
      <c r="AP223" s="233"/>
      <c r="AQ223" s="233"/>
      <c r="AR223" s="233"/>
      <c r="AS223" s="233"/>
      <c r="AT223" s="233"/>
      <c r="AU223" s="233"/>
      <c r="AV223" s="233"/>
      <c r="AW223" s="233"/>
      <c r="AX223" s="233"/>
      <c r="AY223" s="233"/>
      <c r="AZ223" s="233"/>
    </row>
    <row r="224" ht="15.75" customHeight="1">
      <c r="A224" s="220" t="s">
        <v>219</v>
      </c>
      <c r="B224" s="227" t="s">
        <v>224</v>
      </c>
      <c r="C224" s="227"/>
      <c r="D224" s="220" t="s">
        <v>687</v>
      </c>
      <c r="E224" s="220" t="s">
        <v>688</v>
      </c>
      <c r="F224" s="220"/>
      <c r="G224" s="344"/>
      <c r="H224" s="196" t="s">
        <v>173</v>
      </c>
      <c r="I224" s="196" t="s">
        <v>174</v>
      </c>
      <c r="J224" s="199" t="s">
        <v>175</v>
      </c>
      <c r="K224" s="200" t="s">
        <v>176</v>
      </c>
      <c r="L224" s="220" t="s">
        <v>177</v>
      </c>
      <c r="M224" s="225">
        <v>44652.0</v>
      </c>
      <c r="N224" s="225">
        <v>44656.0</v>
      </c>
      <c r="O224" s="220"/>
      <c r="P224" s="220"/>
      <c r="Q224" s="220"/>
      <c r="R224" s="199" t="s">
        <v>90</v>
      </c>
      <c r="S224" s="222"/>
      <c r="T224" s="226" t="s">
        <v>195</v>
      </c>
      <c r="U224" s="220" t="s">
        <v>224</v>
      </c>
      <c r="V224" s="220"/>
      <c r="W224" s="220"/>
      <c r="X224" s="220"/>
      <c r="Y224" s="195"/>
      <c r="Z224" s="195"/>
      <c r="AA224" s="195"/>
      <c r="AB224" s="195"/>
      <c r="AC224" s="195"/>
      <c r="AD224" s="195"/>
      <c r="AE224" s="195"/>
      <c r="AF224" s="195"/>
      <c r="AG224" s="195"/>
      <c r="AH224" s="195"/>
      <c r="AI224" s="195"/>
      <c r="AJ224" s="195"/>
      <c r="AK224" s="195"/>
      <c r="AL224" s="195"/>
      <c r="AM224" s="195"/>
      <c r="AN224" s="195"/>
      <c r="AO224" s="195"/>
      <c r="AP224" s="195"/>
      <c r="AQ224" s="195"/>
      <c r="AR224" s="195"/>
      <c r="AS224" s="195"/>
      <c r="AT224" s="195"/>
      <c r="AU224" s="195"/>
      <c r="AV224" s="195"/>
      <c r="AW224" s="195"/>
      <c r="AX224" s="195"/>
      <c r="AY224" s="195"/>
      <c r="AZ224" s="195"/>
    </row>
    <row r="225" ht="15.75" customHeight="1">
      <c r="A225" s="391" t="s">
        <v>258</v>
      </c>
      <c r="B225" s="317" t="s">
        <v>224</v>
      </c>
      <c r="C225" s="317"/>
      <c r="D225" s="391" t="s">
        <v>689</v>
      </c>
      <c r="E225" s="391" t="s">
        <v>684</v>
      </c>
      <c r="F225" s="391"/>
      <c r="G225" s="396"/>
      <c r="H225" s="196" t="s">
        <v>173</v>
      </c>
      <c r="I225" s="196" t="s">
        <v>174</v>
      </c>
      <c r="J225" s="199" t="s">
        <v>175</v>
      </c>
      <c r="K225" s="200" t="s">
        <v>176</v>
      </c>
      <c r="L225" s="220" t="s">
        <v>188</v>
      </c>
      <c r="M225" s="225">
        <v>44699.0</v>
      </c>
      <c r="N225" s="225">
        <v>44701.0</v>
      </c>
      <c r="O225" s="220"/>
      <c r="P225" s="220"/>
      <c r="Q225" s="220"/>
      <c r="R225" s="220" t="s">
        <v>68</v>
      </c>
      <c r="S225" s="222"/>
      <c r="T225" s="226" t="s">
        <v>195</v>
      </c>
      <c r="U225" s="220"/>
      <c r="V225" s="220"/>
      <c r="W225" s="220"/>
      <c r="X225" s="220"/>
      <c r="Y225" s="390"/>
      <c r="Z225" s="220"/>
      <c r="AA225" s="220"/>
      <c r="AB225" s="220"/>
      <c r="AC225" s="220"/>
      <c r="AD225" s="220"/>
      <c r="AE225" s="220"/>
      <c r="AF225" s="220"/>
      <c r="AG225" s="220"/>
      <c r="AH225" s="220"/>
      <c r="AI225" s="220"/>
      <c r="AJ225" s="220"/>
      <c r="AK225" s="220"/>
      <c r="AL225" s="220"/>
      <c r="AM225" s="220"/>
      <c r="AN225" s="220"/>
      <c r="AO225" s="220"/>
      <c r="AP225" s="220"/>
      <c r="AQ225" s="220"/>
      <c r="AR225" s="220"/>
      <c r="AS225" s="220"/>
      <c r="AT225" s="220"/>
      <c r="AU225" s="220"/>
      <c r="AV225" s="220"/>
      <c r="AW225" s="220"/>
      <c r="AX225" s="220"/>
      <c r="AY225" s="220"/>
      <c r="AZ225" s="220"/>
    </row>
    <row r="226" ht="15.75" customHeight="1">
      <c r="A226" s="391" t="s">
        <v>254</v>
      </c>
      <c r="B226" s="317" t="s">
        <v>224</v>
      </c>
      <c r="C226" s="317"/>
      <c r="D226" s="391" t="s">
        <v>690</v>
      </c>
      <c r="E226" s="391" t="s">
        <v>691</v>
      </c>
      <c r="F226" s="391"/>
      <c r="G226" s="396"/>
      <c r="H226" s="196" t="s">
        <v>173</v>
      </c>
      <c r="I226" s="196" t="s">
        <v>174</v>
      </c>
      <c r="J226" s="199" t="s">
        <v>175</v>
      </c>
      <c r="K226" s="200" t="s">
        <v>176</v>
      </c>
      <c r="L226" s="220" t="s">
        <v>188</v>
      </c>
      <c r="M226" s="225">
        <v>44732.0</v>
      </c>
      <c r="N226" s="225">
        <v>44739.0</v>
      </c>
      <c r="O226" s="220"/>
      <c r="P226" s="220"/>
      <c r="Q226" s="220"/>
      <c r="R226" s="220" t="s">
        <v>70</v>
      </c>
      <c r="S226" s="222"/>
      <c r="T226" s="226" t="s">
        <v>195</v>
      </c>
      <c r="U226" s="220"/>
      <c r="V226" s="220"/>
      <c r="W226" s="220"/>
      <c r="X226" s="220"/>
      <c r="Y226" s="195"/>
      <c r="Z226" s="195"/>
      <c r="AA226" s="195"/>
      <c r="AB226" s="195"/>
      <c r="AC226" s="195"/>
      <c r="AD226" s="195"/>
      <c r="AE226" s="195"/>
      <c r="AF226" s="195"/>
      <c r="AG226" s="195"/>
      <c r="AH226" s="195"/>
      <c r="AI226" s="195"/>
      <c r="AJ226" s="195"/>
      <c r="AK226" s="195"/>
      <c r="AL226" s="195"/>
      <c r="AM226" s="195"/>
      <c r="AN226" s="195"/>
      <c r="AO226" s="195"/>
      <c r="AP226" s="195"/>
      <c r="AQ226" s="195"/>
      <c r="AR226" s="195"/>
      <c r="AS226" s="195"/>
      <c r="AT226" s="195"/>
      <c r="AU226" s="195"/>
      <c r="AV226" s="195"/>
      <c r="AW226" s="195"/>
      <c r="AX226" s="195"/>
      <c r="AY226" s="195"/>
      <c r="AZ226" s="195"/>
    </row>
    <row r="227" ht="15.75" customHeight="1">
      <c r="A227" s="391" t="s">
        <v>254</v>
      </c>
      <c r="B227" s="227" t="s">
        <v>692</v>
      </c>
      <c r="C227" s="227"/>
      <c r="D227" s="391" t="s">
        <v>693</v>
      </c>
      <c r="E227" s="391" t="s">
        <v>691</v>
      </c>
      <c r="F227" s="391"/>
      <c r="G227" s="396"/>
      <c r="H227" s="196" t="s">
        <v>173</v>
      </c>
      <c r="I227" s="196" t="s">
        <v>174</v>
      </c>
      <c r="J227" s="199" t="s">
        <v>175</v>
      </c>
      <c r="K227" s="200" t="s">
        <v>176</v>
      </c>
      <c r="L227" s="220" t="s">
        <v>188</v>
      </c>
      <c r="M227" s="225">
        <v>44732.0</v>
      </c>
      <c r="N227" s="225">
        <v>44739.0</v>
      </c>
      <c r="O227" s="220"/>
      <c r="P227" s="220"/>
      <c r="Q227" s="220"/>
      <c r="R227" s="220" t="s">
        <v>70</v>
      </c>
      <c r="S227" s="222"/>
      <c r="T227" s="226" t="s">
        <v>195</v>
      </c>
      <c r="U227" s="220"/>
      <c r="V227" s="220"/>
      <c r="W227" s="220"/>
      <c r="X227" s="220"/>
      <c r="Y227" s="195"/>
      <c r="Z227" s="195"/>
      <c r="AA227" s="195"/>
      <c r="AB227" s="195"/>
      <c r="AC227" s="195"/>
      <c r="AD227" s="195"/>
      <c r="AE227" s="195"/>
      <c r="AF227" s="195"/>
      <c r="AG227" s="195"/>
      <c r="AH227" s="195"/>
      <c r="AI227" s="195"/>
      <c r="AJ227" s="195"/>
      <c r="AK227" s="195"/>
      <c r="AL227" s="195"/>
      <c r="AM227" s="195"/>
      <c r="AN227" s="195"/>
      <c r="AO227" s="195"/>
      <c r="AP227" s="195"/>
      <c r="AQ227" s="195"/>
      <c r="AR227" s="195"/>
      <c r="AS227" s="195"/>
      <c r="AT227" s="195"/>
      <c r="AU227" s="195"/>
      <c r="AV227" s="195"/>
      <c r="AW227" s="195"/>
      <c r="AX227" s="195"/>
      <c r="AY227" s="195"/>
      <c r="AZ227" s="195"/>
    </row>
    <row r="228" ht="15.75" customHeight="1">
      <c r="A228" s="398" t="s">
        <v>197</v>
      </c>
      <c r="B228" s="317" t="s">
        <v>224</v>
      </c>
      <c r="C228" s="317"/>
      <c r="D228" s="311" t="s">
        <v>694</v>
      </c>
      <c r="E228" s="311" t="s">
        <v>695</v>
      </c>
      <c r="F228" s="311"/>
      <c r="G228" s="313"/>
      <c r="H228" s="196" t="s">
        <v>173</v>
      </c>
      <c r="I228" s="196" t="s">
        <v>174</v>
      </c>
      <c r="J228" s="199" t="s">
        <v>175</v>
      </c>
      <c r="K228" s="200" t="s">
        <v>176</v>
      </c>
      <c r="L228" s="220" t="s">
        <v>188</v>
      </c>
      <c r="M228" s="225">
        <v>44733.0</v>
      </c>
      <c r="N228" s="225">
        <v>44736.0</v>
      </c>
      <c r="O228" s="220"/>
      <c r="P228" s="220"/>
      <c r="Q228" s="220"/>
      <c r="R228" s="220" t="s">
        <v>74</v>
      </c>
      <c r="S228" s="222"/>
      <c r="T228" s="226" t="s">
        <v>195</v>
      </c>
      <c r="U228" s="220"/>
      <c r="V228" s="220"/>
      <c r="W228" s="220"/>
      <c r="X228" s="220"/>
      <c r="Y228" s="195"/>
      <c r="Z228" s="195"/>
      <c r="AA228" s="195"/>
      <c r="AB228" s="195"/>
      <c r="AC228" s="195"/>
      <c r="AD228" s="195"/>
      <c r="AE228" s="195"/>
      <c r="AF228" s="195"/>
      <c r="AG228" s="195"/>
      <c r="AH228" s="195"/>
      <c r="AI228" s="195"/>
      <c r="AJ228" s="195"/>
      <c r="AK228" s="195"/>
      <c r="AL228" s="195"/>
      <c r="AM228" s="195"/>
      <c r="AN228" s="195"/>
      <c r="AO228" s="195"/>
      <c r="AP228" s="195"/>
      <c r="AQ228" s="195"/>
      <c r="AR228" s="195"/>
      <c r="AS228" s="195"/>
      <c r="AT228" s="195"/>
      <c r="AU228" s="195"/>
      <c r="AV228" s="195"/>
      <c r="AW228" s="195"/>
      <c r="AX228" s="195"/>
      <c r="AY228" s="195"/>
      <c r="AZ228" s="195"/>
    </row>
    <row r="229" ht="15.75" customHeight="1">
      <c r="A229" s="356" t="s">
        <v>609</v>
      </c>
      <c r="B229" s="227" t="s">
        <v>224</v>
      </c>
      <c r="C229" s="227"/>
      <c r="D229" s="391" t="s">
        <v>696</v>
      </c>
      <c r="E229" s="391" t="s">
        <v>697</v>
      </c>
      <c r="F229" s="391"/>
      <c r="G229" s="396"/>
      <c r="H229" s="196" t="s">
        <v>173</v>
      </c>
      <c r="I229" s="196" t="s">
        <v>174</v>
      </c>
      <c r="J229" s="199" t="s">
        <v>175</v>
      </c>
      <c r="K229" s="200" t="s">
        <v>176</v>
      </c>
      <c r="L229" s="220" t="s">
        <v>188</v>
      </c>
      <c r="M229" s="225">
        <v>44740.0</v>
      </c>
      <c r="N229" s="225">
        <v>44756.0</v>
      </c>
      <c r="O229" s="220"/>
      <c r="P229" s="220"/>
      <c r="Q229" s="220"/>
      <c r="R229" s="226" t="s">
        <v>107</v>
      </c>
      <c r="S229" s="222"/>
      <c r="T229" s="226" t="s">
        <v>195</v>
      </c>
      <c r="U229" s="220"/>
      <c r="V229" s="220"/>
      <c r="W229" s="220"/>
      <c r="X229" s="220"/>
      <c r="Y229" s="195"/>
      <c r="Z229" s="195"/>
      <c r="AA229" s="195"/>
      <c r="AB229" s="195"/>
      <c r="AC229" s="195"/>
      <c r="AD229" s="195"/>
      <c r="AE229" s="195"/>
      <c r="AF229" s="195"/>
      <c r="AG229" s="195"/>
      <c r="AH229" s="195"/>
      <c r="AI229" s="195"/>
      <c r="AJ229" s="195"/>
      <c r="AK229" s="195"/>
      <c r="AL229" s="195"/>
      <c r="AM229" s="195"/>
      <c r="AN229" s="195"/>
      <c r="AO229" s="195"/>
      <c r="AP229" s="195"/>
      <c r="AQ229" s="195"/>
      <c r="AR229" s="195"/>
      <c r="AS229" s="195"/>
      <c r="AT229" s="195"/>
      <c r="AU229" s="195"/>
      <c r="AV229" s="195"/>
      <c r="AW229" s="195"/>
      <c r="AX229" s="195"/>
      <c r="AY229" s="195"/>
      <c r="AZ229" s="195"/>
    </row>
    <row r="230" ht="15.75" customHeight="1">
      <c r="A230" s="382" t="s">
        <v>254</v>
      </c>
      <c r="B230" s="383" t="s">
        <v>224</v>
      </c>
      <c r="C230" s="383"/>
      <c r="D230" s="382" t="s">
        <v>698</v>
      </c>
      <c r="E230" s="382" t="s">
        <v>697</v>
      </c>
      <c r="F230" s="382"/>
      <c r="G230" s="399"/>
      <c r="H230" s="196" t="s">
        <v>173</v>
      </c>
      <c r="I230" s="196" t="s">
        <v>174</v>
      </c>
      <c r="J230" s="199" t="s">
        <v>175</v>
      </c>
      <c r="K230" s="200" t="s">
        <v>176</v>
      </c>
      <c r="L230" s="286" t="s">
        <v>188</v>
      </c>
      <c r="M230" s="288">
        <v>44740.0</v>
      </c>
      <c r="N230" s="288">
        <v>44756.0</v>
      </c>
      <c r="O230" s="286"/>
      <c r="P230" s="286"/>
      <c r="Q230" s="286"/>
      <c r="R230" s="286" t="s">
        <v>70</v>
      </c>
      <c r="S230" s="310"/>
      <c r="T230" s="226" t="s">
        <v>195</v>
      </c>
      <c r="U230" s="220"/>
      <c r="V230" s="220"/>
      <c r="W230" s="220"/>
      <c r="X230" s="220"/>
      <c r="Y230" s="195"/>
      <c r="Z230" s="195"/>
      <c r="AA230" s="195"/>
      <c r="AB230" s="195"/>
      <c r="AC230" s="195"/>
      <c r="AD230" s="195"/>
      <c r="AE230" s="195"/>
      <c r="AF230" s="195"/>
      <c r="AG230" s="195"/>
      <c r="AH230" s="195"/>
      <c r="AI230" s="195"/>
      <c r="AJ230" s="195"/>
      <c r="AK230" s="195"/>
      <c r="AL230" s="195"/>
      <c r="AM230" s="195"/>
      <c r="AN230" s="195"/>
      <c r="AO230" s="195"/>
      <c r="AP230" s="195"/>
      <c r="AQ230" s="195"/>
      <c r="AR230" s="195"/>
      <c r="AS230" s="195"/>
      <c r="AT230" s="195"/>
      <c r="AU230" s="195"/>
      <c r="AV230" s="195"/>
      <c r="AW230" s="195"/>
      <c r="AX230" s="195"/>
      <c r="AY230" s="195"/>
      <c r="AZ230" s="195"/>
    </row>
    <row r="231" ht="15.75" customHeight="1">
      <c r="A231" s="209" t="s">
        <v>184</v>
      </c>
      <c r="B231" s="250" t="s">
        <v>220</v>
      </c>
      <c r="C231" s="250"/>
      <c r="D231" s="209" t="s">
        <v>699</v>
      </c>
      <c r="E231" s="209" t="s">
        <v>629</v>
      </c>
      <c r="F231" s="209"/>
      <c r="G231" s="210"/>
      <c r="H231" s="196" t="s">
        <v>173</v>
      </c>
      <c r="I231" s="196" t="s">
        <v>174</v>
      </c>
      <c r="J231" s="199" t="s">
        <v>175</v>
      </c>
      <c r="K231" s="200" t="s">
        <v>176</v>
      </c>
      <c r="L231" s="199" t="s">
        <v>188</v>
      </c>
      <c r="M231" s="284">
        <v>43763.0</v>
      </c>
      <c r="N231" s="212" t="s">
        <v>648</v>
      </c>
      <c r="O231" s="212"/>
      <c r="P231" s="199"/>
      <c r="Q231" s="199"/>
      <c r="R231" s="199" t="s">
        <v>71</v>
      </c>
      <c r="S231" s="247" t="s">
        <v>632</v>
      </c>
      <c r="T231" s="226" t="s">
        <v>195</v>
      </c>
      <c r="U231" s="216"/>
      <c r="V231" s="216"/>
      <c r="W231" s="216"/>
      <c r="X231" s="216"/>
      <c r="Y231" s="36"/>
      <c r="Z231" s="195"/>
      <c r="AA231" s="195"/>
      <c r="AB231" s="195"/>
      <c r="AC231" s="195"/>
      <c r="AD231" s="195"/>
      <c r="AE231" s="195"/>
      <c r="AF231" s="195"/>
      <c r="AG231" s="195"/>
      <c r="AH231" s="195"/>
      <c r="AI231" s="195"/>
      <c r="AJ231" s="195"/>
      <c r="AK231" s="195"/>
      <c r="AL231" s="195"/>
      <c r="AM231" s="195"/>
      <c r="AN231" s="195"/>
      <c r="AO231" s="195"/>
      <c r="AP231" s="195"/>
      <c r="AQ231" s="195"/>
      <c r="AR231" s="195"/>
      <c r="AS231" s="195"/>
      <c r="AT231" s="195"/>
      <c r="AU231" s="195"/>
      <c r="AV231" s="195"/>
      <c r="AW231" s="195"/>
      <c r="AX231" s="195"/>
      <c r="AY231" s="195"/>
      <c r="AZ231" s="195"/>
    </row>
    <row r="232" ht="15.75" customHeight="1">
      <c r="A232" s="195" t="s">
        <v>202</v>
      </c>
      <c r="B232" s="314" t="s">
        <v>185</v>
      </c>
      <c r="C232" s="317"/>
      <c r="D232" s="400" t="s">
        <v>700</v>
      </c>
      <c r="E232" s="401" t="s">
        <v>701</v>
      </c>
      <c r="F232" s="401"/>
      <c r="G232" s="401"/>
      <c r="H232" s="196" t="s">
        <v>173</v>
      </c>
      <c r="I232" s="196" t="s">
        <v>174</v>
      </c>
      <c r="J232" s="199" t="s">
        <v>175</v>
      </c>
      <c r="K232" s="200" t="s">
        <v>176</v>
      </c>
      <c r="L232" s="344" t="s">
        <v>177</v>
      </c>
      <c r="M232" s="381">
        <v>44764.0</v>
      </c>
      <c r="N232" s="381">
        <v>44816.0</v>
      </c>
      <c r="O232" s="344"/>
      <c r="P232" s="344"/>
      <c r="Q232" s="344"/>
      <c r="R232" s="402" t="s">
        <v>179</v>
      </c>
      <c r="S232" s="403">
        <v>45461.0</v>
      </c>
      <c r="T232" s="226" t="s">
        <v>195</v>
      </c>
      <c r="U232" s="220"/>
      <c r="V232" s="220"/>
      <c r="W232" s="220"/>
      <c r="X232" s="220"/>
      <c r="Y232" s="195"/>
      <c r="Z232" s="195"/>
      <c r="AA232" s="195"/>
      <c r="AB232" s="195"/>
      <c r="AC232" s="195"/>
      <c r="AD232" s="195"/>
      <c r="AE232" s="195"/>
      <c r="AF232" s="195"/>
      <c r="AG232" s="195"/>
      <c r="AH232" s="195"/>
      <c r="AI232" s="195"/>
      <c r="AJ232" s="195"/>
      <c r="AK232" s="195"/>
      <c r="AL232" s="195"/>
      <c r="AM232" s="195"/>
      <c r="AN232" s="195"/>
      <c r="AO232" s="195"/>
      <c r="AP232" s="195"/>
      <c r="AQ232" s="195"/>
      <c r="AR232" s="195"/>
      <c r="AS232" s="195"/>
      <c r="AT232" s="195"/>
      <c r="AU232" s="195"/>
      <c r="AV232" s="195"/>
      <c r="AW232" s="195"/>
      <c r="AX232" s="195"/>
      <c r="AY232" s="195"/>
      <c r="AZ232" s="195"/>
    </row>
    <row r="233" ht="15.75" customHeight="1">
      <c r="A233" s="391" t="s">
        <v>254</v>
      </c>
      <c r="B233" s="314" t="s">
        <v>224</v>
      </c>
      <c r="C233" s="314"/>
      <c r="D233" s="391" t="s">
        <v>702</v>
      </c>
      <c r="E233" s="391" t="s">
        <v>299</v>
      </c>
      <c r="F233" s="391"/>
      <c r="G233" s="396"/>
      <c r="H233" s="196" t="s">
        <v>173</v>
      </c>
      <c r="I233" s="196" t="s">
        <v>174</v>
      </c>
      <c r="J233" s="199" t="s">
        <v>175</v>
      </c>
      <c r="K233" s="200" t="s">
        <v>176</v>
      </c>
      <c r="L233" s="220" t="s">
        <v>188</v>
      </c>
      <c r="M233" s="225">
        <v>44754.0</v>
      </c>
      <c r="N233" s="225">
        <v>44757.0</v>
      </c>
      <c r="O233" s="220"/>
      <c r="P233" s="220"/>
      <c r="Q233" s="220"/>
      <c r="R233" s="220" t="s">
        <v>70</v>
      </c>
      <c r="S233" s="222"/>
      <c r="T233" s="226" t="s">
        <v>195</v>
      </c>
      <c r="U233" s="220"/>
      <c r="V233" s="220"/>
      <c r="W233" s="220"/>
      <c r="X233" s="220"/>
      <c r="Y233" s="195"/>
      <c r="Z233" s="195"/>
      <c r="AA233" s="195"/>
      <c r="AB233" s="195"/>
      <c r="AC233" s="195"/>
      <c r="AD233" s="195"/>
      <c r="AE233" s="195"/>
      <c r="AF233" s="195"/>
      <c r="AG233" s="195"/>
      <c r="AH233" s="195"/>
      <c r="AI233" s="195"/>
      <c r="AJ233" s="195"/>
      <c r="AK233" s="195"/>
      <c r="AL233" s="195"/>
      <c r="AM233" s="195"/>
      <c r="AN233" s="195"/>
      <c r="AO233" s="195"/>
      <c r="AP233" s="195"/>
      <c r="AQ233" s="195"/>
      <c r="AR233" s="195"/>
      <c r="AS233" s="195"/>
      <c r="AT233" s="195"/>
      <c r="AU233" s="195"/>
      <c r="AV233" s="195"/>
      <c r="AW233" s="195"/>
      <c r="AX233" s="195"/>
      <c r="AY233" s="195"/>
      <c r="AZ233" s="195"/>
    </row>
    <row r="234" ht="15.75" customHeight="1">
      <c r="A234" s="391" t="s">
        <v>254</v>
      </c>
      <c r="B234" s="404" t="s">
        <v>286</v>
      </c>
      <c r="C234" s="404"/>
      <c r="D234" s="391" t="s">
        <v>703</v>
      </c>
      <c r="E234" s="391" t="s">
        <v>299</v>
      </c>
      <c r="F234" s="391"/>
      <c r="G234" s="396"/>
      <c r="H234" s="196" t="s">
        <v>173</v>
      </c>
      <c r="I234" s="196" t="s">
        <v>174</v>
      </c>
      <c r="J234" s="199" t="s">
        <v>175</v>
      </c>
      <c r="K234" s="200" t="s">
        <v>176</v>
      </c>
      <c r="L234" s="220" t="s">
        <v>188</v>
      </c>
      <c r="M234" s="225">
        <v>44754.0</v>
      </c>
      <c r="N234" s="225">
        <v>44757.0</v>
      </c>
      <c r="O234" s="220"/>
      <c r="P234" s="220"/>
      <c r="Q234" s="286"/>
      <c r="R234" s="405" t="s">
        <v>100</v>
      </c>
      <c r="S234" s="310"/>
      <c r="T234" s="226" t="s">
        <v>195</v>
      </c>
      <c r="U234" s="220"/>
      <c r="V234" s="220"/>
      <c r="W234" s="220"/>
      <c r="X234" s="220"/>
      <c r="Y234" s="195"/>
      <c r="Z234" s="195"/>
      <c r="AA234" s="195"/>
      <c r="AB234" s="195"/>
      <c r="AC234" s="195"/>
      <c r="AD234" s="195"/>
      <c r="AE234" s="195"/>
      <c r="AF234" s="195"/>
      <c r="AG234" s="195"/>
      <c r="AH234" s="195"/>
      <c r="AI234" s="195"/>
      <c r="AJ234" s="195"/>
      <c r="AK234" s="195"/>
      <c r="AL234" s="195"/>
      <c r="AM234" s="195"/>
      <c r="AN234" s="195"/>
      <c r="AO234" s="195"/>
      <c r="AP234" s="195"/>
      <c r="AQ234" s="195"/>
      <c r="AR234" s="195"/>
      <c r="AS234" s="195"/>
      <c r="AT234" s="195"/>
      <c r="AU234" s="195"/>
      <c r="AV234" s="195"/>
      <c r="AW234" s="195"/>
      <c r="AX234" s="195"/>
      <c r="AY234" s="195"/>
      <c r="AZ234" s="195"/>
    </row>
    <row r="235" ht="15.75" customHeight="1">
      <c r="A235" s="209" t="s">
        <v>184</v>
      </c>
      <c r="B235" s="240" t="s">
        <v>220</v>
      </c>
      <c r="C235" s="240"/>
      <c r="D235" s="209" t="s">
        <v>704</v>
      </c>
      <c r="E235" s="209" t="s">
        <v>629</v>
      </c>
      <c r="F235" s="209"/>
      <c r="G235" s="210"/>
      <c r="H235" s="196" t="s">
        <v>173</v>
      </c>
      <c r="I235" s="196" t="s">
        <v>174</v>
      </c>
      <c r="J235" s="199" t="s">
        <v>175</v>
      </c>
      <c r="K235" s="200" t="s">
        <v>176</v>
      </c>
      <c r="L235" s="199" t="s">
        <v>188</v>
      </c>
      <c r="M235" s="284">
        <v>43763.0</v>
      </c>
      <c r="N235" s="212" t="s">
        <v>648</v>
      </c>
      <c r="O235" s="212"/>
      <c r="P235" s="199"/>
      <c r="Q235" s="199"/>
      <c r="R235" s="199" t="s">
        <v>71</v>
      </c>
      <c r="S235" s="247" t="s">
        <v>632</v>
      </c>
      <c r="T235" s="226" t="s">
        <v>195</v>
      </c>
      <c r="U235" s="216"/>
      <c r="V235" s="207"/>
      <c r="W235" s="207"/>
      <c r="X235" s="207"/>
      <c r="Y235" s="36"/>
      <c r="Z235" s="195"/>
      <c r="AA235" s="195"/>
      <c r="AB235" s="195"/>
      <c r="AC235" s="195"/>
      <c r="AD235" s="195"/>
      <c r="AE235" s="195"/>
      <c r="AF235" s="195"/>
      <c r="AG235" s="195"/>
      <c r="AH235" s="195"/>
      <c r="AI235" s="195"/>
      <c r="AJ235" s="195"/>
      <c r="AK235" s="195"/>
      <c r="AL235" s="195"/>
      <c r="AM235" s="195"/>
      <c r="AN235" s="195"/>
      <c r="AO235" s="195"/>
      <c r="AP235" s="195"/>
      <c r="AQ235" s="195"/>
      <c r="AR235" s="195"/>
      <c r="AS235" s="195"/>
      <c r="AT235" s="195"/>
      <c r="AU235" s="195"/>
      <c r="AV235" s="195"/>
      <c r="AW235" s="195"/>
      <c r="AX235" s="195"/>
      <c r="AY235" s="195"/>
      <c r="AZ235" s="195"/>
    </row>
    <row r="236" ht="15.75" customHeight="1">
      <c r="A236" s="344" t="s">
        <v>202</v>
      </c>
      <c r="B236" s="227" t="s">
        <v>185</v>
      </c>
      <c r="C236" s="227"/>
      <c r="D236" s="406" t="s">
        <v>705</v>
      </c>
      <c r="E236" s="344" t="s">
        <v>706</v>
      </c>
      <c r="F236" s="344"/>
      <c r="G236" s="344"/>
      <c r="H236" s="196" t="s">
        <v>173</v>
      </c>
      <c r="I236" s="196" t="s">
        <v>174</v>
      </c>
      <c r="J236" s="199" t="s">
        <v>175</v>
      </c>
      <c r="K236" s="200" t="s">
        <v>176</v>
      </c>
      <c r="L236" s="344" t="s">
        <v>188</v>
      </c>
      <c r="M236" s="381">
        <v>44798.0</v>
      </c>
      <c r="N236" s="381">
        <v>44826.0</v>
      </c>
      <c r="O236" s="344"/>
      <c r="P236" s="344"/>
      <c r="Q236" s="344"/>
      <c r="R236" s="402" t="s">
        <v>80</v>
      </c>
      <c r="S236" s="343"/>
      <c r="T236" s="226" t="s">
        <v>195</v>
      </c>
      <c r="U236" s="220"/>
      <c r="V236" s="220"/>
      <c r="W236" s="220"/>
      <c r="X236" s="220"/>
      <c r="Y236" s="195"/>
      <c r="Z236" s="195"/>
      <c r="AA236" s="195"/>
      <c r="AB236" s="195"/>
      <c r="AC236" s="195"/>
      <c r="AD236" s="195"/>
      <c r="AE236" s="195"/>
      <c r="AF236" s="195"/>
      <c r="AG236" s="195"/>
      <c r="AH236" s="195"/>
      <c r="AI236" s="195"/>
      <c r="AJ236" s="195"/>
      <c r="AK236" s="195"/>
      <c r="AL236" s="195"/>
      <c r="AM236" s="195"/>
      <c r="AN236" s="195"/>
      <c r="AO236" s="195"/>
      <c r="AP236" s="195"/>
      <c r="AQ236" s="195"/>
      <c r="AR236" s="195"/>
      <c r="AS236" s="195"/>
      <c r="AT236" s="195"/>
      <c r="AU236" s="195"/>
      <c r="AV236" s="195"/>
      <c r="AW236" s="195"/>
      <c r="AX236" s="195"/>
      <c r="AY236" s="195"/>
      <c r="AZ236" s="195"/>
    </row>
    <row r="237" ht="15.75" customHeight="1">
      <c r="A237" s="220" t="s">
        <v>202</v>
      </c>
      <c r="B237" s="365" t="s">
        <v>185</v>
      </c>
      <c r="C237" s="365"/>
      <c r="D237" s="407" t="s">
        <v>707</v>
      </c>
      <c r="E237" s="220" t="s">
        <v>706</v>
      </c>
      <c r="F237" s="220"/>
      <c r="G237" s="344"/>
      <c r="H237" s="196" t="s">
        <v>173</v>
      </c>
      <c r="I237" s="196" t="s">
        <v>174</v>
      </c>
      <c r="J237" s="199" t="s">
        <v>175</v>
      </c>
      <c r="K237" s="200" t="s">
        <v>176</v>
      </c>
      <c r="L237" s="220" t="s">
        <v>188</v>
      </c>
      <c r="M237" s="225">
        <v>44798.0</v>
      </c>
      <c r="N237" s="225">
        <v>44826.0</v>
      </c>
      <c r="O237" s="220"/>
      <c r="P237" s="220"/>
      <c r="Q237" s="220"/>
      <c r="R237" s="226" t="s">
        <v>80</v>
      </c>
      <c r="S237" s="222"/>
      <c r="T237" s="226" t="s">
        <v>195</v>
      </c>
      <c r="U237" s="220"/>
      <c r="V237" s="220"/>
      <c r="W237" s="220"/>
      <c r="X237" s="220"/>
      <c r="Y237" s="195"/>
      <c r="Z237" s="195"/>
      <c r="AA237" s="195"/>
      <c r="AB237" s="195"/>
      <c r="AC237" s="195"/>
      <c r="AD237" s="195"/>
      <c r="AE237" s="195"/>
      <c r="AF237" s="195"/>
      <c r="AG237" s="195"/>
      <c r="AH237" s="195"/>
      <c r="AI237" s="195"/>
      <c r="AJ237" s="195"/>
      <c r="AK237" s="195"/>
      <c r="AL237" s="195"/>
      <c r="AM237" s="195"/>
      <c r="AN237" s="195"/>
      <c r="AO237" s="195"/>
      <c r="AP237" s="195"/>
      <c r="AQ237" s="195"/>
      <c r="AR237" s="195"/>
      <c r="AS237" s="195"/>
      <c r="AT237" s="195"/>
      <c r="AU237" s="195"/>
      <c r="AV237" s="195"/>
      <c r="AW237" s="195"/>
      <c r="AX237" s="195"/>
      <c r="AY237" s="195"/>
      <c r="AZ237" s="195"/>
    </row>
    <row r="238" ht="15.75" customHeight="1">
      <c r="A238" s="220" t="s">
        <v>202</v>
      </c>
      <c r="B238" s="365" t="s">
        <v>185</v>
      </c>
      <c r="C238" s="365"/>
      <c r="D238" s="407" t="s">
        <v>708</v>
      </c>
      <c r="E238" s="220" t="s">
        <v>706</v>
      </c>
      <c r="F238" s="220"/>
      <c r="G238" s="344"/>
      <c r="H238" s="196" t="s">
        <v>173</v>
      </c>
      <c r="I238" s="196" t="s">
        <v>174</v>
      </c>
      <c r="J238" s="199" t="s">
        <v>175</v>
      </c>
      <c r="K238" s="200" t="s">
        <v>176</v>
      </c>
      <c r="L238" s="220" t="s">
        <v>188</v>
      </c>
      <c r="M238" s="225">
        <v>44798.0</v>
      </c>
      <c r="N238" s="225">
        <v>44826.0</v>
      </c>
      <c r="O238" s="220"/>
      <c r="P238" s="220"/>
      <c r="Q238" s="220"/>
      <c r="R238" s="226" t="s">
        <v>80</v>
      </c>
      <c r="S238" s="222"/>
      <c r="T238" s="226" t="s">
        <v>195</v>
      </c>
      <c r="U238" s="220"/>
      <c r="V238" s="220"/>
      <c r="W238" s="220"/>
      <c r="X238" s="220"/>
      <c r="Y238" s="195"/>
      <c r="Z238" s="195"/>
      <c r="AA238" s="195"/>
      <c r="AB238" s="195"/>
      <c r="AC238" s="195"/>
      <c r="AD238" s="195"/>
      <c r="AE238" s="195"/>
      <c r="AF238" s="195"/>
      <c r="AG238" s="195"/>
      <c r="AH238" s="195"/>
      <c r="AI238" s="195"/>
      <c r="AJ238" s="195"/>
      <c r="AK238" s="195"/>
      <c r="AL238" s="195"/>
      <c r="AM238" s="195"/>
      <c r="AN238" s="195"/>
      <c r="AO238" s="195"/>
      <c r="AP238" s="195"/>
      <c r="AQ238" s="195"/>
      <c r="AR238" s="195"/>
      <c r="AS238" s="195"/>
      <c r="AT238" s="195"/>
      <c r="AU238" s="195"/>
      <c r="AV238" s="195"/>
      <c r="AW238" s="195"/>
      <c r="AX238" s="195"/>
      <c r="AY238" s="195"/>
      <c r="AZ238" s="195"/>
    </row>
    <row r="239" ht="15.75" customHeight="1">
      <c r="A239" s="220" t="s">
        <v>202</v>
      </c>
      <c r="B239" s="365" t="s">
        <v>185</v>
      </c>
      <c r="C239" s="365"/>
      <c r="D239" s="407" t="s">
        <v>709</v>
      </c>
      <c r="E239" s="220" t="s">
        <v>706</v>
      </c>
      <c r="F239" s="220"/>
      <c r="G239" s="344"/>
      <c r="H239" s="196" t="s">
        <v>173</v>
      </c>
      <c r="I239" s="196" t="s">
        <v>174</v>
      </c>
      <c r="J239" s="199" t="s">
        <v>175</v>
      </c>
      <c r="K239" s="200" t="s">
        <v>176</v>
      </c>
      <c r="L239" s="220" t="s">
        <v>188</v>
      </c>
      <c r="M239" s="225">
        <v>44798.0</v>
      </c>
      <c r="N239" s="225">
        <v>44826.0</v>
      </c>
      <c r="O239" s="220"/>
      <c r="P239" s="220"/>
      <c r="Q239" s="220"/>
      <c r="R239" s="226" t="s">
        <v>78</v>
      </c>
      <c r="S239" s="222"/>
      <c r="T239" s="226" t="s">
        <v>195</v>
      </c>
      <c r="U239" s="220"/>
      <c r="V239" s="220"/>
      <c r="W239" s="220"/>
      <c r="X239" s="220"/>
      <c r="Y239" s="195"/>
      <c r="Z239" s="195"/>
      <c r="AA239" s="195"/>
      <c r="AB239" s="195"/>
      <c r="AC239" s="195"/>
      <c r="AD239" s="195"/>
      <c r="AE239" s="195"/>
      <c r="AF239" s="195"/>
      <c r="AG239" s="195"/>
      <c r="AH239" s="195"/>
      <c r="AI239" s="195"/>
      <c r="AJ239" s="195"/>
      <c r="AK239" s="195"/>
      <c r="AL239" s="195"/>
      <c r="AM239" s="195"/>
      <c r="AN239" s="195"/>
      <c r="AO239" s="195"/>
      <c r="AP239" s="195"/>
      <c r="AQ239" s="195"/>
      <c r="AR239" s="195"/>
      <c r="AS239" s="195"/>
      <c r="AT239" s="195"/>
      <c r="AU239" s="195"/>
      <c r="AV239" s="195"/>
      <c r="AW239" s="195"/>
      <c r="AX239" s="195"/>
      <c r="AY239" s="195"/>
      <c r="AZ239" s="195"/>
    </row>
    <row r="240" ht="15.75" customHeight="1">
      <c r="A240" s="351" t="s">
        <v>219</v>
      </c>
      <c r="B240" s="365" t="s">
        <v>185</v>
      </c>
      <c r="C240" s="365"/>
      <c r="D240" s="351" t="s">
        <v>710</v>
      </c>
      <c r="E240" s="351" t="s">
        <v>711</v>
      </c>
      <c r="F240" s="351"/>
      <c r="G240" s="408"/>
      <c r="H240" s="196" t="s">
        <v>173</v>
      </c>
      <c r="I240" s="196" t="s">
        <v>174</v>
      </c>
      <c r="J240" s="199" t="s">
        <v>175</v>
      </c>
      <c r="K240" s="200" t="s">
        <v>176</v>
      </c>
      <c r="L240" s="220" t="s">
        <v>188</v>
      </c>
      <c r="M240" s="220" t="s">
        <v>712</v>
      </c>
      <c r="N240" s="221">
        <v>44846.0</v>
      </c>
      <c r="O240" s="220"/>
      <c r="P240" s="220"/>
      <c r="Q240" s="220"/>
      <c r="R240" s="220" t="s">
        <v>83</v>
      </c>
      <c r="S240" s="222"/>
      <c r="T240" s="226" t="s">
        <v>195</v>
      </c>
      <c r="U240" s="220"/>
      <c r="V240" s="220"/>
      <c r="W240" s="220"/>
      <c r="X240" s="220"/>
      <c r="Y240" s="195"/>
      <c r="Z240" s="233"/>
      <c r="AA240" s="233"/>
      <c r="AB240" s="233"/>
      <c r="AC240" s="233"/>
      <c r="AD240" s="233"/>
      <c r="AE240" s="233"/>
      <c r="AF240" s="233"/>
      <c r="AG240" s="233"/>
      <c r="AH240" s="233"/>
      <c r="AI240" s="233"/>
      <c r="AJ240" s="233"/>
      <c r="AK240" s="233"/>
      <c r="AL240" s="233"/>
      <c r="AM240" s="233"/>
      <c r="AN240" s="233"/>
      <c r="AO240" s="233"/>
      <c r="AP240" s="233"/>
      <c r="AQ240" s="233"/>
      <c r="AR240" s="233"/>
      <c r="AS240" s="233"/>
      <c r="AT240" s="233"/>
      <c r="AU240" s="233"/>
      <c r="AV240" s="233"/>
      <c r="AW240" s="233"/>
      <c r="AX240" s="233"/>
      <c r="AY240" s="233"/>
      <c r="AZ240" s="233"/>
    </row>
    <row r="241" ht="15.75" customHeight="1">
      <c r="A241" s="351" t="s">
        <v>219</v>
      </c>
      <c r="B241" s="365" t="s">
        <v>185</v>
      </c>
      <c r="C241" s="365"/>
      <c r="D241" s="351" t="s">
        <v>713</v>
      </c>
      <c r="E241" s="351" t="s">
        <v>711</v>
      </c>
      <c r="F241" s="351"/>
      <c r="G241" s="408"/>
      <c r="H241" s="196" t="s">
        <v>173</v>
      </c>
      <c r="I241" s="196" t="s">
        <v>174</v>
      </c>
      <c r="J241" s="199" t="s">
        <v>175</v>
      </c>
      <c r="K241" s="200" t="s">
        <v>176</v>
      </c>
      <c r="L241" s="220" t="s">
        <v>188</v>
      </c>
      <c r="M241" s="220" t="s">
        <v>712</v>
      </c>
      <c r="N241" s="221">
        <v>44846.0</v>
      </c>
      <c r="O241" s="220"/>
      <c r="P241" s="220"/>
      <c r="Q241" s="220"/>
      <c r="R241" s="220" t="s">
        <v>83</v>
      </c>
      <c r="S241" s="222"/>
      <c r="T241" s="226" t="s">
        <v>195</v>
      </c>
      <c r="U241" s="220"/>
      <c r="V241" s="220"/>
      <c r="W241" s="220"/>
      <c r="X241" s="220"/>
      <c r="Y241" s="195"/>
      <c r="Z241" s="233"/>
      <c r="AA241" s="233"/>
      <c r="AB241" s="233"/>
      <c r="AC241" s="233"/>
      <c r="AD241" s="233"/>
      <c r="AE241" s="233"/>
      <c r="AF241" s="233"/>
      <c r="AG241" s="233"/>
      <c r="AH241" s="233"/>
      <c r="AI241" s="233"/>
      <c r="AJ241" s="233"/>
      <c r="AK241" s="233"/>
      <c r="AL241" s="233"/>
      <c r="AM241" s="233"/>
      <c r="AN241" s="233"/>
      <c r="AO241" s="233"/>
      <c r="AP241" s="233"/>
      <c r="AQ241" s="233"/>
      <c r="AR241" s="233"/>
      <c r="AS241" s="233"/>
      <c r="AT241" s="233"/>
      <c r="AU241" s="233"/>
      <c r="AV241" s="233"/>
      <c r="AW241" s="233"/>
      <c r="AX241" s="233"/>
      <c r="AY241" s="233"/>
      <c r="AZ241" s="233"/>
    </row>
    <row r="242" ht="15.75" customHeight="1">
      <c r="A242" s="351" t="s">
        <v>219</v>
      </c>
      <c r="B242" s="365" t="s">
        <v>185</v>
      </c>
      <c r="C242" s="365"/>
      <c r="D242" s="351" t="s">
        <v>714</v>
      </c>
      <c r="E242" s="351" t="s">
        <v>711</v>
      </c>
      <c r="F242" s="351"/>
      <c r="G242" s="408"/>
      <c r="H242" s="196" t="s">
        <v>173</v>
      </c>
      <c r="I242" s="196" t="s">
        <v>174</v>
      </c>
      <c r="J242" s="199" t="s">
        <v>175</v>
      </c>
      <c r="K242" s="200" t="s">
        <v>176</v>
      </c>
      <c r="L242" s="220" t="s">
        <v>188</v>
      </c>
      <c r="M242" s="220" t="s">
        <v>712</v>
      </c>
      <c r="N242" s="221">
        <v>44846.0</v>
      </c>
      <c r="O242" s="220"/>
      <c r="P242" s="220"/>
      <c r="Q242" s="220"/>
      <c r="R242" s="220" t="s">
        <v>83</v>
      </c>
      <c r="S242" s="222"/>
      <c r="T242" s="226" t="s">
        <v>195</v>
      </c>
      <c r="U242" s="220"/>
      <c r="V242" s="220"/>
      <c r="W242" s="220"/>
      <c r="X242" s="220"/>
      <c r="Y242" s="195"/>
      <c r="Z242" s="233"/>
      <c r="AA242" s="233"/>
      <c r="AB242" s="233"/>
      <c r="AC242" s="233"/>
      <c r="AD242" s="233"/>
      <c r="AE242" s="233"/>
      <c r="AF242" s="233"/>
      <c r="AG242" s="233"/>
      <c r="AH242" s="233"/>
      <c r="AI242" s="233"/>
      <c r="AJ242" s="233"/>
      <c r="AK242" s="233"/>
      <c r="AL242" s="233"/>
      <c r="AM242" s="233"/>
      <c r="AN242" s="233"/>
      <c r="AO242" s="233"/>
      <c r="AP242" s="233"/>
      <c r="AQ242" s="233"/>
      <c r="AR242" s="233"/>
      <c r="AS242" s="233"/>
      <c r="AT242" s="233"/>
      <c r="AU242" s="233"/>
      <c r="AV242" s="233"/>
      <c r="AW242" s="233"/>
      <c r="AX242" s="233"/>
      <c r="AY242" s="233"/>
      <c r="AZ242" s="233"/>
    </row>
    <row r="243" ht="15.75" customHeight="1">
      <c r="A243" s="351" t="s">
        <v>219</v>
      </c>
      <c r="B243" s="365" t="s">
        <v>185</v>
      </c>
      <c r="C243" s="365"/>
      <c r="D243" s="351" t="s">
        <v>715</v>
      </c>
      <c r="E243" s="351" t="s">
        <v>711</v>
      </c>
      <c r="F243" s="351"/>
      <c r="G243" s="408"/>
      <c r="H243" s="196" t="s">
        <v>173</v>
      </c>
      <c r="I243" s="196" t="s">
        <v>174</v>
      </c>
      <c r="J243" s="199" t="s">
        <v>175</v>
      </c>
      <c r="K243" s="200" t="s">
        <v>176</v>
      </c>
      <c r="L243" s="220" t="s">
        <v>188</v>
      </c>
      <c r="M243" s="220" t="s">
        <v>712</v>
      </c>
      <c r="N243" s="221">
        <v>44846.0</v>
      </c>
      <c r="O243" s="220"/>
      <c r="P243" s="220"/>
      <c r="Q243" s="220"/>
      <c r="R243" s="220" t="s">
        <v>83</v>
      </c>
      <c r="S243" s="222"/>
      <c r="T243" s="226" t="s">
        <v>195</v>
      </c>
      <c r="U243" s="220"/>
      <c r="V243" s="220"/>
      <c r="W243" s="220"/>
      <c r="X243" s="220"/>
      <c r="Y243" s="195"/>
      <c r="Z243" s="233"/>
      <c r="AA243" s="233"/>
      <c r="AB243" s="233"/>
      <c r="AC243" s="233"/>
      <c r="AD243" s="233"/>
      <c r="AE243" s="233"/>
      <c r="AF243" s="233"/>
      <c r="AG243" s="233"/>
      <c r="AH243" s="233"/>
      <c r="AI243" s="233"/>
      <c r="AJ243" s="233"/>
      <c r="AK243" s="233"/>
      <c r="AL243" s="233"/>
      <c r="AM243" s="233"/>
      <c r="AN243" s="233"/>
      <c r="AO243" s="233"/>
      <c r="AP243" s="233"/>
      <c r="AQ243" s="233"/>
      <c r="AR243" s="233"/>
      <c r="AS243" s="233"/>
      <c r="AT243" s="233"/>
      <c r="AU243" s="233"/>
      <c r="AV243" s="233"/>
      <c r="AW243" s="233"/>
      <c r="AX243" s="233"/>
      <c r="AY243" s="233"/>
      <c r="AZ243" s="233"/>
    </row>
    <row r="244" ht="15.75" customHeight="1">
      <c r="A244" s="351" t="s">
        <v>219</v>
      </c>
      <c r="B244" s="365" t="s">
        <v>185</v>
      </c>
      <c r="C244" s="365"/>
      <c r="D244" s="351" t="s">
        <v>716</v>
      </c>
      <c r="E244" s="351" t="s">
        <v>711</v>
      </c>
      <c r="F244" s="351"/>
      <c r="G244" s="408"/>
      <c r="H244" s="196" t="s">
        <v>173</v>
      </c>
      <c r="I244" s="196" t="s">
        <v>174</v>
      </c>
      <c r="J244" s="199" t="s">
        <v>175</v>
      </c>
      <c r="K244" s="200" t="s">
        <v>176</v>
      </c>
      <c r="L244" s="220" t="s">
        <v>188</v>
      </c>
      <c r="M244" s="220" t="s">
        <v>712</v>
      </c>
      <c r="N244" s="221">
        <v>44846.0</v>
      </c>
      <c r="O244" s="220"/>
      <c r="P244" s="220"/>
      <c r="Q244" s="220"/>
      <c r="R244" s="220" t="s">
        <v>83</v>
      </c>
      <c r="S244" s="222"/>
      <c r="T244" s="226" t="s">
        <v>195</v>
      </c>
      <c r="U244" s="220"/>
      <c r="V244" s="220"/>
      <c r="W244" s="220"/>
      <c r="X244" s="220"/>
      <c r="Y244" s="195"/>
      <c r="Z244" s="233"/>
      <c r="AA244" s="233"/>
      <c r="AB244" s="233"/>
      <c r="AC244" s="233"/>
      <c r="AD244" s="233"/>
      <c r="AE244" s="233"/>
      <c r="AF244" s="233"/>
      <c r="AG244" s="233"/>
      <c r="AH244" s="233"/>
      <c r="AI244" s="233"/>
      <c r="AJ244" s="233"/>
      <c r="AK244" s="233"/>
      <c r="AL244" s="233"/>
      <c r="AM244" s="233"/>
      <c r="AN244" s="233"/>
      <c r="AO244" s="233"/>
      <c r="AP244" s="233"/>
      <c r="AQ244" s="233"/>
      <c r="AR244" s="233"/>
      <c r="AS244" s="233"/>
      <c r="AT244" s="233"/>
      <c r="AU244" s="233"/>
      <c r="AV244" s="233"/>
      <c r="AW244" s="233"/>
      <c r="AX244" s="233"/>
      <c r="AY244" s="233"/>
      <c r="AZ244" s="233"/>
    </row>
    <row r="245" ht="15.75" customHeight="1">
      <c r="A245" s="220" t="s">
        <v>248</v>
      </c>
      <c r="B245" s="365" t="s">
        <v>185</v>
      </c>
      <c r="C245" s="365"/>
      <c r="D245" s="395" t="s">
        <v>717</v>
      </c>
      <c r="E245" s="395" t="s">
        <v>679</v>
      </c>
      <c r="F245" s="395"/>
      <c r="G245" s="401"/>
      <c r="H245" s="196" t="s">
        <v>173</v>
      </c>
      <c r="I245" s="196" t="s">
        <v>174</v>
      </c>
      <c r="J245" s="199" t="s">
        <v>175</v>
      </c>
      <c r="K245" s="200" t="s">
        <v>176</v>
      </c>
      <c r="L245" s="220" t="s">
        <v>188</v>
      </c>
      <c r="M245" s="221">
        <v>44483.0</v>
      </c>
      <c r="N245" s="220"/>
      <c r="O245" s="220"/>
      <c r="P245" s="220"/>
      <c r="Q245" s="220"/>
      <c r="R245" s="220" t="s">
        <v>76</v>
      </c>
      <c r="S245" s="222"/>
      <c r="T245" s="226" t="s">
        <v>195</v>
      </c>
      <c r="U245" s="220"/>
      <c r="V245" s="220"/>
      <c r="W245" s="220"/>
      <c r="X245" s="220"/>
      <c r="Y245" s="195"/>
      <c r="Z245" s="195"/>
      <c r="AA245" s="195"/>
      <c r="AB245" s="195"/>
      <c r="AC245" s="195"/>
      <c r="AD245" s="195"/>
      <c r="AE245" s="195"/>
      <c r="AF245" s="195"/>
      <c r="AG245" s="195"/>
      <c r="AH245" s="195"/>
      <c r="AI245" s="195"/>
      <c r="AJ245" s="195"/>
      <c r="AK245" s="195"/>
      <c r="AL245" s="195"/>
      <c r="AM245" s="195"/>
      <c r="AN245" s="195"/>
      <c r="AO245" s="195"/>
      <c r="AP245" s="195"/>
      <c r="AQ245" s="195"/>
      <c r="AR245" s="195"/>
      <c r="AS245" s="195"/>
      <c r="AT245" s="195"/>
      <c r="AU245" s="195"/>
      <c r="AV245" s="195"/>
      <c r="AW245" s="195"/>
      <c r="AX245" s="195"/>
      <c r="AY245" s="195"/>
      <c r="AZ245" s="195"/>
    </row>
    <row r="246" ht="15.75" customHeight="1">
      <c r="A246" s="207" t="s">
        <v>202</v>
      </c>
      <c r="B246" s="314" t="s">
        <v>224</v>
      </c>
      <c r="C246" s="314"/>
      <c r="D246" s="199" t="s">
        <v>718</v>
      </c>
      <c r="E246" s="199" t="s">
        <v>378</v>
      </c>
      <c r="F246" s="199"/>
      <c r="G246" s="200"/>
      <c r="H246" s="196" t="s">
        <v>173</v>
      </c>
      <c r="I246" s="196" t="s">
        <v>174</v>
      </c>
      <c r="J246" s="199" t="s">
        <v>175</v>
      </c>
      <c r="K246" s="200" t="s">
        <v>176</v>
      </c>
      <c r="L246" s="220" t="s">
        <v>188</v>
      </c>
      <c r="M246" s="409">
        <v>44881.0</v>
      </c>
      <c r="N246" s="220"/>
      <c r="O246" s="220"/>
      <c r="P246" s="220"/>
      <c r="Q246" s="220"/>
      <c r="R246" s="226" t="s">
        <v>72</v>
      </c>
      <c r="S246" s="222"/>
      <c r="T246" s="226" t="s">
        <v>195</v>
      </c>
      <c r="U246" s="220"/>
      <c r="V246" s="220"/>
      <c r="W246" s="220"/>
      <c r="X246" s="220"/>
      <c r="Y246" s="195"/>
      <c r="Z246" s="195"/>
      <c r="AA246" s="195"/>
      <c r="AB246" s="195"/>
      <c r="AC246" s="195"/>
      <c r="AD246" s="195"/>
      <c r="AE246" s="195"/>
      <c r="AF246" s="195"/>
      <c r="AG246" s="195"/>
      <c r="AH246" s="195"/>
      <c r="AI246" s="195"/>
      <c r="AJ246" s="195"/>
      <c r="AK246" s="195"/>
      <c r="AL246" s="195"/>
      <c r="AM246" s="195"/>
      <c r="AN246" s="195"/>
      <c r="AO246" s="195"/>
      <c r="AP246" s="195"/>
      <c r="AQ246" s="195"/>
      <c r="AR246" s="195"/>
      <c r="AS246" s="195"/>
      <c r="AT246" s="195"/>
      <c r="AU246" s="195"/>
      <c r="AV246" s="195"/>
      <c r="AW246" s="195"/>
      <c r="AX246" s="195"/>
      <c r="AY246" s="195"/>
      <c r="AZ246" s="195"/>
    </row>
    <row r="247" ht="15.75" customHeight="1">
      <c r="A247" s="209" t="s">
        <v>184</v>
      </c>
      <c r="B247" s="263" t="s">
        <v>220</v>
      </c>
      <c r="C247" s="263"/>
      <c r="D247" s="209" t="s">
        <v>719</v>
      </c>
      <c r="E247" s="209" t="s">
        <v>720</v>
      </c>
      <c r="F247" s="209"/>
      <c r="G247" s="210"/>
      <c r="H247" s="196" t="s">
        <v>173</v>
      </c>
      <c r="I247" s="196" t="s">
        <v>174</v>
      </c>
      <c r="J247" s="199" t="s">
        <v>175</v>
      </c>
      <c r="K247" s="200" t="s">
        <v>176</v>
      </c>
      <c r="L247" s="199" t="s">
        <v>177</v>
      </c>
      <c r="M247" s="211">
        <v>43370.0</v>
      </c>
      <c r="N247" s="212" t="s">
        <v>721</v>
      </c>
      <c r="O247" s="213"/>
      <c r="P247" s="199"/>
      <c r="Q247" s="199"/>
      <c r="R247" s="199" t="s">
        <v>179</v>
      </c>
      <c r="S247" s="242">
        <v>44308.0</v>
      </c>
      <c r="T247" s="226" t="s">
        <v>195</v>
      </c>
      <c r="U247" s="216" t="s">
        <v>185</v>
      </c>
      <c r="V247" s="216"/>
      <c r="W247" s="216"/>
      <c r="X247" s="216"/>
      <c r="Y247" s="36"/>
      <c r="Z247" s="233"/>
      <c r="AA247" s="233"/>
      <c r="AB247" s="233"/>
      <c r="AC247" s="233"/>
      <c r="AD247" s="233"/>
      <c r="AE247" s="233"/>
      <c r="AF247" s="233"/>
      <c r="AG247" s="233"/>
      <c r="AH247" s="233"/>
      <c r="AI247" s="233"/>
      <c r="AJ247" s="233"/>
      <c r="AK247" s="233"/>
      <c r="AL247" s="233"/>
      <c r="AM247" s="233"/>
      <c r="AN247" s="233"/>
      <c r="AO247" s="233"/>
      <c r="AP247" s="233"/>
      <c r="AQ247" s="233"/>
      <c r="AR247" s="233"/>
      <c r="AS247" s="233"/>
      <c r="AT247" s="233"/>
      <c r="AU247" s="233"/>
      <c r="AV247" s="233"/>
      <c r="AW247" s="233"/>
      <c r="AX247" s="233"/>
      <c r="AY247" s="233"/>
      <c r="AZ247" s="233"/>
    </row>
    <row r="248" ht="15.75" customHeight="1">
      <c r="A248" s="209" t="s">
        <v>184</v>
      </c>
      <c r="B248" s="240" t="s">
        <v>220</v>
      </c>
      <c r="C248" s="240"/>
      <c r="D248" s="209" t="s">
        <v>722</v>
      </c>
      <c r="E248" s="209" t="s">
        <v>343</v>
      </c>
      <c r="F248" s="209"/>
      <c r="G248" s="210"/>
      <c r="H248" s="196" t="s">
        <v>173</v>
      </c>
      <c r="I248" s="196" t="s">
        <v>174</v>
      </c>
      <c r="J248" s="199" t="s">
        <v>175</v>
      </c>
      <c r="K248" s="200" t="s">
        <v>176</v>
      </c>
      <c r="L248" s="199" t="s">
        <v>177</v>
      </c>
      <c r="M248" s="211">
        <v>43641.0</v>
      </c>
      <c r="N248" s="212" t="s">
        <v>723</v>
      </c>
      <c r="O248" s="212"/>
      <c r="P248" s="199"/>
      <c r="Q248" s="199"/>
      <c r="R248" s="199" t="s">
        <v>90</v>
      </c>
      <c r="S248" s="215">
        <v>44909.0</v>
      </c>
      <c r="T248" s="226" t="s">
        <v>195</v>
      </c>
      <c r="U248" s="216" t="s">
        <v>224</v>
      </c>
      <c r="V248" s="216"/>
      <c r="W248" s="216"/>
      <c r="X248" s="216"/>
      <c r="Y248" s="36"/>
      <c r="Z248" s="233"/>
      <c r="AA248" s="233"/>
      <c r="AB248" s="233"/>
      <c r="AC248" s="233"/>
      <c r="AD248" s="233"/>
      <c r="AE248" s="233"/>
      <c r="AF248" s="233"/>
      <c r="AG248" s="233"/>
      <c r="AH248" s="233"/>
      <c r="AI248" s="233"/>
      <c r="AJ248" s="233"/>
      <c r="AK248" s="233"/>
      <c r="AL248" s="233"/>
      <c r="AM248" s="233"/>
      <c r="AN248" s="233"/>
      <c r="AO248" s="233"/>
      <c r="AP248" s="233"/>
      <c r="AQ248" s="233"/>
      <c r="AR248" s="233"/>
      <c r="AS248" s="233"/>
      <c r="AT248" s="233"/>
      <c r="AU248" s="233"/>
      <c r="AV248" s="233"/>
      <c r="AW248" s="233"/>
      <c r="AX248" s="233"/>
      <c r="AY248" s="233"/>
      <c r="AZ248" s="233"/>
    </row>
    <row r="249" ht="15.75" customHeight="1">
      <c r="A249" s="217" t="s">
        <v>219</v>
      </c>
      <c r="B249" s="263" t="s">
        <v>224</v>
      </c>
      <c r="C249" s="263"/>
      <c r="D249" s="410" t="s">
        <v>724</v>
      </c>
      <c r="E249" s="217" t="s">
        <v>725</v>
      </c>
      <c r="F249" s="217"/>
      <c r="G249" s="219"/>
      <c r="H249" s="196" t="s">
        <v>173</v>
      </c>
      <c r="I249" s="196" t="s">
        <v>174</v>
      </c>
      <c r="J249" s="199" t="s">
        <v>175</v>
      </c>
      <c r="K249" s="200" t="s">
        <v>176</v>
      </c>
      <c r="L249" s="220" t="s">
        <v>177</v>
      </c>
      <c r="M249" s="221">
        <v>44852.0</v>
      </c>
      <c r="N249" s="221">
        <v>44853.0</v>
      </c>
      <c r="O249" s="220"/>
      <c r="P249" s="220"/>
      <c r="Q249" s="220"/>
      <c r="R249" s="220" t="s">
        <v>87</v>
      </c>
      <c r="S249" s="222"/>
      <c r="T249" s="226" t="s">
        <v>195</v>
      </c>
      <c r="U249" s="220"/>
      <c r="V249" s="220"/>
      <c r="W249" s="220"/>
      <c r="X249" s="220"/>
      <c r="Y249" s="195"/>
      <c r="Z249" s="233"/>
      <c r="AA249" s="233"/>
      <c r="AB249" s="233"/>
      <c r="AC249" s="233"/>
      <c r="AD249" s="233"/>
      <c r="AE249" s="233"/>
      <c r="AF249" s="233"/>
      <c r="AG249" s="233"/>
      <c r="AH249" s="233"/>
      <c r="AI249" s="233"/>
      <c r="AJ249" s="233"/>
      <c r="AK249" s="233"/>
      <c r="AL249" s="233"/>
      <c r="AM249" s="233"/>
      <c r="AN249" s="233"/>
      <c r="AO249" s="233"/>
      <c r="AP249" s="233"/>
      <c r="AQ249" s="233"/>
      <c r="AR249" s="233"/>
      <c r="AS249" s="233"/>
      <c r="AT249" s="233"/>
      <c r="AU249" s="233"/>
      <c r="AV249" s="233"/>
      <c r="AW249" s="233"/>
      <c r="AX249" s="233"/>
      <c r="AY249" s="233"/>
      <c r="AZ249" s="233"/>
    </row>
    <row r="250" ht="15.75" customHeight="1">
      <c r="A250" s="209" t="s">
        <v>184</v>
      </c>
      <c r="B250" s="250" t="s">
        <v>220</v>
      </c>
      <c r="C250" s="250"/>
      <c r="D250" s="209" t="s">
        <v>726</v>
      </c>
      <c r="E250" s="209" t="s">
        <v>343</v>
      </c>
      <c r="F250" s="209"/>
      <c r="G250" s="210"/>
      <c r="H250" s="196" t="s">
        <v>173</v>
      </c>
      <c r="I250" s="196" t="s">
        <v>174</v>
      </c>
      <c r="J250" s="199" t="s">
        <v>175</v>
      </c>
      <c r="K250" s="200" t="s">
        <v>176</v>
      </c>
      <c r="L250" s="199" t="s">
        <v>177</v>
      </c>
      <c r="M250" s="211">
        <v>43641.0</v>
      </c>
      <c r="N250" s="212" t="s">
        <v>723</v>
      </c>
      <c r="O250" s="212"/>
      <c r="P250" s="199"/>
      <c r="Q250" s="199"/>
      <c r="R250" s="199" t="s">
        <v>90</v>
      </c>
      <c r="S250" s="215">
        <v>44922.0</v>
      </c>
      <c r="T250" s="226" t="s">
        <v>195</v>
      </c>
      <c r="U250" s="216" t="s">
        <v>224</v>
      </c>
      <c r="V250" s="216"/>
      <c r="W250" s="216"/>
      <c r="X250" s="216"/>
      <c r="Y250" s="36"/>
      <c r="Z250" s="233"/>
      <c r="AA250" s="233"/>
      <c r="AB250" s="233"/>
      <c r="AC250" s="233"/>
      <c r="AD250" s="233"/>
      <c r="AE250" s="233"/>
      <c r="AF250" s="233"/>
      <c r="AG250" s="233"/>
      <c r="AH250" s="233"/>
      <c r="AI250" s="233"/>
      <c r="AJ250" s="233"/>
      <c r="AK250" s="233"/>
      <c r="AL250" s="233"/>
      <c r="AM250" s="233"/>
      <c r="AN250" s="233"/>
      <c r="AO250" s="233"/>
      <c r="AP250" s="233"/>
      <c r="AQ250" s="233"/>
      <c r="AR250" s="233"/>
      <c r="AS250" s="233"/>
      <c r="AT250" s="233"/>
      <c r="AU250" s="233"/>
      <c r="AV250" s="233"/>
      <c r="AW250" s="233"/>
      <c r="AX250" s="233"/>
      <c r="AY250" s="233"/>
      <c r="AZ250" s="233"/>
    </row>
    <row r="251" ht="15.75" customHeight="1">
      <c r="A251" s="217" t="s">
        <v>258</v>
      </c>
      <c r="B251" s="263" t="s">
        <v>185</v>
      </c>
      <c r="C251" s="263"/>
      <c r="D251" s="217" t="s">
        <v>727</v>
      </c>
      <c r="E251" s="217" t="s">
        <v>728</v>
      </c>
      <c r="F251" s="217"/>
      <c r="G251" s="219"/>
      <c r="H251" s="196" t="s">
        <v>173</v>
      </c>
      <c r="I251" s="196" t="s">
        <v>174</v>
      </c>
      <c r="J251" s="199" t="s">
        <v>175</v>
      </c>
      <c r="K251" s="200" t="s">
        <v>176</v>
      </c>
      <c r="L251" s="220" t="s">
        <v>188</v>
      </c>
      <c r="M251" s="220"/>
      <c r="N251" s="221">
        <v>44890.0</v>
      </c>
      <c r="O251" s="220"/>
      <c r="P251" s="220"/>
      <c r="Q251" s="220"/>
      <c r="R251" s="220" t="s">
        <v>68</v>
      </c>
      <c r="S251" s="222"/>
      <c r="T251" s="226" t="s">
        <v>195</v>
      </c>
      <c r="U251" s="220"/>
      <c r="V251" s="220"/>
      <c r="W251" s="220"/>
      <c r="X251" s="220"/>
      <c r="Y251" s="195"/>
      <c r="Z251" s="233"/>
      <c r="AA251" s="233"/>
      <c r="AB251" s="233"/>
      <c r="AC251" s="233"/>
      <c r="AD251" s="233"/>
      <c r="AE251" s="233"/>
      <c r="AF251" s="233"/>
      <c r="AG251" s="233"/>
      <c r="AH251" s="233"/>
      <c r="AI251" s="233"/>
      <c r="AJ251" s="233"/>
      <c r="AK251" s="233"/>
      <c r="AL251" s="233"/>
      <c r="AM251" s="233"/>
      <c r="AN251" s="233"/>
      <c r="AO251" s="233"/>
      <c r="AP251" s="233"/>
      <c r="AQ251" s="233"/>
      <c r="AR251" s="233"/>
      <c r="AS251" s="233"/>
      <c r="AT251" s="233"/>
      <c r="AU251" s="233"/>
      <c r="AV251" s="233"/>
      <c r="AW251" s="233"/>
      <c r="AX251" s="233"/>
      <c r="AY251" s="233"/>
      <c r="AZ251" s="233"/>
    </row>
    <row r="252" ht="15.75" customHeight="1">
      <c r="A252" s="217" t="s">
        <v>564</v>
      </c>
      <c r="B252" s="365" t="s">
        <v>185</v>
      </c>
      <c r="C252" s="365"/>
      <c r="D252" s="217" t="s">
        <v>729</v>
      </c>
      <c r="E252" s="217" t="s">
        <v>679</v>
      </c>
      <c r="F252" s="217"/>
      <c r="G252" s="219"/>
      <c r="H252" s="196" t="s">
        <v>173</v>
      </c>
      <c r="I252" s="196" t="s">
        <v>174</v>
      </c>
      <c r="J252" s="199" t="s">
        <v>175</v>
      </c>
      <c r="K252" s="200" t="s">
        <v>176</v>
      </c>
      <c r="L252" s="220" t="s">
        <v>188</v>
      </c>
      <c r="M252" s="220"/>
      <c r="N252" s="221">
        <v>44886.0</v>
      </c>
      <c r="O252" s="221">
        <v>44888.0</v>
      </c>
      <c r="P252" s="220"/>
      <c r="Q252" s="220"/>
      <c r="R252" s="220" t="s">
        <v>77</v>
      </c>
      <c r="S252" s="222"/>
      <c r="T252" s="226" t="s">
        <v>195</v>
      </c>
      <c r="U252" s="220"/>
      <c r="V252" s="220"/>
      <c r="W252" s="220"/>
      <c r="X252" s="220"/>
      <c r="Y252" s="195"/>
      <c r="Z252" s="233"/>
      <c r="AA252" s="233"/>
      <c r="AB252" s="233"/>
      <c r="AC252" s="233"/>
      <c r="AD252" s="233"/>
      <c r="AE252" s="233"/>
      <c r="AF252" s="233"/>
      <c r="AG252" s="233"/>
      <c r="AH252" s="233"/>
      <c r="AI252" s="233"/>
      <c r="AJ252" s="233"/>
      <c r="AK252" s="233"/>
      <c r="AL252" s="233"/>
      <c r="AM252" s="233"/>
      <c r="AN252" s="233"/>
      <c r="AO252" s="233"/>
      <c r="AP252" s="233"/>
      <c r="AQ252" s="233"/>
      <c r="AR252" s="233"/>
      <c r="AS252" s="233"/>
      <c r="AT252" s="233"/>
      <c r="AU252" s="233"/>
      <c r="AV252" s="233"/>
      <c r="AW252" s="233"/>
      <c r="AX252" s="233"/>
      <c r="AY252" s="233"/>
      <c r="AZ252" s="233"/>
    </row>
    <row r="253" ht="15.75" customHeight="1">
      <c r="A253" s="311" t="s">
        <v>197</v>
      </c>
      <c r="B253" s="216" t="s">
        <v>224</v>
      </c>
      <c r="C253" s="216" t="s">
        <v>169</v>
      </c>
      <c r="D253" s="311" t="s">
        <v>730</v>
      </c>
      <c r="E253" s="311" t="s">
        <v>731</v>
      </c>
      <c r="F253" s="311"/>
      <c r="G253" s="313"/>
      <c r="H253" s="196" t="s">
        <v>173</v>
      </c>
      <c r="I253" s="196" t="s">
        <v>174</v>
      </c>
      <c r="J253" s="199" t="s">
        <v>175</v>
      </c>
      <c r="K253" s="200" t="s">
        <v>176</v>
      </c>
      <c r="L253" s="220" t="s">
        <v>188</v>
      </c>
      <c r="M253" s="220"/>
      <c r="N253" s="220" t="s">
        <v>732</v>
      </c>
      <c r="O253" s="225">
        <v>44902.0</v>
      </c>
      <c r="P253" s="220" t="s">
        <v>733</v>
      </c>
      <c r="Q253" s="220"/>
      <c r="R253" s="220" t="s">
        <v>108</v>
      </c>
      <c r="S253" s="222"/>
      <c r="T253" s="226" t="s">
        <v>195</v>
      </c>
      <c r="U253" s="220"/>
      <c r="V253" s="220"/>
      <c r="W253" s="220"/>
      <c r="X253" s="220"/>
      <c r="Y253" s="195"/>
      <c r="Z253" s="233"/>
      <c r="AA253" s="233"/>
      <c r="AB253" s="233"/>
      <c r="AC253" s="233"/>
      <c r="AD253" s="233"/>
      <c r="AE253" s="233"/>
      <c r="AF253" s="233"/>
      <c r="AG253" s="233"/>
      <c r="AH253" s="233"/>
      <c r="AI253" s="233"/>
      <c r="AJ253" s="233"/>
      <c r="AK253" s="233"/>
      <c r="AL253" s="233"/>
      <c r="AM253" s="233"/>
      <c r="AN253" s="233"/>
      <c r="AO253" s="233"/>
      <c r="AP253" s="233"/>
      <c r="AQ253" s="233"/>
      <c r="AR253" s="233"/>
      <c r="AS253" s="233"/>
      <c r="AT253" s="233"/>
      <c r="AU253" s="233"/>
      <c r="AV253" s="233"/>
      <c r="AW253" s="233"/>
      <c r="AX253" s="233"/>
      <c r="AY253" s="233"/>
      <c r="AZ253" s="233"/>
    </row>
    <row r="254" ht="15.75" customHeight="1">
      <c r="A254" s="217" t="s">
        <v>564</v>
      </c>
      <c r="B254" s="263" t="s">
        <v>185</v>
      </c>
      <c r="C254" s="263"/>
      <c r="D254" s="411" t="s">
        <v>734</v>
      </c>
      <c r="E254" s="217" t="s">
        <v>679</v>
      </c>
      <c r="F254" s="217"/>
      <c r="G254" s="219"/>
      <c r="H254" s="196" t="s">
        <v>173</v>
      </c>
      <c r="I254" s="196" t="s">
        <v>174</v>
      </c>
      <c r="J254" s="199" t="s">
        <v>175</v>
      </c>
      <c r="K254" s="200" t="s">
        <v>176</v>
      </c>
      <c r="L254" s="220" t="s">
        <v>188</v>
      </c>
      <c r="M254" s="220"/>
      <c r="N254" s="221">
        <v>44910.0</v>
      </c>
      <c r="O254" s="221">
        <v>44914.0</v>
      </c>
      <c r="P254" s="220"/>
      <c r="Q254" s="220"/>
      <c r="R254" s="220" t="s">
        <v>77</v>
      </c>
      <c r="S254" s="222"/>
      <c r="T254" s="226" t="s">
        <v>195</v>
      </c>
      <c r="U254" s="220"/>
      <c r="V254" s="220"/>
      <c r="W254" s="220"/>
      <c r="X254" s="220"/>
      <c r="Y254" s="195"/>
      <c r="Z254" s="233"/>
      <c r="AA254" s="233"/>
      <c r="AB254" s="233"/>
      <c r="AC254" s="233"/>
      <c r="AD254" s="233"/>
      <c r="AE254" s="233"/>
      <c r="AF254" s="233"/>
      <c r="AG254" s="233"/>
      <c r="AH254" s="233"/>
      <c r="AI254" s="233"/>
      <c r="AJ254" s="233"/>
      <c r="AK254" s="233"/>
      <c r="AL254" s="233"/>
      <c r="AM254" s="233"/>
      <c r="AN254" s="233"/>
      <c r="AO254" s="233"/>
      <c r="AP254" s="233"/>
      <c r="AQ254" s="233"/>
      <c r="AR254" s="233"/>
      <c r="AS254" s="233"/>
      <c r="AT254" s="233"/>
      <c r="AU254" s="233"/>
      <c r="AV254" s="233"/>
      <c r="AW254" s="233"/>
      <c r="AX254" s="233"/>
      <c r="AY254" s="233"/>
      <c r="AZ254" s="233"/>
    </row>
    <row r="255" ht="15.75" customHeight="1">
      <c r="A255" s="217" t="s">
        <v>184</v>
      </c>
      <c r="B255" s="263" t="s">
        <v>224</v>
      </c>
      <c r="C255" s="263"/>
      <c r="D255" s="295" t="s">
        <v>735</v>
      </c>
      <c r="E255" s="209" t="s">
        <v>736</v>
      </c>
      <c r="F255" s="209"/>
      <c r="G255" s="210"/>
      <c r="H255" s="196" t="s">
        <v>173</v>
      </c>
      <c r="I255" s="196" t="s">
        <v>174</v>
      </c>
      <c r="J255" s="199" t="s">
        <v>175</v>
      </c>
      <c r="K255" s="200" t="s">
        <v>176</v>
      </c>
      <c r="L255" s="220" t="s">
        <v>177</v>
      </c>
      <c r="M255" s="225">
        <v>44580.0</v>
      </c>
      <c r="N255" s="220"/>
      <c r="O255" s="220"/>
      <c r="P255" s="220"/>
      <c r="Q255" s="220"/>
      <c r="R255" s="220" t="s">
        <v>90</v>
      </c>
      <c r="S255" s="331">
        <v>45209.0</v>
      </c>
      <c r="T255" s="226" t="s">
        <v>195</v>
      </c>
      <c r="U255" s="220" t="s">
        <v>190</v>
      </c>
      <c r="V255" s="220"/>
      <c r="W255" s="220"/>
      <c r="X255" s="220"/>
      <c r="Y255" s="195"/>
      <c r="Z255" s="233"/>
      <c r="AA255" s="233"/>
      <c r="AB255" s="233"/>
      <c r="AC255" s="233"/>
      <c r="AD255" s="233"/>
      <c r="AE255" s="233"/>
      <c r="AF255" s="233"/>
      <c r="AG255" s="233"/>
      <c r="AH255" s="233"/>
      <c r="AI255" s="233"/>
      <c r="AJ255" s="233"/>
      <c r="AK255" s="233"/>
      <c r="AL255" s="233"/>
      <c r="AM255" s="233"/>
      <c r="AN255" s="233"/>
      <c r="AO255" s="233"/>
      <c r="AP255" s="233"/>
      <c r="AQ255" s="233"/>
      <c r="AR255" s="233"/>
      <c r="AS255" s="233"/>
      <c r="AT255" s="233"/>
      <c r="AU255" s="233"/>
      <c r="AV255" s="233"/>
      <c r="AW255" s="233"/>
      <c r="AX255" s="233"/>
      <c r="AY255" s="233"/>
      <c r="AZ255" s="233"/>
    </row>
    <row r="256" ht="15.75" customHeight="1">
      <c r="A256" s="209" t="s">
        <v>184</v>
      </c>
      <c r="B256" s="250" t="s">
        <v>201</v>
      </c>
      <c r="C256" s="250"/>
      <c r="D256" s="209" t="s">
        <v>737</v>
      </c>
      <c r="E256" s="209" t="s">
        <v>738</v>
      </c>
      <c r="F256" s="209"/>
      <c r="G256" s="210"/>
      <c r="H256" s="196" t="s">
        <v>173</v>
      </c>
      <c r="I256" s="196" t="s">
        <v>174</v>
      </c>
      <c r="J256" s="199" t="s">
        <v>175</v>
      </c>
      <c r="K256" s="200" t="s">
        <v>176</v>
      </c>
      <c r="L256" s="199" t="s">
        <v>188</v>
      </c>
      <c r="M256" s="211">
        <v>43516.0</v>
      </c>
      <c r="N256" s="212" t="s">
        <v>739</v>
      </c>
      <c r="O256" s="213"/>
      <c r="P256" s="199"/>
      <c r="Q256" s="199"/>
      <c r="R256" s="199" t="s">
        <v>76</v>
      </c>
      <c r="S256" s="247" t="s">
        <v>341</v>
      </c>
      <c r="T256" s="226" t="s">
        <v>195</v>
      </c>
      <c r="U256" s="216"/>
      <c r="V256" s="216"/>
      <c r="W256" s="216"/>
      <c r="X256" s="216"/>
      <c r="Y256" s="36"/>
      <c r="Z256" s="233"/>
      <c r="AA256" s="233"/>
      <c r="AB256" s="233"/>
      <c r="AC256" s="233"/>
      <c r="AD256" s="233"/>
      <c r="AE256" s="233"/>
      <c r="AF256" s="233"/>
      <c r="AG256" s="233"/>
      <c r="AH256" s="233"/>
      <c r="AI256" s="233"/>
      <c r="AJ256" s="233"/>
      <c r="AK256" s="233"/>
      <c r="AL256" s="233"/>
      <c r="AM256" s="233"/>
      <c r="AN256" s="233"/>
      <c r="AO256" s="233"/>
      <c r="AP256" s="233"/>
      <c r="AQ256" s="233"/>
      <c r="AR256" s="233"/>
      <c r="AS256" s="233"/>
      <c r="AT256" s="233"/>
      <c r="AU256" s="233"/>
      <c r="AV256" s="233"/>
      <c r="AW256" s="233"/>
      <c r="AX256" s="233"/>
      <c r="AY256" s="233"/>
      <c r="AZ256" s="233"/>
    </row>
    <row r="257" ht="15.75" customHeight="1">
      <c r="A257" s="311" t="s">
        <v>254</v>
      </c>
      <c r="B257" s="263" t="s">
        <v>224</v>
      </c>
      <c r="C257" s="263"/>
      <c r="D257" s="311" t="s">
        <v>740</v>
      </c>
      <c r="E257" s="311" t="s">
        <v>668</v>
      </c>
      <c r="F257" s="311"/>
      <c r="G257" s="313"/>
      <c r="H257" s="196" t="s">
        <v>173</v>
      </c>
      <c r="I257" s="196" t="s">
        <v>174</v>
      </c>
      <c r="J257" s="199" t="s">
        <v>175</v>
      </c>
      <c r="K257" s="200" t="s">
        <v>176</v>
      </c>
      <c r="L257" s="220" t="s">
        <v>188</v>
      </c>
      <c r="M257" s="220"/>
      <c r="N257" s="221">
        <v>44922.0</v>
      </c>
      <c r="O257" s="220"/>
      <c r="P257" s="220"/>
      <c r="Q257" s="220"/>
      <c r="R257" s="226" t="s">
        <v>68</v>
      </c>
      <c r="S257" s="222"/>
      <c r="T257" s="226" t="s">
        <v>195</v>
      </c>
      <c r="U257" s="220"/>
      <c r="V257" s="220"/>
      <c r="W257" s="220"/>
      <c r="X257" s="220"/>
      <c r="Y257" s="195"/>
      <c r="Z257" s="233"/>
      <c r="AA257" s="233"/>
      <c r="AB257" s="233"/>
      <c r="AC257" s="233"/>
      <c r="AD257" s="233"/>
      <c r="AE257" s="233"/>
      <c r="AF257" s="233"/>
      <c r="AG257" s="233"/>
      <c r="AH257" s="233"/>
      <c r="AI257" s="233"/>
      <c r="AJ257" s="233"/>
      <c r="AK257" s="233"/>
      <c r="AL257" s="233"/>
      <c r="AM257" s="233"/>
      <c r="AN257" s="233"/>
      <c r="AO257" s="233"/>
      <c r="AP257" s="233"/>
      <c r="AQ257" s="233"/>
      <c r="AR257" s="233"/>
      <c r="AS257" s="233"/>
      <c r="AT257" s="233"/>
      <c r="AU257" s="233"/>
      <c r="AV257" s="233"/>
      <c r="AW257" s="233"/>
      <c r="AX257" s="233"/>
      <c r="AY257" s="233"/>
      <c r="AZ257" s="233"/>
    </row>
    <row r="258" ht="15.75" customHeight="1">
      <c r="A258" s="220" t="s">
        <v>248</v>
      </c>
      <c r="B258" s="263" t="s">
        <v>201</v>
      </c>
      <c r="C258" s="263"/>
      <c r="D258" s="226" t="s">
        <v>741</v>
      </c>
      <c r="E258" s="220" t="s">
        <v>742</v>
      </c>
      <c r="F258" s="220"/>
      <c r="G258" s="344"/>
      <c r="H258" s="196" t="s">
        <v>173</v>
      </c>
      <c r="I258" s="196" t="s">
        <v>174</v>
      </c>
      <c r="J258" s="199" t="s">
        <v>175</v>
      </c>
      <c r="K258" s="200" t="s">
        <v>176</v>
      </c>
      <c r="L258" s="220" t="s">
        <v>188</v>
      </c>
      <c r="M258" s="225">
        <v>44945.0</v>
      </c>
      <c r="N258" s="225">
        <v>44950.0</v>
      </c>
      <c r="O258" s="220"/>
      <c r="P258" s="220"/>
      <c r="Q258" s="220"/>
      <c r="R258" s="226" t="s">
        <v>106</v>
      </c>
      <c r="S258" s="222"/>
      <c r="T258" s="226" t="s">
        <v>195</v>
      </c>
      <c r="U258" s="220"/>
      <c r="V258" s="220"/>
      <c r="W258" s="220"/>
      <c r="X258" s="220"/>
      <c r="Y258" s="195"/>
      <c r="Z258" s="195"/>
      <c r="AA258" s="195"/>
      <c r="AB258" s="195"/>
      <c r="AC258" s="195"/>
      <c r="AD258" s="195"/>
      <c r="AE258" s="195"/>
      <c r="AF258" s="195"/>
      <c r="AG258" s="195"/>
      <c r="AH258" s="195"/>
      <c r="AI258" s="195"/>
      <c r="AJ258" s="195"/>
      <c r="AK258" s="195"/>
      <c r="AL258" s="195"/>
      <c r="AM258" s="195"/>
      <c r="AN258" s="195"/>
      <c r="AO258" s="195"/>
      <c r="AP258" s="195"/>
      <c r="AQ258" s="195"/>
      <c r="AR258" s="195"/>
      <c r="AS258" s="195"/>
      <c r="AT258" s="195"/>
      <c r="AU258" s="195"/>
      <c r="AV258" s="195"/>
      <c r="AW258" s="195"/>
      <c r="AX258" s="195"/>
      <c r="AY258" s="195"/>
      <c r="AZ258" s="195"/>
    </row>
    <row r="259" ht="15.75" customHeight="1">
      <c r="A259" s="311" t="s">
        <v>254</v>
      </c>
      <c r="B259" s="263" t="s">
        <v>224</v>
      </c>
      <c r="C259" s="263"/>
      <c r="D259" s="311" t="s">
        <v>743</v>
      </c>
      <c r="E259" s="311" t="s">
        <v>744</v>
      </c>
      <c r="F259" s="311"/>
      <c r="G259" s="313"/>
      <c r="H259" s="196" t="s">
        <v>173</v>
      </c>
      <c r="I259" s="196" t="s">
        <v>174</v>
      </c>
      <c r="J259" s="199" t="s">
        <v>175</v>
      </c>
      <c r="K259" s="200" t="s">
        <v>176</v>
      </c>
      <c r="L259" s="220" t="s">
        <v>188</v>
      </c>
      <c r="M259" s="220" t="s">
        <v>745</v>
      </c>
      <c r="N259" s="225">
        <v>44985.0</v>
      </c>
      <c r="O259" s="220"/>
      <c r="P259" s="220"/>
      <c r="Q259" s="220"/>
      <c r="R259" s="220" t="s">
        <v>74</v>
      </c>
      <c r="S259" s="222"/>
      <c r="T259" s="226" t="s">
        <v>195</v>
      </c>
      <c r="U259" s="220"/>
      <c r="V259" s="220"/>
      <c r="W259" s="220"/>
      <c r="X259" s="220"/>
      <c r="Y259" s="195"/>
      <c r="Z259" s="233"/>
      <c r="AA259" s="233"/>
      <c r="AB259" s="233"/>
      <c r="AC259" s="233"/>
      <c r="AD259" s="233"/>
      <c r="AE259" s="233"/>
      <c r="AF259" s="233"/>
      <c r="AG259" s="233"/>
      <c r="AH259" s="233"/>
      <c r="AI259" s="233"/>
      <c r="AJ259" s="233"/>
      <c r="AK259" s="233"/>
      <c r="AL259" s="233"/>
      <c r="AM259" s="233"/>
      <c r="AN259" s="233"/>
      <c r="AO259" s="233"/>
      <c r="AP259" s="233"/>
      <c r="AQ259" s="233"/>
      <c r="AR259" s="233"/>
      <c r="AS259" s="233"/>
      <c r="AT259" s="233"/>
      <c r="AU259" s="233"/>
      <c r="AV259" s="233"/>
      <c r="AW259" s="233"/>
      <c r="AX259" s="233"/>
      <c r="AY259" s="233"/>
      <c r="AZ259" s="233"/>
    </row>
    <row r="260" ht="15.75" customHeight="1">
      <c r="A260" s="311" t="s">
        <v>219</v>
      </c>
      <c r="B260" s="404" t="s">
        <v>224</v>
      </c>
      <c r="C260" s="404"/>
      <c r="D260" s="311" t="s">
        <v>746</v>
      </c>
      <c r="E260" s="311" t="s">
        <v>747</v>
      </c>
      <c r="F260" s="311"/>
      <c r="G260" s="313"/>
      <c r="H260" s="196" t="s">
        <v>173</v>
      </c>
      <c r="I260" s="196" t="s">
        <v>174</v>
      </c>
      <c r="J260" s="199" t="s">
        <v>175</v>
      </c>
      <c r="K260" s="200" t="s">
        <v>176</v>
      </c>
      <c r="L260" s="220" t="s">
        <v>188</v>
      </c>
      <c r="M260" s="225">
        <v>45013.0</v>
      </c>
      <c r="N260" s="220"/>
      <c r="O260" s="220"/>
      <c r="P260" s="220"/>
      <c r="Q260" s="220"/>
      <c r="R260" s="220" t="s">
        <v>76</v>
      </c>
      <c r="S260" s="222"/>
      <c r="T260" s="226" t="s">
        <v>195</v>
      </c>
      <c r="U260" s="220"/>
      <c r="V260" s="220"/>
      <c r="W260" s="220"/>
      <c r="X260" s="220"/>
      <c r="Y260" s="195"/>
      <c r="Z260" s="233"/>
      <c r="AA260" s="233"/>
      <c r="AB260" s="233"/>
      <c r="AC260" s="233"/>
      <c r="AD260" s="233"/>
      <c r="AE260" s="233"/>
      <c r="AF260" s="233"/>
      <c r="AG260" s="233"/>
      <c r="AH260" s="233"/>
      <c r="AI260" s="233"/>
      <c r="AJ260" s="233"/>
      <c r="AK260" s="233"/>
      <c r="AL260" s="233"/>
      <c r="AM260" s="233"/>
      <c r="AN260" s="233"/>
      <c r="AO260" s="233"/>
      <c r="AP260" s="233"/>
      <c r="AQ260" s="233"/>
      <c r="AR260" s="233"/>
      <c r="AS260" s="233"/>
      <c r="AT260" s="233"/>
      <c r="AU260" s="233"/>
      <c r="AV260" s="233"/>
      <c r="AW260" s="233"/>
      <c r="AX260" s="233"/>
      <c r="AY260" s="233"/>
      <c r="AZ260" s="233"/>
    </row>
    <row r="261" ht="15.75" customHeight="1">
      <c r="A261" s="311" t="s">
        <v>282</v>
      </c>
      <c r="B261" s="412" t="s">
        <v>224</v>
      </c>
      <c r="C261" s="412"/>
      <c r="D261" s="311" t="s">
        <v>748</v>
      </c>
      <c r="E261" s="311" t="s">
        <v>749</v>
      </c>
      <c r="F261" s="311"/>
      <c r="G261" s="313"/>
      <c r="H261" s="196" t="s">
        <v>173</v>
      </c>
      <c r="I261" s="196" t="s">
        <v>174</v>
      </c>
      <c r="J261" s="199" t="s">
        <v>175</v>
      </c>
      <c r="K261" s="200" t="s">
        <v>176</v>
      </c>
      <c r="L261" s="220" t="s">
        <v>188</v>
      </c>
      <c r="M261" s="220"/>
      <c r="N261" s="221">
        <v>45404.0</v>
      </c>
      <c r="O261" s="220"/>
      <c r="P261" s="220"/>
      <c r="Q261" s="220"/>
      <c r="R261" s="226" t="s">
        <v>105</v>
      </c>
      <c r="S261" s="222"/>
      <c r="T261" s="226" t="s">
        <v>195</v>
      </c>
      <c r="U261" s="220"/>
      <c r="V261" s="220"/>
      <c r="W261" s="220"/>
      <c r="X261" s="220"/>
      <c r="Y261" s="195"/>
      <c r="Z261" s="233"/>
      <c r="AA261" s="233"/>
      <c r="AB261" s="233"/>
      <c r="AC261" s="233"/>
      <c r="AD261" s="233"/>
      <c r="AE261" s="233"/>
      <c r="AF261" s="233"/>
      <c r="AG261" s="233"/>
      <c r="AH261" s="233"/>
      <c r="AI261" s="233"/>
      <c r="AJ261" s="233"/>
      <c r="AK261" s="233"/>
      <c r="AL261" s="233"/>
      <c r="AM261" s="233"/>
      <c r="AN261" s="233"/>
      <c r="AO261" s="233"/>
      <c r="AP261" s="233"/>
      <c r="AQ261" s="233"/>
      <c r="AR261" s="233"/>
      <c r="AS261" s="233"/>
      <c r="AT261" s="233"/>
      <c r="AU261" s="233"/>
      <c r="AV261" s="233"/>
      <c r="AW261" s="233"/>
      <c r="AX261" s="233"/>
      <c r="AY261" s="233"/>
      <c r="AZ261" s="233"/>
    </row>
    <row r="262" ht="15.75" customHeight="1">
      <c r="A262" s="220" t="s">
        <v>219</v>
      </c>
      <c r="B262" s="365" t="s">
        <v>224</v>
      </c>
      <c r="C262" s="365"/>
      <c r="D262" s="220" t="s">
        <v>750</v>
      </c>
      <c r="E262" s="292" t="s">
        <v>751</v>
      </c>
      <c r="F262" s="292"/>
      <c r="G262" s="277"/>
      <c r="H262" s="196" t="s">
        <v>173</v>
      </c>
      <c r="I262" s="196" t="s">
        <v>174</v>
      </c>
      <c r="J262" s="199" t="s">
        <v>175</v>
      </c>
      <c r="K262" s="200" t="s">
        <v>176</v>
      </c>
      <c r="L262" s="220" t="s">
        <v>188</v>
      </c>
      <c r="M262" s="225">
        <v>45013.0</v>
      </c>
      <c r="N262" s="220"/>
      <c r="O262" s="220"/>
      <c r="P262" s="220"/>
      <c r="Q262" s="220"/>
      <c r="R262" s="220" t="s">
        <v>76</v>
      </c>
      <c r="S262" s="222"/>
      <c r="T262" s="226" t="s">
        <v>195</v>
      </c>
      <c r="U262" s="220"/>
      <c r="V262" s="220"/>
      <c r="W262" s="220"/>
      <c r="X262" s="220"/>
      <c r="Y262" s="195"/>
      <c r="Z262" s="233"/>
      <c r="AA262" s="233"/>
      <c r="AB262" s="233"/>
      <c r="AC262" s="233"/>
      <c r="AD262" s="233"/>
      <c r="AE262" s="233"/>
      <c r="AF262" s="233"/>
      <c r="AG262" s="233"/>
      <c r="AH262" s="233"/>
      <c r="AI262" s="233"/>
      <c r="AJ262" s="233"/>
      <c r="AK262" s="233"/>
      <c r="AL262" s="233"/>
      <c r="AM262" s="233"/>
      <c r="AN262" s="233"/>
      <c r="AO262" s="233"/>
      <c r="AP262" s="233"/>
      <c r="AQ262" s="233"/>
      <c r="AR262" s="233"/>
      <c r="AS262" s="233"/>
      <c r="AT262" s="233"/>
      <c r="AU262" s="233"/>
      <c r="AV262" s="233"/>
      <c r="AW262" s="233"/>
      <c r="AX262" s="233"/>
      <c r="AY262" s="233"/>
      <c r="AZ262" s="233"/>
    </row>
    <row r="263" ht="15.75" customHeight="1">
      <c r="A263" s="311" t="s">
        <v>254</v>
      </c>
      <c r="B263" s="404" t="s">
        <v>224</v>
      </c>
      <c r="C263" s="404"/>
      <c r="D263" s="311" t="s">
        <v>752</v>
      </c>
      <c r="E263" s="413" t="s">
        <v>751</v>
      </c>
      <c r="F263" s="413"/>
      <c r="G263" s="414"/>
      <c r="H263" s="196" t="s">
        <v>173</v>
      </c>
      <c r="I263" s="196" t="s">
        <v>174</v>
      </c>
      <c r="J263" s="199" t="s">
        <v>175</v>
      </c>
      <c r="K263" s="200" t="s">
        <v>176</v>
      </c>
      <c r="L263" s="220" t="s">
        <v>188</v>
      </c>
      <c r="M263" s="225">
        <v>45013.0</v>
      </c>
      <c r="N263" s="220"/>
      <c r="O263" s="220"/>
      <c r="P263" s="220"/>
      <c r="Q263" s="220"/>
      <c r="R263" s="220" t="s">
        <v>114</v>
      </c>
      <c r="S263" s="222"/>
      <c r="T263" s="226" t="s">
        <v>195</v>
      </c>
      <c r="U263" s="220"/>
      <c r="V263" s="220"/>
      <c r="W263" s="220"/>
      <c r="X263" s="220"/>
      <c r="Y263" s="195"/>
      <c r="Z263" s="233"/>
      <c r="AA263" s="233"/>
      <c r="AB263" s="233"/>
      <c r="AC263" s="233"/>
      <c r="AD263" s="233"/>
      <c r="AE263" s="233"/>
      <c r="AF263" s="233"/>
      <c r="AG263" s="233"/>
      <c r="AH263" s="233"/>
      <c r="AI263" s="233"/>
      <c r="AJ263" s="233"/>
      <c r="AK263" s="233"/>
      <c r="AL263" s="233"/>
      <c r="AM263" s="233"/>
      <c r="AN263" s="233"/>
      <c r="AO263" s="233"/>
      <c r="AP263" s="233"/>
      <c r="AQ263" s="233"/>
      <c r="AR263" s="233"/>
      <c r="AS263" s="233"/>
      <c r="AT263" s="233"/>
      <c r="AU263" s="233"/>
      <c r="AV263" s="233"/>
      <c r="AW263" s="233"/>
      <c r="AX263" s="233"/>
      <c r="AY263" s="233"/>
      <c r="AZ263" s="233"/>
    </row>
    <row r="264" ht="15.75" customHeight="1">
      <c r="A264" s="311" t="s">
        <v>219</v>
      </c>
      <c r="B264" s="311" t="s">
        <v>286</v>
      </c>
      <c r="C264" s="311"/>
      <c r="D264" s="217" t="s">
        <v>753</v>
      </c>
      <c r="E264" s="217" t="s">
        <v>299</v>
      </c>
      <c r="F264" s="217"/>
      <c r="G264" s="219"/>
      <c r="H264" s="196" t="s">
        <v>173</v>
      </c>
      <c r="I264" s="196" t="s">
        <v>174</v>
      </c>
      <c r="J264" s="199" t="s">
        <v>175</v>
      </c>
      <c r="K264" s="200" t="s">
        <v>176</v>
      </c>
      <c r="L264" s="220" t="s">
        <v>188</v>
      </c>
      <c r="M264" s="225"/>
      <c r="N264" s="225">
        <v>45014.0</v>
      </c>
      <c r="O264" s="220"/>
      <c r="P264" s="220"/>
      <c r="Q264" s="220"/>
      <c r="R264" s="220" t="s">
        <v>76</v>
      </c>
      <c r="S264" s="222"/>
      <c r="T264" s="226" t="s">
        <v>195</v>
      </c>
      <c r="U264" s="220"/>
      <c r="V264" s="220"/>
      <c r="W264" s="220"/>
      <c r="X264" s="220"/>
      <c r="Y264" s="195"/>
      <c r="Z264" s="233"/>
      <c r="AA264" s="233"/>
      <c r="AB264" s="233"/>
      <c r="AC264" s="233"/>
      <c r="AD264" s="233"/>
      <c r="AE264" s="233"/>
      <c r="AF264" s="233"/>
      <c r="AG264" s="233"/>
      <c r="AH264" s="233"/>
      <c r="AI264" s="233"/>
      <c r="AJ264" s="233"/>
      <c r="AK264" s="233"/>
      <c r="AL264" s="233"/>
      <c r="AM264" s="233"/>
      <c r="AN264" s="233"/>
      <c r="AO264" s="233"/>
      <c r="AP264" s="233"/>
      <c r="AQ264" s="233"/>
      <c r="AR264" s="233"/>
      <c r="AS264" s="233"/>
      <c r="AT264" s="233"/>
      <c r="AU264" s="233"/>
      <c r="AV264" s="233"/>
      <c r="AW264" s="233"/>
      <c r="AX264" s="233"/>
      <c r="AY264" s="233"/>
      <c r="AZ264" s="233"/>
    </row>
    <row r="265" ht="15.75" customHeight="1">
      <c r="A265" s="217" t="s">
        <v>219</v>
      </c>
      <c r="B265" s="217" t="s">
        <v>185</v>
      </c>
      <c r="C265" s="217"/>
      <c r="D265" s="217" t="s">
        <v>754</v>
      </c>
      <c r="E265" s="217" t="s">
        <v>755</v>
      </c>
      <c r="F265" s="217"/>
      <c r="G265" s="219"/>
      <c r="H265" s="196" t="s">
        <v>173</v>
      </c>
      <c r="I265" s="196" t="s">
        <v>174</v>
      </c>
      <c r="J265" s="199" t="s">
        <v>175</v>
      </c>
      <c r="K265" s="200" t="s">
        <v>176</v>
      </c>
      <c r="L265" s="220" t="s">
        <v>188</v>
      </c>
      <c r="M265" s="225">
        <v>45015.0</v>
      </c>
      <c r="N265" s="225"/>
      <c r="O265" s="220"/>
      <c r="P265" s="220"/>
      <c r="Q265" s="220"/>
      <c r="R265" s="220" t="s">
        <v>76</v>
      </c>
      <c r="S265" s="222"/>
      <c r="T265" s="226" t="s">
        <v>195</v>
      </c>
      <c r="U265" s="220"/>
      <c r="V265" s="220"/>
      <c r="W265" s="220"/>
      <c r="X265" s="220"/>
      <c r="Y265" s="195"/>
      <c r="Z265" s="233"/>
      <c r="AA265" s="233"/>
      <c r="AB265" s="233"/>
      <c r="AC265" s="233"/>
      <c r="AD265" s="233"/>
      <c r="AE265" s="233"/>
      <c r="AF265" s="233"/>
      <c r="AG265" s="233"/>
      <c r="AH265" s="233"/>
      <c r="AI265" s="233"/>
      <c r="AJ265" s="233"/>
      <c r="AK265" s="233"/>
      <c r="AL265" s="233"/>
      <c r="AM265" s="233"/>
      <c r="AN265" s="233"/>
      <c r="AO265" s="233"/>
      <c r="AP265" s="233"/>
      <c r="AQ265" s="233"/>
      <c r="AR265" s="233"/>
      <c r="AS265" s="233"/>
      <c r="AT265" s="233"/>
      <c r="AU265" s="233"/>
      <c r="AV265" s="233"/>
      <c r="AW265" s="233"/>
      <c r="AX265" s="233"/>
      <c r="AY265" s="233"/>
      <c r="AZ265" s="233"/>
    </row>
    <row r="266" ht="15.75" customHeight="1">
      <c r="A266" s="311" t="s">
        <v>219</v>
      </c>
      <c r="B266" s="311" t="s">
        <v>224</v>
      </c>
      <c r="C266" s="311"/>
      <c r="D266" s="311" t="s">
        <v>756</v>
      </c>
      <c r="E266" s="311" t="s">
        <v>757</v>
      </c>
      <c r="F266" s="311"/>
      <c r="G266" s="313"/>
      <c r="H266" s="196" t="s">
        <v>173</v>
      </c>
      <c r="I266" s="196" t="s">
        <v>174</v>
      </c>
      <c r="J266" s="199" t="s">
        <v>175</v>
      </c>
      <c r="K266" s="200" t="s">
        <v>176</v>
      </c>
      <c r="L266" s="220" t="s">
        <v>188</v>
      </c>
      <c r="M266" s="225">
        <v>45113.0</v>
      </c>
      <c r="N266" s="225"/>
      <c r="O266" s="220"/>
      <c r="P266" s="220"/>
      <c r="Q266" s="220"/>
      <c r="R266" s="220" t="s">
        <v>76</v>
      </c>
      <c r="S266" s="222"/>
      <c r="T266" s="226" t="s">
        <v>195</v>
      </c>
      <c r="U266" s="220"/>
      <c r="V266" s="220"/>
      <c r="W266" s="220"/>
      <c r="X266" s="220"/>
      <c r="Y266" s="195"/>
      <c r="Z266" s="233"/>
      <c r="AA266" s="233"/>
      <c r="AB266" s="233"/>
      <c r="AC266" s="233"/>
      <c r="AD266" s="233"/>
      <c r="AE266" s="233"/>
      <c r="AF266" s="233"/>
      <c r="AG266" s="233"/>
      <c r="AH266" s="233"/>
      <c r="AI266" s="233"/>
      <c r="AJ266" s="233"/>
      <c r="AK266" s="233"/>
      <c r="AL266" s="233"/>
      <c r="AM266" s="233"/>
      <c r="AN266" s="233"/>
      <c r="AO266" s="233"/>
      <c r="AP266" s="233"/>
      <c r="AQ266" s="233"/>
      <c r="AR266" s="233"/>
      <c r="AS266" s="233"/>
      <c r="AT266" s="233"/>
      <c r="AU266" s="233"/>
      <c r="AV266" s="233"/>
      <c r="AW266" s="233"/>
      <c r="AX266" s="233"/>
      <c r="AY266" s="233"/>
      <c r="AZ266" s="233"/>
    </row>
    <row r="267" ht="15.75" customHeight="1">
      <c r="A267" s="220" t="s">
        <v>289</v>
      </c>
      <c r="B267" s="220" t="s">
        <v>185</v>
      </c>
      <c r="C267" s="220"/>
      <c r="D267" s="226" t="s">
        <v>758</v>
      </c>
      <c r="E267" s="220" t="s">
        <v>759</v>
      </c>
      <c r="F267" s="220"/>
      <c r="G267" s="344"/>
      <c r="H267" s="196" t="s">
        <v>173</v>
      </c>
      <c r="I267" s="196" t="s">
        <v>174</v>
      </c>
      <c r="J267" s="199" t="s">
        <v>175</v>
      </c>
      <c r="K267" s="200" t="s">
        <v>176</v>
      </c>
      <c r="L267" s="220" t="s">
        <v>188</v>
      </c>
      <c r="M267" s="225">
        <v>45120.0</v>
      </c>
      <c r="N267" s="220" t="s">
        <v>760</v>
      </c>
      <c r="O267" s="220"/>
      <c r="P267" s="220"/>
      <c r="Q267" s="220"/>
      <c r="R267" s="226" t="s">
        <v>77</v>
      </c>
      <c r="S267" s="222"/>
      <c r="T267" s="226" t="s">
        <v>195</v>
      </c>
      <c r="U267" s="220"/>
      <c r="V267" s="220"/>
      <c r="W267" s="220"/>
      <c r="X267" s="220"/>
      <c r="Y267" s="195"/>
      <c r="Z267" s="233"/>
      <c r="AA267" s="233"/>
      <c r="AB267" s="233"/>
      <c r="AC267" s="233"/>
      <c r="AD267" s="233"/>
      <c r="AE267" s="233"/>
      <c r="AF267" s="233"/>
      <c r="AG267" s="233"/>
      <c r="AH267" s="233"/>
      <c r="AI267" s="233"/>
      <c r="AJ267" s="233"/>
      <c r="AK267" s="233"/>
      <c r="AL267" s="233"/>
      <c r="AM267" s="233"/>
      <c r="AN267" s="233"/>
      <c r="AO267" s="233"/>
      <c r="AP267" s="233"/>
      <c r="AQ267" s="233"/>
      <c r="AR267" s="233"/>
      <c r="AS267" s="233"/>
      <c r="AT267" s="233"/>
      <c r="AU267" s="233"/>
      <c r="AV267" s="233"/>
      <c r="AW267" s="233"/>
      <c r="AX267" s="233"/>
      <c r="AY267" s="233"/>
      <c r="AZ267" s="233"/>
    </row>
    <row r="268" ht="15.75" customHeight="1">
      <c r="A268" s="217" t="s">
        <v>219</v>
      </c>
      <c r="B268" s="217" t="s">
        <v>286</v>
      </c>
      <c r="C268" s="217"/>
      <c r="D268" s="217" t="s">
        <v>761</v>
      </c>
      <c r="E268" s="217" t="s">
        <v>299</v>
      </c>
      <c r="F268" s="217"/>
      <c r="G268" s="219"/>
      <c r="H268" s="196" t="s">
        <v>173</v>
      </c>
      <c r="I268" s="196" t="s">
        <v>174</v>
      </c>
      <c r="J268" s="199" t="s">
        <v>175</v>
      </c>
      <c r="K268" s="200" t="s">
        <v>176</v>
      </c>
      <c r="L268" s="220" t="s">
        <v>188</v>
      </c>
      <c r="M268" s="225">
        <v>45111.0</v>
      </c>
      <c r="N268" s="225">
        <v>45112.0</v>
      </c>
      <c r="O268" s="220"/>
      <c r="P268" s="220"/>
      <c r="Q268" s="220"/>
      <c r="R268" s="220" t="s">
        <v>76</v>
      </c>
      <c r="S268" s="222"/>
      <c r="T268" s="226" t="s">
        <v>195</v>
      </c>
      <c r="U268" s="220"/>
      <c r="V268" s="220"/>
      <c r="W268" s="220"/>
      <c r="X268" s="220"/>
      <c r="Y268" s="195"/>
      <c r="Z268" s="233"/>
      <c r="AA268" s="233"/>
      <c r="AB268" s="233"/>
      <c r="AC268" s="233"/>
      <c r="AD268" s="233"/>
      <c r="AE268" s="233"/>
      <c r="AF268" s="233"/>
      <c r="AG268" s="233"/>
      <c r="AH268" s="233"/>
      <c r="AI268" s="233"/>
      <c r="AJ268" s="233"/>
      <c r="AK268" s="233"/>
      <c r="AL268" s="233"/>
      <c r="AM268" s="233"/>
      <c r="AN268" s="233"/>
      <c r="AO268" s="233"/>
      <c r="AP268" s="233"/>
      <c r="AQ268" s="233"/>
      <c r="AR268" s="233"/>
      <c r="AS268" s="233"/>
      <c r="AT268" s="233"/>
      <c r="AU268" s="233"/>
      <c r="AV268" s="233"/>
      <c r="AW268" s="233"/>
      <c r="AX268" s="233"/>
      <c r="AY268" s="233"/>
      <c r="AZ268" s="233"/>
    </row>
    <row r="269" ht="15.75" customHeight="1">
      <c r="A269" s="217" t="s">
        <v>282</v>
      </c>
      <c r="B269" s="217" t="s">
        <v>224</v>
      </c>
      <c r="C269" s="217" t="s">
        <v>169</v>
      </c>
      <c r="D269" s="217" t="s">
        <v>762</v>
      </c>
      <c r="E269" s="217" t="s">
        <v>763</v>
      </c>
      <c r="F269" s="217"/>
      <c r="G269" s="219"/>
      <c r="H269" s="196" t="s">
        <v>173</v>
      </c>
      <c r="I269" s="196" t="s">
        <v>174</v>
      </c>
      <c r="J269" s="199" t="s">
        <v>175</v>
      </c>
      <c r="K269" s="200" t="s">
        <v>176</v>
      </c>
      <c r="L269" s="220" t="s">
        <v>188</v>
      </c>
      <c r="M269" s="225">
        <v>45118.0</v>
      </c>
      <c r="N269" s="220" t="s">
        <v>764</v>
      </c>
      <c r="O269" s="220"/>
      <c r="P269" s="220"/>
      <c r="Q269" s="220"/>
      <c r="R269" s="220" t="s">
        <v>113</v>
      </c>
      <c r="S269" s="222"/>
      <c r="T269" s="226" t="s">
        <v>195</v>
      </c>
      <c r="U269" s="220"/>
      <c r="V269" s="220"/>
      <c r="W269" s="220"/>
      <c r="X269" s="220"/>
      <c r="Y269" s="195"/>
      <c r="Z269" s="233"/>
      <c r="AA269" s="233"/>
      <c r="AB269" s="233"/>
      <c r="AC269" s="233"/>
      <c r="AD269" s="233"/>
      <c r="AE269" s="233"/>
      <c r="AF269" s="233"/>
      <c r="AG269" s="233"/>
      <c r="AH269" s="233"/>
      <c r="AI269" s="233"/>
      <c r="AJ269" s="233"/>
      <c r="AK269" s="233"/>
      <c r="AL269" s="233"/>
      <c r="AM269" s="233"/>
      <c r="AN269" s="233"/>
      <c r="AO269" s="233"/>
      <c r="AP269" s="233"/>
      <c r="AQ269" s="233"/>
      <c r="AR269" s="233"/>
      <c r="AS269" s="233"/>
      <c r="AT269" s="233"/>
      <c r="AU269" s="233"/>
      <c r="AV269" s="233"/>
      <c r="AW269" s="233"/>
      <c r="AX269" s="233"/>
      <c r="AY269" s="233"/>
      <c r="AZ269" s="233"/>
    </row>
    <row r="270" ht="15.75" customHeight="1">
      <c r="A270" s="311" t="s">
        <v>202</v>
      </c>
      <c r="B270" s="311" t="s">
        <v>185</v>
      </c>
      <c r="C270" s="311"/>
      <c r="D270" s="220" t="s">
        <v>765</v>
      </c>
      <c r="E270" s="220" t="s">
        <v>766</v>
      </c>
      <c r="F270" s="220"/>
      <c r="G270" s="344"/>
      <c r="H270" s="196" t="s">
        <v>173</v>
      </c>
      <c r="I270" s="196" t="s">
        <v>174</v>
      </c>
      <c r="J270" s="199" t="s">
        <v>175</v>
      </c>
      <c r="K270" s="200" t="s">
        <v>176</v>
      </c>
      <c r="L270" s="220" t="s">
        <v>188</v>
      </c>
      <c r="M270" s="225">
        <v>45147.0</v>
      </c>
      <c r="N270" s="225">
        <v>45148.0</v>
      </c>
      <c r="O270" s="220"/>
      <c r="P270" s="220"/>
      <c r="Q270" s="220"/>
      <c r="R270" s="226" t="s">
        <v>72</v>
      </c>
      <c r="S270" s="222"/>
      <c r="T270" s="226" t="s">
        <v>195</v>
      </c>
      <c r="U270" s="220"/>
      <c r="V270" s="220"/>
      <c r="W270" s="220"/>
      <c r="X270" s="220"/>
      <c r="Y270" s="195"/>
      <c r="Z270" s="233"/>
      <c r="AA270" s="233"/>
      <c r="AB270" s="233"/>
      <c r="AC270" s="233"/>
      <c r="AD270" s="233"/>
      <c r="AE270" s="233"/>
      <c r="AF270" s="233"/>
      <c r="AG270" s="233"/>
      <c r="AH270" s="233"/>
      <c r="AI270" s="233"/>
      <c r="AJ270" s="233"/>
      <c r="AK270" s="233"/>
      <c r="AL270" s="233"/>
      <c r="AM270" s="233"/>
      <c r="AN270" s="233"/>
      <c r="AO270" s="233"/>
      <c r="AP270" s="233"/>
      <c r="AQ270" s="233"/>
      <c r="AR270" s="233"/>
      <c r="AS270" s="233"/>
      <c r="AT270" s="233"/>
      <c r="AU270" s="233"/>
      <c r="AV270" s="233"/>
      <c r="AW270" s="233"/>
      <c r="AX270" s="233"/>
      <c r="AY270" s="233"/>
      <c r="AZ270" s="233"/>
    </row>
    <row r="271" ht="15.75" customHeight="1">
      <c r="A271" s="220" t="s">
        <v>219</v>
      </c>
      <c r="B271" s="220" t="s">
        <v>224</v>
      </c>
      <c r="C271" s="220"/>
      <c r="D271" s="220" t="s">
        <v>767</v>
      </c>
      <c r="E271" s="220" t="s">
        <v>768</v>
      </c>
      <c r="F271" s="220"/>
      <c r="G271" s="344"/>
      <c r="H271" s="196" t="s">
        <v>173</v>
      </c>
      <c r="I271" s="196" t="s">
        <v>174</v>
      </c>
      <c r="J271" s="199" t="s">
        <v>175</v>
      </c>
      <c r="K271" s="200" t="s">
        <v>176</v>
      </c>
      <c r="L271" s="220" t="s">
        <v>188</v>
      </c>
      <c r="M271" s="225">
        <v>45176.0</v>
      </c>
      <c r="N271" s="220" t="s">
        <v>769</v>
      </c>
      <c r="O271" s="220"/>
      <c r="P271" s="220"/>
      <c r="Q271" s="220"/>
      <c r="R271" s="220" t="s">
        <v>70</v>
      </c>
      <c r="S271" s="222"/>
      <c r="T271" s="226" t="s">
        <v>195</v>
      </c>
      <c r="U271" s="220"/>
      <c r="V271" s="220"/>
      <c r="W271" s="220"/>
      <c r="X271" s="220"/>
      <c r="Y271" s="195"/>
      <c r="Z271" s="233"/>
      <c r="AA271" s="233"/>
      <c r="AB271" s="233"/>
      <c r="AC271" s="233"/>
      <c r="AD271" s="233"/>
      <c r="AE271" s="233"/>
      <c r="AF271" s="233"/>
      <c r="AG271" s="233"/>
      <c r="AH271" s="233"/>
      <c r="AI271" s="233"/>
      <c r="AJ271" s="233"/>
      <c r="AK271" s="233"/>
      <c r="AL271" s="233"/>
      <c r="AM271" s="233"/>
      <c r="AN271" s="233"/>
      <c r="AO271" s="233"/>
      <c r="AP271" s="233"/>
      <c r="AQ271" s="233"/>
      <c r="AR271" s="233"/>
      <c r="AS271" s="233"/>
      <c r="AT271" s="233"/>
      <c r="AU271" s="233"/>
      <c r="AV271" s="233"/>
      <c r="AW271" s="233"/>
      <c r="AX271" s="233"/>
      <c r="AY271" s="233"/>
      <c r="AZ271" s="233"/>
    </row>
    <row r="272" ht="15.75" customHeight="1">
      <c r="A272" s="220" t="s">
        <v>770</v>
      </c>
      <c r="B272" s="220" t="s">
        <v>185</v>
      </c>
      <c r="C272" s="220"/>
      <c r="D272" s="220" t="s">
        <v>771</v>
      </c>
      <c r="E272" s="351" t="s">
        <v>424</v>
      </c>
      <c r="F272" s="351"/>
      <c r="G272" s="408"/>
      <c r="H272" s="196" t="s">
        <v>173</v>
      </c>
      <c r="I272" s="196" t="s">
        <v>174</v>
      </c>
      <c r="J272" s="199" t="s">
        <v>175</v>
      </c>
      <c r="K272" s="200" t="s">
        <v>176</v>
      </c>
      <c r="L272" s="220" t="s">
        <v>188</v>
      </c>
      <c r="M272" s="220"/>
      <c r="N272" s="225">
        <v>45189.0</v>
      </c>
      <c r="O272" s="220"/>
      <c r="P272" s="220"/>
      <c r="Q272" s="220"/>
      <c r="R272" s="220" t="s">
        <v>100</v>
      </c>
      <c r="S272" s="222"/>
      <c r="T272" s="226" t="s">
        <v>195</v>
      </c>
      <c r="U272" s="220"/>
      <c r="V272" s="220"/>
      <c r="W272" s="220"/>
      <c r="X272" s="220"/>
      <c r="Y272" s="195"/>
      <c r="Z272" s="233"/>
      <c r="AA272" s="233"/>
      <c r="AB272" s="233"/>
      <c r="AC272" s="233"/>
      <c r="AD272" s="233"/>
      <c r="AE272" s="233"/>
      <c r="AF272" s="233"/>
      <c r="AG272" s="233"/>
      <c r="AH272" s="233"/>
      <c r="AI272" s="233"/>
      <c r="AJ272" s="233"/>
      <c r="AK272" s="233"/>
      <c r="AL272" s="233"/>
      <c r="AM272" s="233"/>
      <c r="AN272" s="233"/>
      <c r="AO272" s="233"/>
      <c r="AP272" s="233"/>
      <c r="AQ272" s="233"/>
      <c r="AR272" s="233"/>
      <c r="AS272" s="233"/>
      <c r="AT272" s="233"/>
      <c r="AU272" s="233"/>
      <c r="AV272" s="233"/>
      <c r="AW272" s="233"/>
      <c r="AX272" s="233"/>
      <c r="AY272" s="233"/>
      <c r="AZ272" s="233"/>
    </row>
    <row r="273" ht="15.75" customHeight="1">
      <c r="A273" s="209" t="s">
        <v>184</v>
      </c>
      <c r="B273" s="314" t="s">
        <v>185</v>
      </c>
      <c r="C273" s="314"/>
      <c r="D273" s="235" t="s">
        <v>772</v>
      </c>
      <c r="E273" s="235" t="s">
        <v>773</v>
      </c>
      <c r="F273" s="235"/>
      <c r="G273" s="236"/>
      <c r="H273" s="196" t="s">
        <v>173</v>
      </c>
      <c r="I273" s="196" t="s">
        <v>174</v>
      </c>
      <c r="J273" s="199" t="s">
        <v>175</v>
      </c>
      <c r="K273" s="200" t="s">
        <v>176</v>
      </c>
      <c r="L273" s="216" t="s">
        <v>177</v>
      </c>
      <c r="M273" s="237"/>
      <c r="N273" s="238"/>
      <c r="O273" s="237"/>
      <c r="P273" s="207"/>
      <c r="Q273" s="207"/>
      <c r="R273" s="207" t="s">
        <v>90</v>
      </c>
      <c r="S273" s="331">
        <v>45287.0</v>
      </c>
      <c r="T273" s="226" t="s">
        <v>195</v>
      </c>
      <c r="U273" s="216" t="s">
        <v>190</v>
      </c>
      <c r="V273" s="216"/>
      <c r="W273" s="216"/>
      <c r="X273" s="216"/>
      <c r="Y273" s="195"/>
      <c r="Z273" s="233"/>
      <c r="AA273" s="233"/>
      <c r="AB273" s="233"/>
      <c r="AC273" s="233"/>
      <c r="AD273" s="233"/>
      <c r="AE273" s="233"/>
      <c r="AF273" s="233"/>
      <c r="AG273" s="233"/>
      <c r="AH273" s="233"/>
      <c r="AI273" s="233"/>
      <c r="AJ273" s="233"/>
      <c r="AK273" s="233"/>
      <c r="AL273" s="233"/>
      <c r="AM273" s="233"/>
      <c r="AN273" s="233"/>
      <c r="AO273" s="233"/>
      <c r="AP273" s="233"/>
      <c r="AQ273" s="233"/>
      <c r="AR273" s="233"/>
      <c r="AS273" s="233"/>
      <c r="AT273" s="233"/>
      <c r="AU273" s="233"/>
      <c r="AV273" s="233"/>
      <c r="AW273" s="233"/>
      <c r="AX273" s="233"/>
      <c r="AY273" s="233"/>
      <c r="AZ273" s="233"/>
    </row>
    <row r="274" ht="15.75" customHeight="1">
      <c r="A274" s="311" t="s">
        <v>258</v>
      </c>
      <c r="B274" s="311" t="s">
        <v>224</v>
      </c>
      <c r="C274" s="311" t="s">
        <v>169</v>
      </c>
      <c r="D274" s="311" t="s">
        <v>774</v>
      </c>
      <c r="E274" s="415" t="s">
        <v>775</v>
      </c>
      <c r="F274" s="415"/>
      <c r="G274" s="416"/>
      <c r="H274" s="196" t="s">
        <v>173</v>
      </c>
      <c r="I274" s="196" t="s">
        <v>174</v>
      </c>
      <c r="J274" s="199" t="s">
        <v>175</v>
      </c>
      <c r="K274" s="200" t="s">
        <v>176</v>
      </c>
      <c r="L274" s="220" t="s">
        <v>188</v>
      </c>
      <c r="M274" s="225">
        <v>45198.0</v>
      </c>
      <c r="N274" s="220"/>
      <c r="O274" s="220"/>
      <c r="P274" s="220"/>
      <c r="Q274" s="220"/>
      <c r="R274" s="220" t="s">
        <v>105</v>
      </c>
      <c r="S274" s="222"/>
      <c r="T274" s="226" t="s">
        <v>195</v>
      </c>
      <c r="U274" s="220"/>
      <c r="V274" s="220"/>
      <c r="W274" s="220"/>
      <c r="X274" s="220"/>
      <c r="Y274" s="195"/>
      <c r="Z274" s="233"/>
      <c r="AA274" s="233"/>
      <c r="AB274" s="233"/>
      <c r="AC274" s="233"/>
      <c r="AD274" s="233"/>
      <c r="AE274" s="233"/>
      <c r="AF274" s="233"/>
      <c r="AG274" s="233"/>
      <c r="AH274" s="233"/>
      <c r="AI274" s="233"/>
      <c r="AJ274" s="233"/>
      <c r="AK274" s="233"/>
      <c r="AL274" s="233"/>
      <c r="AM274" s="233"/>
      <c r="AN274" s="233"/>
      <c r="AO274" s="233"/>
      <c r="AP274" s="233"/>
      <c r="AQ274" s="233"/>
      <c r="AR274" s="233"/>
      <c r="AS274" s="233"/>
      <c r="AT274" s="233"/>
      <c r="AU274" s="233"/>
      <c r="AV274" s="233"/>
      <c r="AW274" s="233"/>
      <c r="AX274" s="233"/>
      <c r="AY274" s="233"/>
      <c r="AZ274" s="233"/>
    </row>
    <row r="275" ht="15.75" customHeight="1">
      <c r="A275" s="311" t="s">
        <v>219</v>
      </c>
      <c r="B275" s="311" t="s">
        <v>224</v>
      </c>
      <c r="C275" s="311"/>
      <c r="D275" s="417" t="s">
        <v>776</v>
      </c>
      <c r="E275" s="311" t="s">
        <v>768</v>
      </c>
      <c r="F275" s="311"/>
      <c r="G275" s="313"/>
      <c r="H275" s="196" t="s">
        <v>173</v>
      </c>
      <c r="I275" s="196" t="s">
        <v>174</v>
      </c>
      <c r="J275" s="199" t="s">
        <v>175</v>
      </c>
      <c r="K275" s="200" t="s">
        <v>176</v>
      </c>
      <c r="L275" s="220" t="s">
        <v>188</v>
      </c>
      <c r="M275" s="225">
        <v>45198.0</v>
      </c>
      <c r="N275" s="225">
        <v>45198.0</v>
      </c>
      <c r="O275" s="221">
        <v>45257.0</v>
      </c>
      <c r="P275" s="220"/>
      <c r="Q275" s="220"/>
      <c r="R275" s="226" t="s">
        <v>106</v>
      </c>
      <c r="S275" s="222"/>
      <c r="T275" s="226" t="s">
        <v>195</v>
      </c>
      <c r="U275" s="220"/>
      <c r="V275" s="220"/>
      <c r="W275" s="220"/>
      <c r="X275" s="220"/>
      <c r="Y275" s="195"/>
      <c r="Z275" s="233"/>
      <c r="AA275" s="233"/>
      <c r="AB275" s="233"/>
      <c r="AC275" s="233"/>
      <c r="AD275" s="233"/>
      <c r="AE275" s="233"/>
      <c r="AF275" s="233"/>
      <c r="AG275" s="233"/>
      <c r="AH275" s="233"/>
      <c r="AI275" s="233"/>
      <c r="AJ275" s="233"/>
      <c r="AK275" s="233"/>
      <c r="AL275" s="233"/>
      <c r="AM275" s="233"/>
      <c r="AN275" s="233"/>
      <c r="AO275" s="233"/>
      <c r="AP275" s="233"/>
      <c r="AQ275" s="233"/>
      <c r="AR275" s="233"/>
      <c r="AS275" s="233"/>
      <c r="AT275" s="233"/>
      <c r="AU275" s="233"/>
      <c r="AV275" s="233"/>
      <c r="AW275" s="233"/>
      <c r="AX275" s="233"/>
      <c r="AY275" s="233"/>
      <c r="AZ275" s="233"/>
    </row>
    <row r="276" ht="15.75" customHeight="1">
      <c r="A276" s="311" t="s">
        <v>184</v>
      </c>
      <c r="B276" s="404" t="s">
        <v>224</v>
      </c>
      <c r="C276" s="404"/>
      <c r="D276" s="418" t="s">
        <v>777</v>
      </c>
      <c r="E276" s="413" t="s">
        <v>751</v>
      </c>
      <c r="F276" s="413"/>
      <c r="G276" s="414"/>
      <c r="H276" s="196" t="s">
        <v>173</v>
      </c>
      <c r="I276" s="196" t="s">
        <v>174</v>
      </c>
      <c r="J276" s="199" t="s">
        <v>175</v>
      </c>
      <c r="K276" s="200" t="s">
        <v>176</v>
      </c>
      <c r="L276" s="220" t="s">
        <v>188</v>
      </c>
      <c r="M276" s="225">
        <v>45013.0</v>
      </c>
      <c r="N276" s="220"/>
      <c r="O276" s="220"/>
      <c r="P276" s="220"/>
      <c r="Q276" s="220"/>
      <c r="R276" s="220" t="s">
        <v>105</v>
      </c>
      <c r="S276" s="222"/>
      <c r="T276" s="226" t="s">
        <v>195</v>
      </c>
      <c r="U276" s="220"/>
      <c r="V276" s="220"/>
      <c r="W276" s="220"/>
      <c r="X276" s="220"/>
      <c r="Y276" s="195"/>
      <c r="Z276" s="233"/>
      <c r="AA276" s="233"/>
      <c r="AB276" s="233"/>
      <c r="AC276" s="233"/>
      <c r="AD276" s="233"/>
      <c r="AE276" s="233"/>
      <c r="AF276" s="233"/>
      <c r="AG276" s="233"/>
      <c r="AH276" s="233"/>
      <c r="AI276" s="233"/>
      <c r="AJ276" s="233"/>
      <c r="AK276" s="233"/>
      <c r="AL276" s="233"/>
      <c r="AM276" s="233"/>
      <c r="AN276" s="233"/>
      <c r="AO276" s="233"/>
      <c r="AP276" s="233"/>
      <c r="AQ276" s="233"/>
      <c r="AR276" s="233"/>
      <c r="AS276" s="233"/>
      <c r="AT276" s="233"/>
      <c r="AU276" s="233"/>
      <c r="AV276" s="233"/>
      <c r="AW276" s="233"/>
      <c r="AX276" s="233"/>
      <c r="AY276" s="233"/>
      <c r="AZ276" s="233"/>
    </row>
    <row r="277" ht="15.75" customHeight="1">
      <c r="A277" s="311" t="s">
        <v>258</v>
      </c>
      <c r="B277" s="311" t="s">
        <v>224</v>
      </c>
      <c r="C277" s="311"/>
      <c r="D277" s="419" t="s">
        <v>778</v>
      </c>
      <c r="E277" s="420" t="s">
        <v>779</v>
      </c>
      <c r="F277" s="420"/>
      <c r="G277" s="421"/>
      <c r="H277" s="196" t="s">
        <v>173</v>
      </c>
      <c r="I277" s="196" t="s">
        <v>174</v>
      </c>
      <c r="J277" s="199" t="s">
        <v>175</v>
      </c>
      <c r="K277" s="200" t="s">
        <v>176</v>
      </c>
      <c r="L277" s="220" t="s">
        <v>188</v>
      </c>
      <c r="M277" s="225">
        <v>45198.0</v>
      </c>
      <c r="N277" s="220"/>
      <c r="O277" s="220"/>
      <c r="P277" s="220"/>
      <c r="Q277" s="220"/>
      <c r="R277" s="226" t="s">
        <v>106</v>
      </c>
      <c r="S277" s="222"/>
      <c r="T277" s="226" t="s">
        <v>195</v>
      </c>
      <c r="U277" s="220"/>
      <c r="V277" s="220"/>
      <c r="W277" s="220"/>
      <c r="X277" s="220"/>
      <c r="Y277" s="195"/>
      <c r="Z277" s="233"/>
      <c r="AA277" s="233"/>
      <c r="AB277" s="233"/>
      <c r="AC277" s="233"/>
      <c r="AD277" s="233"/>
      <c r="AE277" s="233"/>
      <c r="AF277" s="233"/>
      <c r="AG277" s="233"/>
      <c r="AH277" s="233"/>
      <c r="AI277" s="233"/>
      <c r="AJ277" s="233"/>
      <c r="AK277" s="233"/>
      <c r="AL277" s="233"/>
      <c r="AM277" s="233"/>
      <c r="AN277" s="233"/>
      <c r="AO277" s="233"/>
      <c r="AP277" s="233"/>
      <c r="AQ277" s="233"/>
      <c r="AR277" s="233"/>
      <c r="AS277" s="233"/>
      <c r="AT277" s="233"/>
      <c r="AU277" s="233"/>
      <c r="AV277" s="233"/>
      <c r="AW277" s="233"/>
      <c r="AX277" s="233"/>
      <c r="AY277" s="233"/>
      <c r="AZ277" s="233"/>
    </row>
    <row r="278" ht="15.75" customHeight="1">
      <c r="A278" s="311" t="s">
        <v>254</v>
      </c>
      <c r="B278" s="311" t="s">
        <v>224</v>
      </c>
      <c r="C278" s="311"/>
      <c r="D278" s="311" t="s">
        <v>780</v>
      </c>
      <c r="E278" s="415" t="s">
        <v>781</v>
      </c>
      <c r="F278" s="415"/>
      <c r="G278" s="416"/>
      <c r="H278" s="196" t="s">
        <v>173</v>
      </c>
      <c r="I278" s="196" t="s">
        <v>174</v>
      </c>
      <c r="J278" s="199" t="s">
        <v>175</v>
      </c>
      <c r="K278" s="200" t="s">
        <v>176</v>
      </c>
      <c r="L278" s="220" t="s">
        <v>188</v>
      </c>
      <c r="M278" s="225">
        <v>45196.0</v>
      </c>
      <c r="N278" s="220"/>
      <c r="O278" s="220"/>
      <c r="P278" s="220"/>
      <c r="Q278" s="220"/>
      <c r="R278" s="220" t="s">
        <v>106</v>
      </c>
      <c r="S278" s="222"/>
      <c r="T278" s="226" t="s">
        <v>195</v>
      </c>
      <c r="U278" s="220"/>
      <c r="V278" s="220"/>
      <c r="W278" s="220"/>
      <c r="X278" s="220"/>
      <c r="Y278" s="195"/>
      <c r="Z278" s="233"/>
      <c r="AA278" s="233"/>
      <c r="AB278" s="233"/>
      <c r="AC278" s="233"/>
      <c r="AD278" s="233"/>
      <c r="AE278" s="233"/>
      <c r="AF278" s="233"/>
      <c r="AG278" s="233"/>
      <c r="AH278" s="233"/>
      <c r="AI278" s="233"/>
      <c r="AJ278" s="233"/>
      <c r="AK278" s="233"/>
      <c r="AL278" s="233"/>
      <c r="AM278" s="233"/>
      <c r="AN278" s="233"/>
      <c r="AO278" s="233"/>
      <c r="AP278" s="233"/>
      <c r="AQ278" s="233"/>
      <c r="AR278" s="233"/>
      <c r="AS278" s="233"/>
      <c r="AT278" s="233"/>
      <c r="AU278" s="233"/>
      <c r="AV278" s="233"/>
      <c r="AW278" s="233"/>
      <c r="AX278" s="233"/>
      <c r="AY278" s="233"/>
      <c r="AZ278" s="233"/>
    </row>
    <row r="279" ht="15.75" customHeight="1">
      <c r="A279" s="311" t="s">
        <v>184</v>
      </c>
      <c r="B279" s="311" t="s">
        <v>185</v>
      </c>
      <c r="C279" s="311"/>
      <c r="D279" s="312" t="s">
        <v>782</v>
      </c>
      <c r="E279" s="415" t="s">
        <v>783</v>
      </c>
      <c r="F279" s="415"/>
      <c r="G279" s="416"/>
      <c r="H279" s="196" t="s">
        <v>173</v>
      </c>
      <c r="I279" s="196" t="s">
        <v>174</v>
      </c>
      <c r="J279" s="199" t="s">
        <v>175</v>
      </c>
      <c r="K279" s="200" t="s">
        <v>176</v>
      </c>
      <c r="L279" s="220" t="s">
        <v>188</v>
      </c>
      <c r="M279" s="225">
        <v>45190.0</v>
      </c>
      <c r="N279" s="220"/>
      <c r="O279" s="220"/>
      <c r="P279" s="220"/>
      <c r="Q279" s="220"/>
      <c r="R279" s="220" t="s">
        <v>70</v>
      </c>
      <c r="S279" s="222"/>
      <c r="T279" s="226" t="s">
        <v>195</v>
      </c>
      <c r="U279" s="220"/>
      <c r="V279" s="220"/>
      <c r="W279" s="220"/>
      <c r="X279" s="220"/>
      <c r="Y279" s="195"/>
      <c r="Z279" s="233"/>
      <c r="AA279" s="233"/>
      <c r="AB279" s="233"/>
      <c r="AC279" s="233"/>
      <c r="AD279" s="233"/>
      <c r="AE279" s="233"/>
      <c r="AF279" s="233"/>
      <c r="AG279" s="233"/>
      <c r="AH279" s="233"/>
      <c r="AI279" s="233"/>
      <c r="AJ279" s="233"/>
      <c r="AK279" s="233"/>
      <c r="AL279" s="233"/>
      <c r="AM279" s="233"/>
      <c r="AN279" s="233"/>
      <c r="AO279" s="233"/>
      <c r="AP279" s="233"/>
      <c r="AQ279" s="233"/>
      <c r="AR279" s="233"/>
      <c r="AS279" s="233"/>
      <c r="AT279" s="233"/>
      <c r="AU279" s="233"/>
      <c r="AV279" s="233"/>
      <c r="AW279" s="233"/>
      <c r="AX279" s="233"/>
      <c r="AY279" s="233"/>
      <c r="AZ279" s="233"/>
    </row>
    <row r="280" ht="15.75" customHeight="1">
      <c r="A280" s="311" t="s">
        <v>248</v>
      </c>
      <c r="B280" s="311" t="s">
        <v>185</v>
      </c>
      <c r="C280" s="311"/>
      <c r="D280" s="312" t="s">
        <v>784</v>
      </c>
      <c r="E280" s="415" t="s">
        <v>785</v>
      </c>
      <c r="F280" s="415"/>
      <c r="G280" s="416"/>
      <c r="H280" s="196" t="s">
        <v>173</v>
      </c>
      <c r="I280" s="196" t="s">
        <v>174</v>
      </c>
      <c r="J280" s="199" t="s">
        <v>175</v>
      </c>
      <c r="K280" s="200" t="s">
        <v>176</v>
      </c>
      <c r="L280" s="220" t="s">
        <v>188</v>
      </c>
      <c r="M280" s="220"/>
      <c r="N280" s="220"/>
      <c r="O280" s="220"/>
      <c r="P280" s="220"/>
      <c r="Q280" s="220"/>
      <c r="R280" s="226" t="s">
        <v>106</v>
      </c>
      <c r="S280" s="222"/>
      <c r="T280" s="226" t="s">
        <v>195</v>
      </c>
      <c r="U280" s="220"/>
      <c r="V280" s="220"/>
      <c r="W280" s="220"/>
      <c r="X280" s="220"/>
      <c r="Y280" s="195"/>
      <c r="Z280" s="233"/>
      <c r="AA280" s="233"/>
      <c r="AB280" s="233"/>
      <c r="AC280" s="233"/>
      <c r="AD280" s="233"/>
      <c r="AE280" s="233"/>
      <c r="AF280" s="233"/>
      <c r="AG280" s="233"/>
      <c r="AH280" s="233"/>
      <c r="AI280" s="233"/>
      <c r="AJ280" s="233"/>
      <c r="AK280" s="233"/>
      <c r="AL280" s="233"/>
      <c r="AM280" s="233"/>
      <c r="AN280" s="233"/>
      <c r="AO280" s="233"/>
      <c r="AP280" s="233"/>
      <c r="AQ280" s="233"/>
      <c r="AR280" s="233"/>
      <c r="AS280" s="233"/>
      <c r="AT280" s="233"/>
      <c r="AU280" s="233"/>
      <c r="AV280" s="233"/>
      <c r="AW280" s="233"/>
      <c r="AX280" s="233"/>
      <c r="AY280" s="233"/>
      <c r="AZ280" s="233"/>
    </row>
    <row r="281" ht="15.75" customHeight="1">
      <c r="A281" s="311" t="s">
        <v>219</v>
      </c>
      <c r="B281" s="311"/>
      <c r="C281" s="311" t="s">
        <v>169</v>
      </c>
      <c r="D281" s="419" t="s">
        <v>786</v>
      </c>
      <c r="E281" s="311" t="s">
        <v>787</v>
      </c>
      <c r="F281" s="311"/>
      <c r="G281" s="313"/>
      <c r="H281" s="196" t="s">
        <v>173</v>
      </c>
      <c r="I281" s="196" t="s">
        <v>174</v>
      </c>
      <c r="J281" s="199" t="s">
        <v>175</v>
      </c>
      <c r="K281" s="200" t="s">
        <v>176</v>
      </c>
      <c r="L281" s="220" t="s">
        <v>188</v>
      </c>
      <c r="M281" s="422">
        <v>45219.0</v>
      </c>
      <c r="N281" s="220"/>
      <c r="O281" s="220"/>
      <c r="P281" s="220"/>
      <c r="Q281" s="220"/>
      <c r="R281" s="226" t="s">
        <v>108</v>
      </c>
      <c r="S281" s="222"/>
      <c r="T281" s="226" t="s">
        <v>195</v>
      </c>
      <c r="U281" s="220"/>
      <c r="V281" s="220"/>
      <c r="W281" s="220"/>
      <c r="X281" s="220"/>
      <c r="Y281" s="195"/>
      <c r="Z281" s="233"/>
      <c r="AA281" s="233"/>
      <c r="AB281" s="233"/>
      <c r="AC281" s="233"/>
      <c r="AD281" s="233"/>
      <c r="AE281" s="233"/>
      <c r="AF281" s="233"/>
      <c r="AG281" s="233"/>
      <c r="AH281" s="233"/>
      <c r="AI281" s="233"/>
      <c r="AJ281" s="233"/>
      <c r="AK281" s="233"/>
      <c r="AL281" s="233"/>
      <c r="AM281" s="233"/>
      <c r="AN281" s="233"/>
      <c r="AO281" s="233"/>
      <c r="AP281" s="233"/>
      <c r="AQ281" s="233"/>
      <c r="AR281" s="233"/>
      <c r="AS281" s="233"/>
      <c r="AT281" s="233"/>
      <c r="AU281" s="233"/>
      <c r="AV281" s="233"/>
      <c r="AW281" s="233"/>
      <c r="AX281" s="233"/>
      <c r="AY281" s="233"/>
      <c r="AZ281" s="233"/>
    </row>
    <row r="282" ht="15.75" customHeight="1">
      <c r="A282" s="311" t="s">
        <v>788</v>
      </c>
      <c r="B282" s="311"/>
      <c r="C282" s="311"/>
      <c r="D282" s="311" t="s">
        <v>789</v>
      </c>
      <c r="E282" s="311" t="s">
        <v>790</v>
      </c>
      <c r="F282" s="311"/>
      <c r="G282" s="313"/>
      <c r="H282" s="196" t="s">
        <v>173</v>
      </c>
      <c r="I282" s="196" t="s">
        <v>174</v>
      </c>
      <c r="J282" s="199" t="s">
        <v>175</v>
      </c>
      <c r="K282" s="200" t="s">
        <v>176</v>
      </c>
      <c r="L282" s="220" t="s">
        <v>188</v>
      </c>
      <c r="M282" s="221">
        <v>45244.0</v>
      </c>
      <c r="N282" s="220"/>
      <c r="O282" s="220"/>
      <c r="P282" s="220"/>
      <c r="Q282" s="220"/>
      <c r="R282" s="220" t="s">
        <v>101</v>
      </c>
      <c r="S282" s="222"/>
      <c r="T282" s="226" t="s">
        <v>195</v>
      </c>
      <c r="U282" s="220"/>
      <c r="V282" s="220"/>
      <c r="W282" s="220"/>
      <c r="X282" s="220"/>
      <c r="Y282" s="195"/>
      <c r="Z282" s="233"/>
      <c r="AA282" s="233"/>
      <c r="AB282" s="233"/>
      <c r="AC282" s="233"/>
      <c r="AD282" s="233"/>
      <c r="AE282" s="233"/>
      <c r="AF282" s="233"/>
      <c r="AG282" s="233"/>
      <c r="AH282" s="233"/>
      <c r="AI282" s="233"/>
      <c r="AJ282" s="233"/>
      <c r="AK282" s="233"/>
      <c r="AL282" s="233"/>
      <c r="AM282" s="233"/>
      <c r="AN282" s="233"/>
      <c r="AO282" s="233"/>
      <c r="AP282" s="233"/>
      <c r="AQ282" s="233"/>
      <c r="AR282" s="233"/>
      <c r="AS282" s="233"/>
      <c r="AT282" s="233"/>
      <c r="AU282" s="233"/>
      <c r="AV282" s="233"/>
      <c r="AW282" s="233"/>
      <c r="AX282" s="233"/>
      <c r="AY282" s="233"/>
      <c r="AZ282" s="233"/>
    </row>
    <row r="283" ht="15.75" customHeight="1">
      <c r="A283" s="311" t="s">
        <v>197</v>
      </c>
      <c r="B283" s="311"/>
      <c r="C283" s="311"/>
      <c r="D283" s="311" t="s">
        <v>791</v>
      </c>
      <c r="E283" s="311" t="s">
        <v>792</v>
      </c>
      <c r="F283" s="311"/>
      <c r="G283" s="313"/>
      <c r="H283" s="196" t="s">
        <v>173</v>
      </c>
      <c r="I283" s="196" t="s">
        <v>174</v>
      </c>
      <c r="J283" s="199" t="s">
        <v>175</v>
      </c>
      <c r="K283" s="200" t="s">
        <v>176</v>
      </c>
      <c r="L283" s="220" t="s">
        <v>188</v>
      </c>
      <c r="M283" s="221">
        <v>45257.0</v>
      </c>
      <c r="N283" s="221">
        <v>45278.0</v>
      </c>
      <c r="O283" s="220"/>
      <c r="P283" s="220"/>
      <c r="Q283" s="220"/>
      <c r="R283" s="220" t="s">
        <v>108</v>
      </c>
      <c r="S283" s="222"/>
      <c r="T283" s="226" t="s">
        <v>195</v>
      </c>
      <c r="U283" s="220"/>
      <c r="V283" s="220"/>
      <c r="W283" s="220"/>
      <c r="X283" s="220"/>
      <c r="Y283" s="195"/>
      <c r="Z283" s="233"/>
      <c r="AA283" s="233"/>
      <c r="AB283" s="233"/>
      <c r="AC283" s="233"/>
      <c r="AD283" s="233"/>
      <c r="AE283" s="233"/>
      <c r="AF283" s="233"/>
      <c r="AG283" s="233"/>
      <c r="AH283" s="233"/>
      <c r="AI283" s="233"/>
      <c r="AJ283" s="233"/>
      <c r="AK283" s="233"/>
      <c r="AL283" s="233"/>
      <c r="AM283" s="233"/>
      <c r="AN283" s="233"/>
      <c r="AO283" s="233"/>
      <c r="AP283" s="233"/>
      <c r="AQ283" s="233"/>
      <c r="AR283" s="233"/>
      <c r="AS283" s="233"/>
      <c r="AT283" s="233"/>
      <c r="AU283" s="233"/>
      <c r="AV283" s="233"/>
      <c r="AW283" s="233"/>
      <c r="AX283" s="233"/>
      <c r="AY283" s="233"/>
      <c r="AZ283" s="233"/>
    </row>
    <row r="284" ht="15.75" customHeight="1">
      <c r="A284" s="311" t="s">
        <v>788</v>
      </c>
      <c r="B284" s="311"/>
      <c r="C284" s="311"/>
      <c r="D284" s="311" t="s">
        <v>793</v>
      </c>
      <c r="E284" s="420" t="s">
        <v>794</v>
      </c>
      <c r="F284" s="420"/>
      <c r="G284" s="421"/>
      <c r="H284" s="196" t="s">
        <v>173</v>
      </c>
      <c r="I284" s="196" t="s">
        <v>174</v>
      </c>
      <c r="J284" s="199" t="s">
        <v>175</v>
      </c>
      <c r="K284" s="200" t="s">
        <v>176</v>
      </c>
      <c r="L284" s="220" t="s">
        <v>188</v>
      </c>
      <c r="M284" s="221">
        <v>45267.0</v>
      </c>
      <c r="N284" s="221"/>
      <c r="O284" s="220"/>
      <c r="P284" s="220"/>
      <c r="Q284" s="220"/>
      <c r="R284" s="220" t="s">
        <v>101</v>
      </c>
      <c r="S284" s="222"/>
      <c r="T284" s="226" t="s">
        <v>195</v>
      </c>
      <c r="U284" s="220"/>
      <c r="V284" s="220"/>
      <c r="W284" s="220"/>
      <c r="X284" s="220"/>
      <c r="Y284" s="195"/>
      <c r="Z284" s="233"/>
      <c r="AA284" s="233"/>
      <c r="AB284" s="233"/>
      <c r="AC284" s="233"/>
      <c r="AD284" s="233"/>
      <c r="AE284" s="233"/>
      <c r="AF284" s="233"/>
      <c r="AG284" s="233"/>
      <c r="AH284" s="233"/>
      <c r="AI284" s="233"/>
      <c r="AJ284" s="233"/>
      <c r="AK284" s="233"/>
      <c r="AL284" s="233"/>
      <c r="AM284" s="233"/>
      <c r="AN284" s="233"/>
      <c r="AO284" s="233"/>
      <c r="AP284" s="233"/>
      <c r="AQ284" s="233"/>
      <c r="AR284" s="233"/>
      <c r="AS284" s="233"/>
      <c r="AT284" s="233"/>
      <c r="AU284" s="233"/>
      <c r="AV284" s="233"/>
      <c r="AW284" s="233"/>
      <c r="AX284" s="233"/>
      <c r="AY284" s="233"/>
      <c r="AZ284" s="233"/>
    </row>
    <row r="285" ht="15.75" customHeight="1">
      <c r="A285" s="220" t="s">
        <v>202</v>
      </c>
      <c r="B285" s="220" t="s">
        <v>220</v>
      </c>
      <c r="C285" s="220"/>
      <c r="D285" s="220" t="s">
        <v>795</v>
      </c>
      <c r="E285" s="220" t="s">
        <v>378</v>
      </c>
      <c r="F285" s="220"/>
      <c r="G285" s="344"/>
      <c r="H285" s="196" t="s">
        <v>173</v>
      </c>
      <c r="I285" s="196" t="s">
        <v>174</v>
      </c>
      <c r="J285" s="199" t="s">
        <v>175</v>
      </c>
      <c r="K285" s="200" t="s">
        <v>176</v>
      </c>
      <c r="L285" s="220" t="s">
        <v>177</v>
      </c>
      <c r="M285" s="225">
        <v>43570.0</v>
      </c>
      <c r="N285" s="220" t="s">
        <v>796</v>
      </c>
      <c r="O285" s="220"/>
      <c r="P285" s="220"/>
      <c r="Q285" s="220"/>
      <c r="R285" s="220" t="s">
        <v>87</v>
      </c>
      <c r="S285" s="423">
        <v>45439.0</v>
      </c>
      <c r="T285" s="226" t="s">
        <v>195</v>
      </c>
      <c r="U285" s="220"/>
      <c r="V285" s="220"/>
      <c r="W285" s="220"/>
      <c r="X285" s="220"/>
      <c r="Y285" s="195"/>
      <c r="Z285" s="195"/>
      <c r="AA285" s="195"/>
      <c r="AB285" s="195"/>
      <c r="AC285" s="195"/>
      <c r="AD285" s="195"/>
      <c r="AE285" s="195"/>
      <c r="AF285" s="195"/>
      <c r="AG285" s="195"/>
      <c r="AH285" s="195"/>
      <c r="AI285" s="195"/>
      <c r="AJ285" s="195"/>
      <c r="AK285" s="195"/>
      <c r="AL285" s="195"/>
      <c r="AM285" s="195"/>
      <c r="AN285" s="195"/>
      <c r="AO285" s="195"/>
      <c r="AP285" s="195"/>
      <c r="AQ285" s="195"/>
      <c r="AR285" s="195"/>
      <c r="AS285" s="195"/>
      <c r="AT285" s="195"/>
      <c r="AU285" s="195"/>
      <c r="AV285" s="195"/>
      <c r="AW285" s="195"/>
      <c r="AX285" s="195"/>
      <c r="AY285" s="195"/>
      <c r="AZ285" s="195"/>
    </row>
    <row r="286" ht="15.75" customHeight="1">
      <c r="A286" s="311" t="s">
        <v>788</v>
      </c>
      <c r="B286" s="220" t="s">
        <v>224</v>
      </c>
      <c r="C286" s="220"/>
      <c r="D286" s="321" t="s">
        <v>797</v>
      </c>
      <c r="E286" s="351" t="s">
        <v>798</v>
      </c>
      <c r="F286" s="351"/>
      <c r="G286" s="408"/>
      <c r="H286" s="196" t="s">
        <v>173</v>
      </c>
      <c r="I286" s="196" t="s">
        <v>174</v>
      </c>
      <c r="J286" s="199" t="s">
        <v>175</v>
      </c>
      <c r="K286" s="200" t="s">
        <v>176</v>
      </c>
      <c r="L286" s="220" t="s">
        <v>188</v>
      </c>
      <c r="M286" s="221">
        <v>45278.0</v>
      </c>
      <c r="N286" s="220"/>
      <c r="O286" s="220"/>
      <c r="P286" s="220"/>
      <c r="Q286" s="220"/>
      <c r="R286" s="220" t="s">
        <v>101</v>
      </c>
      <c r="S286" s="222"/>
      <c r="T286" s="226" t="s">
        <v>195</v>
      </c>
      <c r="U286" s="220"/>
      <c r="V286" s="220"/>
      <c r="W286" s="220"/>
      <c r="X286" s="220"/>
      <c r="Y286" s="195"/>
      <c r="Z286" s="233"/>
      <c r="AA286" s="233"/>
      <c r="AB286" s="233"/>
      <c r="AC286" s="233"/>
      <c r="AD286" s="233"/>
      <c r="AE286" s="233"/>
      <c r="AF286" s="233"/>
      <c r="AG286" s="233"/>
      <c r="AH286" s="233"/>
      <c r="AI286" s="233"/>
      <c r="AJ286" s="233"/>
      <c r="AK286" s="233"/>
      <c r="AL286" s="233"/>
      <c r="AM286" s="233"/>
      <c r="AN286" s="233"/>
      <c r="AO286" s="233"/>
      <c r="AP286" s="233"/>
      <c r="AQ286" s="233"/>
      <c r="AR286" s="233"/>
      <c r="AS286" s="233"/>
      <c r="AT286" s="233"/>
      <c r="AU286" s="233"/>
      <c r="AV286" s="233"/>
      <c r="AW286" s="233"/>
      <c r="AX286" s="233"/>
      <c r="AY286" s="233"/>
      <c r="AZ286" s="233"/>
    </row>
    <row r="287" ht="15.75" customHeight="1">
      <c r="A287" s="209" t="s">
        <v>184</v>
      </c>
      <c r="B287" s="240" t="s">
        <v>224</v>
      </c>
      <c r="C287" s="240"/>
      <c r="D287" s="295" t="s">
        <v>799</v>
      </c>
      <c r="E287" s="295" t="s">
        <v>507</v>
      </c>
      <c r="F287" s="295"/>
      <c r="G287" s="361"/>
      <c r="H287" s="196" t="s">
        <v>173</v>
      </c>
      <c r="I287" s="196" t="s">
        <v>174</v>
      </c>
      <c r="J287" s="199" t="s">
        <v>175</v>
      </c>
      <c r="K287" s="200" t="s">
        <v>176</v>
      </c>
      <c r="L287" s="292" t="s">
        <v>177</v>
      </c>
      <c r="M287" s="211">
        <v>44060.0</v>
      </c>
      <c r="N287" s="212" t="s">
        <v>800</v>
      </c>
      <c r="O287" s="291"/>
      <c r="P287" s="199"/>
      <c r="Q287" s="199"/>
      <c r="R287" s="199" t="s">
        <v>90</v>
      </c>
      <c r="S287" s="215">
        <v>45247.0</v>
      </c>
      <c r="T287" s="226" t="s">
        <v>195</v>
      </c>
      <c r="U287" s="216" t="s">
        <v>190</v>
      </c>
      <c r="V287" s="216"/>
      <c r="W287" s="216"/>
      <c r="X287" s="216"/>
      <c r="Y287" s="387"/>
      <c r="Z287" s="233"/>
      <c r="AA287" s="233"/>
      <c r="AB287" s="233"/>
      <c r="AC287" s="233"/>
      <c r="AD287" s="233"/>
      <c r="AE287" s="233"/>
      <c r="AF287" s="233"/>
      <c r="AG287" s="233"/>
      <c r="AH287" s="233"/>
      <c r="AI287" s="233"/>
      <c r="AJ287" s="233"/>
      <c r="AK287" s="233"/>
      <c r="AL287" s="233"/>
      <c r="AM287" s="233"/>
      <c r="AN287" s="233"/>
      <c r="AO287" s="233"/>
      <c r="AP287" s="233"/>
      <c r="AQ287" s="233"/>
      <c r="AR287" s="233"/>
      <c r="AS287" s="233"/>
      <c r="AT287" s="233"/>
      <c r="AU287" s="233"/>
      <c r="AV287" s="233"/>
      <c r="AW287" s="233"/>
      <c r="AX287" s="233"/>
      <c r="AY287" s="233"/>
      <c r="AZ287" s="233"/>
    </row>
    <row r="288" ht="15.75" customHeight="1">
      <c r="A288" s="311" t="s">
        <v>275</v>
      </c>
      <c r="B288" s="311"/>
      <c r="C288" s="311" t="s">
        <v>191</v>
      </c>
      <c r="D288" s="311" t="s">
        <v>801</v>
      </c>
      <c r="E288" s="311" t="s">
        <v>802</v>
      </c>
      <c r="F288" s="311"/>
      <c r="G288" s="313"/>
      <c r="H288" s="196" t="s">
        <v>173</v>
      </c>
      <c r="I288" s="196" t="s">
        <v>174</v>
      </c>
      <c r="J288" s="199" t="s">
        <v>175</v>
      </c>
      <c r="K288" s="200" t="s">
        <v>176</v>
      </c>
      <c r="L288" s="220" t="s">
        <v>188</v>
      </c>
      <c r="M288" s="225">
        <v>45363.0</v>
      </c>
      <c r="N288" s="220"/>
      <c r="O288" s="220"/>
      <c r="P288" s="220"/>
      <c r="Q288" s="220"/>
      <c r="R288" s="220" t="s">
        <v>107</v>
      </c>
      <c r="S288" s="222"/>
      <c r="T288" s="226" t="s">
        <v>195</v>
      </c>
      <c r="U288" s="220"/>
      <c r="V288" s="220"/>
      <c r="W288" s="220"/>
      <c r="X288" s="220"/>
      <c r="Y288" s="390"/>
      <c r="Z288" s="398"/>
      <c r="AA288" s="398"/>
      <c r="AB288" s="398"/>
      <c r="AC288" s="398"/>
      <c r="AD288" s="398"/>
      <c r="AE288" s="398"/>
      <c r="AF288" s="398"/>
      <c r="AG288" s="398"/>
      <c r="AH288" s="398"/>
      <c r="AI288" s="398"/>
      <c r="AJ288" s="398"/>
      <c r="AK288" s="398"/>
      <c r="AL288" s="398"/>
      <c r="AM288" s="398"/>
      <c r="AN288" s="398"/>
      <c r="AO288" s="398"/>
      <c r="AP288" s="398"/>
      <c r="AQ288" s="398"/>
      <c r="AR288" s="398"/>
      <c r="AS288" s="398"/>
      <c r="AT288" s="398"/>
      <c r="AU288" s="398"/>
      <c r="AV288" s="398"/>
      <c r="AW288" s="398"/>
      <c r="AX288" s="398"/>
      <c r="AY288" s="398"/>
      <c r="AZ288" s="398"/>
    </row>
    <row r="289" ht="15.75" customHeight="1">
      <c r="A289" s="220" t="s">
        <v>184</v>
      </c>
      <c r="B289" s="220"/>
      <c r="C289" s="220" t="s">
        <v>169</v>
      </c>
      <c r="D289" s="220" t="s">
        <v>803</v>
      </c>
      <c r="E289" s="424" t="s">
        <v>804</v>
      </c>
      <c r="F289" s="220"/>
      <c r="G289" s="344"/>
      <c r="H289" s="196" t="s">
        <v>173</v>
      </c>
      <c r="I289" s="196" t="s">
        <v>174</v>
      </c>
      <c r="J289" s="199" t="s">
        <v>175</v>
      </c>
      <c r="K289" s="200" t="s">
        <v>176</v>
      </c>
      <c r="L289" s="220" t="s">
        <v>188</v>
      </c>
      <c r="M289" s="225">
        <v>45380.0</v>
      </c>
      <c r="N289" s="220"/>
      <c r="O289" s="220"/>
      <c r="P289" s="220"/>
      <c r="Q289" s="220"/>
      <c r="R289" s="220" t="s">
        <v>105</v>
      </c>
      <c r="S289" s="222"/>
      <c r="T289" s="226" t="s">
        <v>195</v>
      </c>
      <c r="U289" s="220"/>
      <c r="V289" s="220"/>
      <c r="W289" s="220"/>
      <c r="X289" s="220"/>
      <c r="Y289" s="390"/>
      <c r="Z289" s="233"/>
      <c r="AA289" s="233"/>
      <c r="AB289" s="233"/>
      <c r="AC289" s="233"/>
      <c r="AD289" s="233"/>
      <c r="AE289" s="233"/>
      <c r="AF289" s="233"/>
      <c r="AG289" s="233"/>
      <c r="AH289" s="233"/>
      <c r="AI289" s="233"/>
      <c r="AJ289" s="233"/>
      <c r="AK289" s="233"/>
      <c r="AL289" s="233"/>
      <c r="AM289" s="233"/>
      <c r="AN289" s="233"/>
      <c r="AO289" s="233"/>
      <c r="AP289" s="233"/>
      <c r="AQ289" s="233"/>
      <c r="AR289" s="233"/>
      <c r="AS289" s="233"/>
      <c r="AT289" s="233"/>
      <c r="AU289" s="233"/>
      <c r="AV289" s="233"/>
      <c r="AW289" s="233"/>
      <c r="AX289" s="233"/>
      <c r="AY289" s="233"/>
      <c r="AZ289" s="233"/>
    </row>
    <row r="290" ht="15.75" customHeight="1">
      <c r="A290" s="419" t="s">
        <v>219</v>
      </c>
      <c r="B290" s="220"/>
      <c r="C290" s="220" t="s">
        <v>191</v>
      </c>
      <c r="D290" s="220" t="s">
        <v>805</v>
      </c>
      <c r="E290" s="226" t="s">
        <v>806</v>
      </c>
      <c r="F290" s="220"/>
      <c r="G290" s="344"/>
      <c r="H290" s="196" t="s">
        <v>173</v>
      </c>
      <c r="I290" s="196" t="s">
        <v>174</v>
      </c>
      <c r="J290" s="199" t="s">
        <v>175</v>
      </c>
      <c r="K290" s="200" t="s">
        <v>176</v>
      </c>
      <c r="L290" s="220" t="s">
        <v>188</v>
      </c>
      <c r="M290" s="225">
        <v>45404.0</v>
      </c>
      <c r="N290" s="425">
        <v>45429.0</v>
      </c>
      <c r="O290" s="220"/>
      <c r="P290" s="220"/>
      <c r="Q290" s="220"/>
      <c r="R290" s="226" t="s">
        <v>105</v>
      </c>
      <c r="S290" s="222"/>
      <c r="T290" s="226" t="s">
        <v>195</v>
      </c>
      <c r="U290" s="220"/>
      <c r="V290" s="220"/>
      <c r="W290" s="220"/>
      <c r="X290" s="220"/>
      <c r="Y290" s="390"/>
      <c r="Z290" s="233"/>
      <c r="AA290" s="233"/>
      <c r="AB290" s="233"/>
      <c r="AC290" s="233"/>
      <c r="AD290" s="233"/>
      <c r="AE290" s="233"/>
      <c r="AF290" s="233"/>
      <c r="AG290" s="233"/>
      <c r="AH290" s="233"/>
      <c r="AI290" s="233"/>
      <c r="AJ290" s="233"/>
      <c r="AK290" s="233"/>
      <c r="AL290" s="233"/>
      <c r="AM290" s="233"/>
      <c r="AN290" s="233"/>
      <c r="AO290" s="233"/>
      <c r="AP290" s="233"/>
      <c r="AQ290" s="233"/>
      <c r="AR290" s="233"/>
      <c r="AS290" s="233"/>
      <c r="AT290" s="233"/>
      <c r="AU290" s="233"/>
      <c r="AV290" s="233"/>
      <c r="AW290" s="233"/>
      <c r="AX290" s="233"/>
      <c r="AY290" s="233"/>
      <c r="AZ290" s="233"/>
    </row>
    <row r="291" ht="81.0" customHeight="1">
      <c r="A291" s="226" t="s">
        <v>202</v>
      </c>
      <c r="B291" s="220"/>
      <c r="C291" s="226" t="s">
        <v>191</v>
      </c>
      <c r="D291" s="226" t="s">
        <v>807</v>
      </c>
      <c r="E291" s="226" t="s">
        <v>808</v>
      </c>
      <c r="F291" s="220"/>
      <c r="G291" s="344"/>
      <c r="H291" s="196" t="s">
        <v>173</v>
      </c>
      <c r="I291" s="196" t="s">
        <v>174</v>
      </c>
      <c r="J291" s="199" t="s">
        <v>175</v>
      </c>
      <c r="K291" s="200" t="s">
        <v>176</v>
      </c>
      <c r="L291" s="220" t="s">
        <v>188</v>
      </c>
      <c r="M291" s="425">
        <v>45411.0</v>
      </c>
      <c r="N291" s="220"/>
      <c r="O291" s="220"/>
      <c r="P291" s="220"/>
      <c r="Q291" s="220"/>
      <c r="R291" s="226" t="s">
        <v>112</v>
      </c>
      <c r="S291" s="222"/>
      <c r="T291" s="226" t="s">
        <v>195</v>
      </c>
      <c r="U291" s="220"/>
      <c r="V291" s="220"/>
      <c r="W291" s="220"/>
      <c r="X291" s="220"/>
      <c r="Y291" s="195"/>
      <c r="Z291" s="233"/>
      <c r="AA291" s="233"/>
      <c r="AB291" s="233"/>
      <c r="AC291" s="233"/>
      <c r="AD291" s="233"/>
      <c r="AE291" s="233"/>
      <c r="AF291" s="233"/>
      <c r="AG291" s="233"/>
      <c r="AH291" s="233"/>
      <c r="AI291" s="233"/>
      <c r="AJ291" s="233"/>
      <c r="AK291" s="233"/>
      <c r="AL291" s="233"/>
      <c r="AM291" s="233"/>
      <c r="AN291" s="233"/>
      <c r="AO291" s="233"/>
      <c r="AP291" s="233"/>
      <c r="AQ291" s="233"/>
      <c r="AR291" s="233"/>
      <c r="AS291" s="233"/>
      <c r="AT291" s="233"/>
      <c r="AU291" s="233"/>
      <c r="AV291" s="233"/>
      <c r="AW291" s="233"/>
      <c r="AX291" s="233"/>
      <c r="AY291" s="233"/>
      <c r="AZ291" s="233"/>
    </row>
    <row r="292" ht="15.75" customHeight="1">
      <c r="A292" s="226" t="s">
        <v>609</v>
      </c>
      <c r="B292" s="220"/>
      <c r="C292" s="226" t="s">
        <v>169</v>
      </c>
      <c r="D292" s="226" t="s">
        <v>809</v>
      </c>
      <c r="E292" s="226" t="s">
        <v>810</v>
      </c>
      <c r="F292" s="220"/>
      <c r="G292" s="344"/>
      <c r="H292" s="196" t="s">
        <v>173</v>
      </c>
      <c r="I292" s="196" t="s">
        <v>174</v>
      </c>
      <c r="J292" s="199" t="s">
        <v>175</v>
      </c>
      <c r="K292" s="200" t="s">
        <v>176</v>
      </c>
      <c r="L292" s="220" t="s">
        <v>188</v>
      </c>
      <c r="M292" s="220"/>
      <c r="N292" s="425">
        <v>45393.0</v>
      </c>
      <c r="O292" s="220"/>
      <c r="P292" s="220"/>
      <c r="Q292" s="220"/>
      <c r="R292" s="226" t="s">
        <v>105</v>
      </c>
      <c r="S292" s="222"/>
      <c r="T292" s="226" t="s">
        <v>195</v>
      </c>
      <c r="U292" s="220"/>
      <c r="V292" s="220"/>
      <c r="W292" s="220"/>
      <c r="X292" s="220"/>
      <c r="Y292" s="195"/>
      <c r="Z292" s="233"/>
      <c r="AA292" s="233"/>
      <c r="AB292" s="233"/>
      <c r="AC292" s="233"/>
      <c r="AD292" s="233"/>
      <c r="AE292" s="233"/>
      <c r="AF292" s="233"/>
      <c r="AG292" s="233"/>
      <c r="AH292" s="233"/>
      <c r="AI292" s="233"/>
      <c r="AJ292" s="233"/>
      <c r="AK292" s="233"/>
      <c r="AL292" s="233"/>
      <c r="AM292" s="233"/>
      <c r="AN292" s="233"/>
      <c r="AO292" s="233"/>
      <c r="AP292" s="233"/>
      <c r="AQ292" s="233"/>
      <c r="AR292" s="233"/>
      <c r="AS292" s="233"/>
      <c r="AT292" s="233"/>
      <c r="AU292" s="233"/>
      <c r="AV292" s="233"/>
      <c r="AW292" s="233"/>
      <c r="AX292" s="233"/>
      <c r="AY292" s="233"/>
      <c r="AZ292" s="233"/>
    </row>
    <row r="293" ht="51.0" customHeight="1">
      <c r="A293" s="226" t="s">
        <v>219</v>
      </c>
      <c r="B293" s="220"/>
      <c r="C293" s="226" t="s">
        <v>169</v>
      </c>
      <c r="D293" s="226" t="s">
        <v>811</v>
      </c>
      <c r="E293" s="226" t="s">
        <v>812</v>
      </c>
      <c r="F293" s="220"/>
      <c r="G293" s="344"/>
      <c r="H293" s="196" t="s">
        <v>173</v>
      </c>
      <c r="I293" s="196" t="s">
        <v>174</v>
      </c>
      <c r="J293" s="199" t="s">
        <v>175</v>
      </c>
      <c r="K293" s="200" t="s">
        <v>176</v>
      </c>
      <c r="L293" s="220" t="s">
        <v>188</v>
      </c>
      <c r="M293" s="425">
        <v>45386.0</v>
      </c>
      <c r="N293" s="426">
        <v>45421.0</v>
      </c>
      <c r="O293" s="220"/>
      <c r="P293" s="220"/>
      <c r="Q293" s="220"/>
      <c r="R293" s="226" t="s">
        <v>105</v>
      </c>
      <c r="S293" s="222"/>
      <c r="T293" s="226" t="s">
        <v>195</v>
      </c>
      <c r="U293" s="220"/>
      <c r="V293" s="220"/>
      <c r="W293" s="220"/>
      <c r="X293" s="220"/>
      <c r="Y293" s="195"/>
      <c r="Z293" s="233"/>
      <c r="AA293" s="233"/>
      <c r="AB293" s="233"/>
      <c r="AC293" s="233"/>
      <c r="AD293" s="233"/>
      <c r="AE293" s="233"/>
      <c r="AF293" s="233"/>
      <c r="AG293" s="233"/>
      <c r="AH293" s="233"/>
      <c r="AI293" s="233"/>
      <c r="AJ293" s="233"/>
      <c r="AK293" s="233"/>
      <c r="AL293" s="233"/>
      <c r="AM293" s="233"/>
      <c r="AN293" s="233"/>
      <c r="AO293" s="233"/>
      <c r="AP293" s="233"/>
      <c r="AQ293" s="233"/>
      <c r="AR293" s="233"/>
      <c r="AS293" s="233"/>
      <c r="AT293" s="233"/>
      <c r="AU293" s="233"/>
      <c r="AV293" s="233"/>
      <c r="AW293" s="233"/>
      <c r="AX293" s="233"/>
      <c r="AY293" s="233"/>
      <c r="AZ293" s="233"/>
    </row>
    <row r="294" ht="15.75" customHeight="1">
      <c r="A294" s="226" t="s">
        <v>219</v>
      </c>
      <c r="B294" s="220"/>
      <c r="C294" s="226" t="s">
        <v>191</v>
      </c>
      <c r="D294" s="226" t="s">
        <v>813</v>
      </c>
      <c r="E294" s="226" t="s">
        <v>806</v>
      </c>
      <c r="F294" s="220"/>
      <c r="G294" s="344"/>
      <c r="H294" s="196" t="s">
        <v>173</v>
      </c>
      <c r="I294" s="196" t="s">
        <v>174</v>
      </c>
      <c r="J294" s="199" t="s">
        <v>175</v>
      </c>
      <c r="K294" s="200" t="s">
        <v>176</v>
      </c>
      <c r="L294" s="220" t="s">
        <v>188</v>
      </c>
      <c r="M294" s="220"/>
      <c r="N294" s="425">
        <v>45398.0</v>
      </c>
      <c r="O294" s="220"/>
      <c r="P294" s="220"/>
      <c r="Q294" s="220"/>
      <c r="R294" s="226" t="s">
        <v>105</v>
      </c>
      <c r="S294" s="222"/>
      <c r="T294" s="226" t="s">
        <v>195</v>
      </c>
      <c r="U294" s="220"/>
      <c r="V294" s="220"/>
      <c r="W294" s="220"/>
      <c r="X294" s="220"/>
      <c r="Y294" s="195"/>
      <c r="Z294" s="233"/>
      <c r="AA294" s="233"/>
      <c r="AB294" s="233"/>
      <c r="AC294" s="233"/>
      <c r="AD294" s="233"/>
      <c r="AE294" s="233"/>
      <c r="AF294" s="233"/>
      <c r="AG294" s="233"/>
      <c r="AH294" s="233"/>
      <c r="AI294" s="233"/>
      <c r="AJ294" s="233"/>
      <c r="AK294" s="233"/>
      <c r="AL294" s="233"/>
      <c r="AM294" s="233"/>
      <c r="AN294" s="233"/>
      <c r="AO294" s="233"/>
      <c r="AP294" s="233"/>
      <c r="AQ294" s="233"/>
      <c r="AR294" s="233"/>
      <c r="AS294" s="233"/>
      <c r="AT294" s="233"/>
      <c r="AU294" s="233"/>
      <c r="AV294" s="233"/>
      <c r="AW294" s="233"/>
      <c r="AX294" s="233"/>
      <c r="AY294" s="233"/>
      <c r="AZ294" s="233"/>
    </row>
    <row r="295" ht="15.75" customHeight="1">
      <c r="A295" s="220" t="s">
        <v>219</v>
      </c>
      <c r="B295" s="220"/>
      <c r="C295" s="220" t="s">
        <v>191</v>
      </c>
      <c r="D295" s="220" t="s">
        <v>814</v>
      </c>
      <c r="E295" s="226" t="s">
        <v>806</v>
      </c>
      <c r="F295" s="220"/>
      <c r="G295" s="344"/>
      <c r="H295" s="196" t="s">
        <v>173</v>
      </c>
      <c r="I295" s="196" t="s">
        <v>174</v>
      </c>
      <c r="J295" s="199" t="s">
        <v>175</v>
      </c>
      <c r="K295" s="200" t="s">
        <v>176</v>
      </c>
      <c r="L295" s="220" t="s">
        <v>188</v>
      </c>
      <c r="M295" s="225">
        <v>45419.0</v>
      </c>
      <c r="N295" s="225">
        <v>45434.0</v>
      </c>
      <c r="O295" s="220"/>
      <c r="P295" s="220"/>
      <c r="Q295" s="220"/>
      <c r="R295" s="220" t="s">
        <v>105</v>
      </c>
      <c r="S295" s="222"/>
      <c r="T295" s="226" t="s">
        <v>195</v>
      </c>
      <c r="U295" s="220"/>
      <c r="V295" s="220"/>
      <c r="W295" s="220"/>
      <c r="X295" s="220"/>
      <c r="Y295" s="195"/>
      <c r="Z295" s="233"/>
      <c r="AA295" s="233"/>
      <c r="AB295" s="233"/>
      <c r="AC295" s="233"/>
      <c r="AD295" s="233"/>
      <c r="AE295" s="233"/>
      <c r="AF295" s="233"/>
      <c r="AG295" s="233"/>
      <c r="AH295" s="233"/>
      <c r="AI295" s="233"/>
      <c r="AJ295" s="233"/>
      <c r="AK295" s="233"/>
      <c r="AL295" s="233"/>
      <c r="AM295" s="233"/>
      <c r="AN295" s="233"/>
      <c r="AO295" s="233"/>
      <c r="AP295" s="233"/>
      <c r="AQ295" s="233"/>
      <c r="AR295" s="233"/>
      <c r="AS295" s="233"/>
      <c r="AT295" s="233"/>
      <c r="AU295" s="233"/>
      <c r="AV295" s="233"/>
      <c r="AW295" s="233"/>
      <c r="AX295" s="233"/>
      <c r="AY295" s="233"/>
      <c r="AZ295" s="233"/>
    </row>
    <row r="296" ht="15.75" customHeight="1">
      <c r="A296" s="220" t="s">
        <v>219</v>
      </c>
      <c r="B296" s="220"/>
      <c r="C296" s="220" t="s">
        <v>191</v>
      </c>
      <c r="D296" s="220" t="s">
        <v>815</v>
      </c>
      <c r="E296" s="226" t="s">
        <v>806</v>
      </c>
      <c r="F296" s="220"/>
      <c r="G296" s="344"/>
      <c r="H296" s="196" t="s">
        <v>173</v>
      </c>
      <c r="I296" s="196" t="s">
        <v>174</v>
      </c>
      <c r="J296" s="199" t="s">
        <v>175</v>
      </c>
      <c r="K296" s="200" t="s">
        <v>176</v>
      </c>
      <c r="L296" s="220" t="s">
        <v>188</v>
      </c>
      <c r="M296" s="225">
        <v>45402.0</v>
      </c>
      <c r="N296" s="225">
        <v>45426.0</v>
      </c>
      <c r="O296" s="220"/>
      <c r="P296" s="220"/>
      <c r="Q296" s="220"/>
      <c r="R296" s="220" t="s">
        <v>105</v>
      </c>
      <c r="S296" s="222"/>
      <c r="T296" s="226" t="s">
        <v>195</v>
      </c>
      <c r="U296" s="220"/>
      <c r="V296" s="220"/>
      <c r="W296" s="220"/>
      <c r="X296" s="220"/>
      <c r="Y296" s="195"/>
      <c r="Z296" s="233"/>
      <c r="AA296" s="233"/>
      <c r="AB296" s="233"/>
      <c r="AC296" s="233"/>
      <c r="AD296" s="233"/>
      <c r="AE296" s="233"/>
      <c r="AF296" s="233"/>
      <c r="AG296" s="233"/>
      <c r="AH296" s="233"/>
      <c r="AI296" s="233"/>
      <c r="AJ296" s="233"/>
      <c r="AK296" s="233"/>
      <c r="AL296" s="233"/>
      <c r="AM296" s="233"/>
      <c r="AN296" s="233"/>
      <c r="AO296" s="233"/>
      <c r="AP296" s="233"/>
      <c r="AQ296" s="233"/>
      <c r="AR296" s="233"/>
      <c r="AS296" s="233"/>
      <c r="AT296" s="233"/>
      <c r="AU296" s="233"/>
      <c r="AV296" s="233"/>
      <c r="AW296" s="233"/>
      <c r="AX296" s="233"/>
      <c r="AY296" s="233"/>
      <c r="AZ296" s="233"/>
    </row>
    <row r="297" ht="15.75" customHeight="1">
      <c r="A297" s="220" t="s">
        <v>219</v>
      </c>
      <c r="B297" s="220"/>
      <c r="C297" s="220" t="s">
        <v>191</v>
      </c>
      <c r="D297" s="220" t="s">
        <v>816</v>
      </c>
      <c r="E297" s="226" t="s">
        <v>806</v>
      </c>
      <c r="F297" s="220"/>
      <c r="G297" s="344"/>
      <c r="H297" s="196" t="s">
        <v>173</v>
      </c>
      <c r="I297" s="196" t="s">
        <v>174</v>
      </c>
      <c r="J297" s="199" t="s">
        <v>175</v>
      </c>
      <c r="K297" s="200" t="s">
        <v>176</v>
      </c>
      <c r="L297" s="220" t="s">
        <v>188</v>
      </c>
      <c r="M297" s="225">
        <v>45410.0</v>
      </c>
      <c r="N297" s="225">
        <v>45426.0</v>
      </c>
      <c r="O297" s="220"/>
      <c r="P297" s="220"/>
      <c r="Q297" s="220"/>
      <c r="R297" s="220" t="s">
        <v>105</v>
      </c>
      <c r="S297" s="222"/>
      <c r="T297" s="226" t="s">
        <v>195</v>
      </c>
      <c r="U297" s="220"/>
      <c r="V297" s="220"/>
      <c r="W297" s="220"/>
      <c r="X297" s="220"/>
      <c r="Y297" s="195"/>
      <c r="Z297" s="233"/>
      <c r="AA297" s="233"/>
      <c r="AB297" s="233"/>
      <c r="AC297" s="233"/>
      <c r="AD297" s="233"/>
      <c r="AE297" s="233"/>
      <c r="AF297" s="233"/>
      <c r="AG297" s="233"/>
      <c r="AH297" s="233"/>
      <c r="AI297" s="233"/>
      <c r="AJ297" s="233"/>
      <c r="AK297" s="233"/>
      <c r="AL297" s="233"/>
      <c r="AM297" s="233"/>
      <c r="AN297" s="233"/>
      <c r="AO297" s="233"/>
      <c r="AP297" s="233"/>
      <c r="AQ297" s="233"/>
      <c r="AR297" s="233"/>
      <c r="AS297" s="233"/>
      <c r="AT297" s="233"/>
      <c r="AU297" s="233"/>
      <c r="AV297" s="233"/>
      <c r="AW297" s="233"/>
      <c r="AX297" s="233"/>
      <c r="AY297" s="233"/>
      <c r="AZ297" s="233"/>
    </row>
    <row r="298" ht="39.0" customHeight="1">
      <c r="A298" s="220" t="s">
        <v>184</v>
      </c>
      <c r="B298" s="220"/>
      <c r="C298" s="220" t="s">
        <v>191</v>
      </c>
      <c r="D298" s="220" t="s">
        <v>817</v>
      </c>
      <c r="E298" s="220" t="s">
        <v>818</v>
      </c>
      <c r="F298" s="220"/>
      <c r="G298" s="344"/>
      <c r="H298" s="196" t="s">
        <v>173</v>
      </c>
      <c r="I298" s="196" t="s">
        <v>174</v>
      </c>
      <c r="J298" s="199" t="s">
        <v>175</v>
      </c>
      <c r="K298" s="200" t="s">
        <v>176</v>
      </c>
      <c r="L298" s="220" t="s">
        <v>188</v>
      </c>
      <c r="M298" s="225">
        <v>45441.0</v>
      </c>
      <c r="N298" s="225">
        <v>45456.0</v>
      </c>
      <c r="O298" s="220"/>
      <c r="P298" s="220"/>
      <c r="Q298" s="220"/>
      <c r="R298" s="220" t="s">
        <v>108</v>
      </c>
      <c r="S298" s="222"/>
      <c r="T298" s="226" t="s">
        <v>195</v>
      </c>
      <c r="U298" s="220"/>
      <c r="V298" s="220"/>
      <c r="W298" s="220"/>
      <c r="X298" s="220"/>
      <c r="Y298" s="195"/>
      <c r="Z298" s="233"/>
      <c r="AA298" s="233"/>
      <c r="AB298" s="233"/>
      <c r="AC298" s="233"/>
      <c r="AD298" s="233"/>
      <c r="AE298" s="233"/>
      <c r="AF298" s="233"/>
      <c r="AG298" s="233"/>
      <c r="AH298" s="233"/>
      <c r="AI298" s="233"/>
      <c r="AJ298" s="233"/>
      <c r="AK298" s="233"/>
      <c r="AL298" s="233"/>
      <c r="AM298" s="233"/>
      <c r="AN298" s="233"/>
      <c r="AO298" s="233"/>
      <c r="AP298" s="233"/>
      <c r="AQ298" s="233"/>
      <c r="AR298" s="233"/>
      <c r="AS298" s="233"/>
      <c r="AT298" s="233"/>
      <c r="AU298" s="233"/>
      <c r="AV298" s="233"/>
      <c r="AW298" s="233"/>
      <c r="AX298" s="233"/>
      <c r="AY298" s="233"/>
      <c r="AZ298" s="233"/>
    </row>
    <row r="299" ht="15.75" customHeight="1">
      <c r="A299" s="220" t="s">
        <v>202</v>
      </c>
      <c r="B299" s="220"/>
      <c r="C299" s="220" t="s">
        <v>169</v>
      </c>
      <c r="D299" s="220" t="s">
        <v>819</v>
      </c>
      <c r="E299" s="220" t="s">
        <v>820</v>
      </c>
      <c r="F299" s="220"/>
      <c r="G299" s="344"/>
      <c r="H299" s="196" t="s">
        <v>173</v>
      </c>
      <c r="I299" s="196" t="s">
        <v>174</v>
      </c>
      <c r="J299" s="199" t="s">
        <v>175</v>
      </c>
      <c r="K299" s="200" t="s">
        <v>176</v>
      </c>
      <c r="L299" s="220" t="s">
        <v>188</v>
      </c>
      <c r="M299" s="225">
        <v>45434.0</v>
      </c>
      <c r="N299" s="427">
        <v>45441.0</v>
      </c>
      <c r="O299" s="220"/>
      <c r="P299" s="220"/>
      <c r="Q299" s="220"/>
      <c r="R299" s="220" t="s">
        <v>105</v>
      </c>
      <c r="S299" s="222"/>
      <c r="T299" s="226" t="s">
        <v>195</v>
      </c>
      <c r="U299" s="220"/>
      <c r="V299" s="220"/>
      <c r="W299" s="220"/>
      <c r="X299" s="220"/>
      <c r="Y299" s="195"/>
      <c r="Z299" s="233"/>
      <c r="AA299" s="233"/>
      <c r="AB299" s="233"/>
      <c r="AC299" s="233"/>
      <c r="AD299" s="233"/>
      <c r="AE299" s="233"/>
      <c r="AF299" s="233"/>
      <c r="AG299" s="233"/>
      <c r="AH299" s="233"/>
      <c r="AI299" s="233"/>
      <c r="AJ299" s="233"/>
      <c r="AK299" s="233"/>
      <c r="AL299" s="233"/>
      <c r="AM299" s="233"/>
      <c r="AN299" s="233"/>
      <c r="AO299" s="233"/>
      <c r="AP299" s="233"/>
      <c r="AQ299" s="233"/>
      <c r="AR299" s="233"/>
      <c r="AS299" s="233"/>
      <c r="AT299" s="233"/>
      <c r="AU299" s="233"/>
      <c r="AV299" s="233"/>
      <c r="AW299" s="233"/>
      <c r="AX299" s="233"/>
      <c r="AY299" s="233"/>
      <c r="AZ299" s="233"/>
    </row>
    <row r="300" ht="15.75" customHeight="1">
      <c r="A300" s="220" t="s">
        <v>219</v>
      </c>
      <c r="B300" s="220"/>
      <c r="C300" s="220" t="s">
        <v>169</v>
      </c>
      <c r="D300" s="220" t="s">
        <v>821</v>
      </c>
      <c r="E300" s="220" t="s">
        <v>755</v>
      </c>
      <c r="F300" s="220"/>
      <c r="G300" s="344"/>
      <c r="H300" s="196" t="s">
        <v>173</v>
      </c>
      <c r="I300" s="196" t="s">
        <v>174</v>
      </c>
      <c r="J300" s="199" t="s">
        <v>175</v>
      </c>
      <c r="K300" s="200" t="s">
        <v>176</v>
      </c>
      <c r="L300" s="220" t="s">
        <v>188</v>
      </c>
      <c r="M300" s="220"/>
      <c r="N300" s="225">
        <v>45460.0</v>
      </c>
      <c r="O300" s="220"/>
      <c r="P300" s="220"/>
      <c r="Q300" s="220"/>
      <c r="R300" s="220" t="s">
        <v>105</v>
      </c>
      <c r="S300" s="222"/>
      <c r="T300" s="226" t="s">
        <v>195</v>
      </c>
      <c r="U300" s="220"/>
      <c r="V300" s="220"/>
      <c r="W300" s="220"/>
      <c r="X300" s="220"/>
      <c r="Y300" s="195"/>
      <c r="Z300" s="233"/>
      <c r="AA300" s="233"/>
      <c r="AB300" s="233"/>
      <c r="AC300" s="233"/>
      <c r="AD300" s="233"/>
      <c r="AE300" s="233"/>
      <c r="AF300" s="233"/>
      <c r="AG300" s="233"/>
      <c r="AH300" s="233"/>
      <c r="AI300" s="233"/>
      <c r="AJ300" s="233"/>
      <c r="AK300" s="233"/>
      <c r="AL300" s="233"/>
      <c r="AM300" s="233"/>
      <c r="AN300" s="233"/>
      <c r="AO300" s="233"/>
      <c r="AP300" s="233"/>
      <c r="AQ300" s="233"/>
      <c r="AR300" s="233"/>
      <c r="AS300" s="233"/>
      <c r="AT300" s="233"/>
      <c r="AU300" s="233"/>
      <c r="AV300" s="233"/>
      <c r="AW300" s="233"/>
      <c r="AX300" s="233"/>
      <c r="AY300" s="233"/>
      <c r="AZ300" s="233"/>
    </row>
    <row r="301" ht="15.75" customHeight="1">
      <c r="A301" s="220" t="s">
        <v>184</v>
      </c>
      <c r="B301" s="220"/>
      <c r="C301" s="220" t="s">
        <v>191</v>
      </c>
      <c r="D301" s="220" t="s">
        <v>822</v>
      </c>
      <c r="E301" s="220" t="s">
        <v>823</v>
      </c>
      <c r="F301" s="220"/>
      <c r="G301" s="344"/>
      <c r="H301" s="196" t="s">
        <v>173</v>
      </c>
      <c r="I301" s="196" t="s">
        <v>174</v>
      </c>
      <c r="J301" s="199" t="s">
        <v>175</v>
      </c>
      <c r="K301" s="199" t="s">
        <v>824</v>
      </c>
      <c r="L301" s="220" t="s">
        <v>188</v>
      </c>
      <c r="M301" s="220"/>
      <c r="N301" s="225">
        <v>45457.0</v>
      </c>
      <c r="O301" s="220"/>
      <c r="P301" s="220"/>
      <c r="Q301" s="220"/>
      <c r="R301" s="220" t="s">
        <v>105</v>
      </c>
      <c r="S301" s="222"/>
      <c r="T301" s="226" t="s">
        <v>195</v>
      </c>
      <c r="U301" s="220"/>
      <c r="V301" s="220"/>
      <c r="W301" s="220"/>
      <c r="X301" s="220"/>
      <c r="Y301" s="195"/>
      <c r="Z301" s="233"/>
      <c r="AA301" s="233"/>
      <c r="AB301" s="233"/>
      <c r="AC301" s="233"/>
      <c r="AD301" s="233"/>
      <c r="AE301" s="233"/>
      <c r="AF301" s="233"/>
      <c r="AG301" s="233"/>
      <c r="AH301" s="233"/>
      <c r="AI301" s="233"/>
      <c r="AJ301" s="233"/>
      <c r="AK301" s="233"/>
      <c r="AL301" s="233"/>
      <c r="AM301" s="233"/>
      <c r="AN301" s="233"/>
      <c r="AO301" s="233"/>
      <c r="AP301" s="233"/>
      <c r="AQ301" s="233"/>
      <c r="AR301" s="233"/>
      <c r="AS301" s="233"/>
      <c r="AT301" s="233"/>
      <c r="AU301" s="233"/>
      <c r="AV301" s="233"/>
      <c r="AW301" s="233"/>
      <c r="AX301" s="233"/>
      <c r="AY301" s="233"/>
      <c r="AZ301" s="233"/>
    </row>
    <row r="302" ht="15.75" customHeight="1">
      <c r="A302" s="220"/>
      <c r="B302" s="220"/>
      <c r="C302" s="220"/>
      <c r="D302" s="220"/>
      <c r="E302" s="220"/>
      <c r="F302" s="220"/>
      <c r="G302" s="220"/>
      <c r="H302" s="220"/>
      <c r="I302" s="220"/>
      <c r="J302" s="220"/>
      <c r="K302" s="220"/>
      <c r="L302" s="220"/>
      <c r="M302" s="220"/>
      <c r="N302" s="220"/>
      <c r="O302" s="220"/>
      <c r="P302" s="220"/>
      <c r="Q302" s="220"/>
      <c r="R302" s="220"/>
      <c r="S302" s="222"/>
      <c r="T302" s="220"/>
      <c r="U302" s="220"/>
      <c r="V302" s="220"/>
      <c r="W302" s="220"/>
      <c r="X302" s="220"/>
      <c r="Y302" s="195"/>
      <c r="Z302" s="233"/>
      <c r="AA302" s="233"/>
      <c r="AB302" s="233"/>
      <c r="AC302" s="233"/>
      <c r="AD302" s="233"/>
      <c r="AE302" s="233"/>
      <c r="AF302" s="233"/>
      <c r="AG302" s="233"/>
      <c r="AH302" s="233"/>
      <c r="AI302" s="233"/>
      <c r="AJ302" s="233"/>
      <c r="AK302" s="233"/>
      <c r="AL302" s="233"/>
      <c r="AM302" s="233"/>
      <c r="AN302" s="233"/>
      <c r="AO302" s="233"/>
      <c r="AP302" s="233"/>
      <c r="AQ302" s="233"/>
      <c r="AR302" s="233"/>
      <c r="AS302" s="233"/>
      <c r="AT302" s="233"/>
      <c r="AU302" s="233"/>
      <c r="AV302" s="233"/>
      <c r="AW302" s="233"/>
      <c r="AX302" s="233"/>
      <c r="AY302" s="233"/>
      <c r="AZ302" s="233"/>
    </row>
    <row r="303" ht="15.75" customHeight="1">
      <c r="A303" s="220"/>
      <c r="B303" s="220"/>
      <c r="C303" s="220"/>
      <c r="D303" s="220"/>
      <c r="E303" s="220"/>
      <c r="F303" s="220"/>
      <c r="G303" s="220"/>
      <c r="H303" s="220"/>
      <c r="I303" s="220"/>
      <c r="J303" s="220"/>
      <c r="K303" s="220"/>
      <c r="L303" s="220"/>
      <c r="M303" s="220"/>
      <c r="N303" s="220"/>
      <c r="O303" s="220"/>
      <c r="P303" s="220"/>
      <c r="Q303" s="220"/>
      <c r="R303" s="220"/>
      <c r="S303" s="222"/>
      <c r="T303" s="220"/>
      <c r="U303" s="220"/>
      <c r="V303" s="220"/>
      <c r="W303" s="220"/>
      <c r="X303" s="220"/>
      <c r="Y303" s="195"/>
      <c r="Z303" s="233"/>
      <c r="AA303" s="233"/>
      <c r="AB303" s="233"/>
      <c r="AC303" s="233"/>
      <c r="AD303" s="233"/>
      <c r="AE303" s="233"/>
      <c r="AF303" s="233"/>
      <c r="AG303" s="233"/>
      <c r="AH303" s="233"/>
      <c r="AI303" s="233"/>
      <c r="AJ303" s="233"/>
      <c r="AK303" s="233"/>
      <c r="AL303" s="233"/>
      <c r="AM303" s="233"/>
      <c r="AN303" s="233"/>
      <c r="AO303" s="233"/>
      <c r="AP303" s="233"/>
      <c r="AQ303" s="233"/>
      <c r="AR303" s="233"/>
      <c r="AS303" s="233"/>
      <c r="AT303" s="233"/>
      <c r="AU303" s="233"/>
      <c r="AV303" s="233"/>
      <c r="AW303" s="233"/>
      <c r="AX303" s="233"/>
      <c r="AY303" s="233"/>
      <c r="AZ303" s="233"/>
    </row>
    <row r="304" ht="15.75" customHeight="1">
      <c r="A304" s="220"/>
      <c r="B304" s="220"/>
      <c r="C304" s="220"/>
      <c r="D304" s="220"/>
      <c r="E304" s="220"/>
      <c r="F304" s="220"/>
      <c r="G304" s="220"/>
      <c r="H304" s="220"/>
      <c r="I304" s="220"/>
      <c r="J304" s="220"/>
      <c r="K304" s="220"/>
      <c r="L304" s="220"/>
      <c r="M304" s="220"/>
      <c r="N304" s="220"/>
      <c r="O304" s="220"/>
      <c r="P304" s="220"/>
      <c r="Q304" s="220"/>
      <c r="R304" s="220"/>
      <c r="S304" s="222"/>
      <c r="T304" s="220"/>
      <c r="U304" s="220"/>
      <c r="V304" s="220"/>
      <c r="W304" s="220"/>
      <c r="X304" s="220"/>
      <c r="Y304" s="195"/>
      <c r="Z304" s="233"/>
      <c r="AA304" s="233"/>
      <c r="AB304" s="233"/>
      <c r="AC304" s="233"/>
      <c r="AD304" s="233"/>
      <c r="AE304" s="233"/>
      <c r="AF304" s="233"/>
      <c r="AG304" s="233"/>
      <c r="AH304" s="233"/>
      <c r="AI304" s="233"/>
      <c r="AJ304" s="233"/>
      <c r="AK304" s="233"/>
      <c r="AL304" s="233"/>
      <c r="AM304" s="233"/>
      <c r="AN304" s="233"/>
      <c r="AO304" s="233"/>
      <c r="AP304" s="233"/>
      <c r="AQ304" s="233"/>
      <c r="AR304" s="233"/>
      <c r="AS304" s="233"/>
      <c r="AT304" s="233"/>
      <c r="AU304" s="233"/>
      <c r="AV304" s="233"/>
      <c r="AW304" s="233"/>
      <c r="AX304" s="233"/>
      <c r="AY304" s="233"/>
      <c r="AZ304" s="233"/>
    </row>
    <row r="305" ht="15.75" customHeight="1">
      <c r="A305" s="220"/>
      <c r="B305" s="220"/>
      <c r="C305" s="220"/>
      <c r="D305" s="220"/>
      <c r="E305" s="220"/>
      <c r="F305" s="220"/>
      <c r="G305" s="220"/>
      <c r="H305" s="220"/>
      <c r="I305" s="220"/>
      <c r="J305" s="220"/>
      <c r="K305" s="220"/>
      <c r="L305" s="220"/>
      <c r="M305" s="220"/>
      <c r="N305" s="220"/>
      <c r="O305" s="220"/>
      <c r="P305" s="220"/>
      <c r="Q305" s="220"/>
      <c r="R305" s="220"/>
      <c r="S305" s="222"/>
      <c r="T305" s="220"/>
      <c r="U305" s="220"/>
      <c r="V305" s="220"/>
      <c r="W305" s="220"/>
      <c r="X305" s="220"/>
      <c r="Y305" s="195"/>
      <c r="Z305" s="233"/>
      <c r="AA305" s="233"/>
      <c r="AB305" s="233"/>
      <c r="AC305" s="233"/>
      <c r="AD305" s="233"/>
      <c r="AE305" s="233"/>
      <c r="AF305" s="233"/>
      <c r="AG305" s="233"/>
      <c r="AH305" s="233"/>
      <c r="AI305" s="233"/>
      <c r="AJ305" s="233"/>
      <c r="AK305" s="233"/>
      <c r="AL305" s="233"/>
      <c r="AM305" s="233"/>
      <c r="AN305" s="233"/>
      <c r="AO305" s="233"/>
      <c r="AP305" s="233"/>
      <c r="AQ305" s="233"/>
      <c r="AR305" s="233"/>
      <c r="AS305" s="233"/>
      <c r="AT305" s="233"/>
      <c r="AU305" s="233"/>
      <c r="AV305" s="233"/>
      <c r="AW305" s="233"/>
      <c r="AX305" s="233"/>
      <c r="AY305" s="233"/>
      <c r="AZ305" s="233"/>
    </row>
    <row r="306" ht="15.75" customHeight="1">
      <c r="A306" s="220"/>
      <c r="B306" s="220"/>
      <c r="C306" s="220"/>
      <c r="D306" s="220"/>
      <c r="E306" s="220"/>
      <c r="F306" s="220"/>
      <c r="G306" s="220"/>
      <c r="H306" s="220"/>
      <c r="I306" s="220"/>
      <c r="J306" s="220"/>
      <c r="K306" s="220"/>
      <c r="L306" s="220"/>
      <c r="M306" s="220"/>
      <c r="N306" s="220"/>
      <c r="O306" s="220"/>
      <c r="P306" s="220"/>
      <c r="Q306" s="220"/>
      <c r="R306" s="220"/>
      <c r="S306" s="222"/>
      <c r="T306" s="220"/>
      <c r="U306" s="220"/>
      <c r="V306" s="220"/>
      <c r="W306" s="220"/>
      <c r="X306" s="220"/>
      <c r="Y306" s="195"/>
      <c r="Z306" s="233"/>
      <c r="AA306" s="233"/>
      <c r="AB306" s="233"/>
      <c r="AC306" s="233"/>
      <c r="AD306" s="233"/>
      <c r="AE306" s="233"/>
      <c r="AF306" s="233"/>
      <c r="AG306" s="233"/>
      <c r="AH306" s="233"/>
      <c r="AI306" s="233"/>
      <c r="AJ306" s="233"/>
      <c r="AK306" s="233"/>
      <c r="AL306" s="233"/>
      <c r="AM306" s="233"/>
      <c r="AN306" s="233"/>
      <c r="AO306" s="233"/>
      <c r="AP306" s="233"/>
      <c r="AQ306" s="233"/>
      <c r="AR306" s="233"/>
      <c r="AS306" s="233"/>
      <c r="AT306" s="233"/>
      <c r="AU306" s="233"/>
      <c r="AV306" s="233"/>
      <c r="AW306" s="233"/>
      <c r="AX306" s="233"/>
      <c r="AY306" s="233"/>
      <c r="AZ306" s="233"/>
    </row>
    <row r="307" ht="15.75" customHeight="1">
      <c r="A307" s="220"/>
      <c r="B307" s="220"/>
      <c r="C307" s="220"/>
      <c r="D307" s="220"/>
      <c r="E307" s="220"/>
      <c r="F307" s="220"/>
      <c r="G307" s="220"/>
      <c r="H307" s="220"/>
      <c r="I307" s="220"/>
      <c r="J307" s="220"/>
      <c r="K307" s="220"/>
      <c r="L307" s="220"/>
      <c r="M307" s="220"/>
      <c r="N307" s="220"/>
      <c r="O307" s="220"/>
      <c r="P307" s="220"/>
      <c r="Q307" s="220"/>
      <c r="R307" s="220"/>
      <c r="S307" s="222"/>
      <c r="T307" s="220"/>
      <c r="U307" s="220"/>
      <c r="V307" s="220"/>
      <c r="W307" s="220"/>
      <c r="X307" s="220"/>
      <c r="Y307" s="195"/>
      <c r="Z307" s="233"/>
      <c r="AA307" s="233"/>
      <c r="AB307" s="233"/>
      <c r="AC307" s="233"/>
      <c r="AD307" s="233"/>
      <c r="AE307" s="233"/>
      <c r="AF307" s="233"/>
      <c r="AG307" s="233"/>
      <c r="AH307" s="233"/>
      <c r="AI307" s="233"/>
      <c r="AJ307" s="233"/>
      <c r="AK307" s="233"/>
      <c r="AL307" s="233"/>
      <c r="AM307" s="233"/>
      <c r="AN307" s="233"/>
      <c r="AO307" s="233"/>
      <c r="AP307" s="233"/>
      <c r="AQ307" s="233"/>
      <c r="AR307" s="233"/>
      <c r="AS307" s="233"/>
      <c r="AT307" s="233"/>
      <c r="AU307" s="233"/>
      <c r="AV307" s="233"/>
      <c r="AW307" s="233"/>
      <c r="AX307" s="233"/>
      <c r="AY307" s="233"/>
      <c r="AZ307" s="233"/>
    </row>
    <row r="308" ht="15.75" customHeight="1">
      <c r="A308" s="220"/>
      <c r="B308" s="220"/>
      <c r="C308" s="220"/>
      <c r="D308" s="220"/>
      <c r="E308" s="220"/>
      <c r="F308" s="220"/>
      <c r="G308" s="220"/>
      <c r="H308" s="220"/>
      <c r="I308" s="220"/>
      <c r="J308" s="220"/>
      <c r="K308" s="220"/>
      <c r="L308" s="220"/>
      <c r="M308" s="220"/>
      <c r="N308" s="220"/>
      <c r="O308" s="220"/>
      <c r="P308" s="220"/>
      <c r="Q308" s="220"/>
      <c r="R308" s="220"/>
      <c r="S308" s="222"/>
      <c r="T308" s="220"/>
      <c r="U308" s="220"/>
      <c r="V308" s="220"/>
      <c r="W308" s="220"/>
      <c r="X308" s="220"/>
      <c r="Y308" s="195"/>
      <c r="Z308" s="233"/>
      <c r="AA308" s="233"/>
      <c r="AB308" s="233"/>
      <c r="AC308" s="233"/>
      <c r="AD308" s="233"/>
      <c r="AE308" s="233"/>
      <c r="AF308" s="233"/>
      <c r="AG308" s="233"/>
      <c r="AH308" s="233"/>
      <c r="AI308" s="233"/>
      <c r="AJ308" s="233"/>
      <c r="AK308" s="233"/>
      <c r="AL308" s="233"/>
      <c r="AM308" s="233"/>
      <c r="AN308" s="233"/>
      <c r="AO308" s="233"/>
      <c r="AP308" s="233"/>
      <c r="AQ308" s="233"/>
      <c r="AR308" s="233"/>
      <c r="AS308" s="233"/>
      <c r="AT308" s="233"/>
      <c r="AU308" s="233"/>
      <c r="AV308" s="233"/>
      <c r="AW308" s="233"/>
      <c r="AX308" s="233"/>
      <c r="AY308" s="233"/>
      <c r="AZ308" s="233"/>
    </row>
    <row r="309" ht="15.75" customHeight="1">
      <c r="A309" s="220"/>
      <c r="B309" s="220"/>
      <c r="C309" s="220"/>
      <c r="D309" s="220"/>
      <c r="E309" s="220"/>
      <c r="F309" s="220"/>
      <c r="G309" s="220"/>
      <c r="H309" s="220"/>
      <c r="I309" s="220"/>
      <c r="J309" s="220"/>
      <c r="K309" s="220"/>
      <c r="L309" s="220"/>
      <c r="M309" s="220"/>
      <c r="N309" s="220"/>
      <c r="O309" s="220"/>
      <c r="P309" s="220"/>
      <c r="Q309" s="220"/>
      <c r="R309" s="220"/>
      <c r="S309" s="222"/>
      <c r="T309" s="220"/>
      <c r="U309" s="220"/>
      <c r="V309" s="220"/>
      <c r="W309" s="220"/>
      <c r="X309" s="220"/>
      <c r="Y309" s="195"/>
      <c r="Z309" s="233"/>
      <c r="AA309" s="233"/>
      <c r="AB309" s="233"/>
      <c r="AC309" s="233"/>
      <c r="AD309" s="233"/>
      <c r="AE309" s="233"/>
      <c r="AF309" s="233"/>
      <c r="AG309" s="233"/>
      <c r="AH309" s="233"/>
      <c r="AI309" s="233"/>
      <c r="AJ309" s="233"/>
      <c r="AK309" s="233"/>
      <c r="AL309" s="233"/>
      <c r="AM309" s="233"/>
      <c r="AN309" s="233"/>
      <c r="AO309" s="233"/>
      <c r="AP309" s="233"/>
      <c r="AQ309" s="233"/>
      <c r="AR309" s="233"/>
      <c r="AS309" s="233"/>
      <c r="AT309" s="233"/>
      <c r="AU309" s="233"/>
      <c r="AV309" s="233"/>
      <c r="AW309" s="233"/>
      <c r="AX309" s="233"/>
      <c r="AY309" s="233"/>
      <c r="AZ309" s="233"/>
    </row>
    <row r="310" ht="15.75" customHeight="1">
      <c r="A310" s="220"/>
      <c r="B310" s="220"/>
      <c r="C310" s="220"/>
      <c r="D310" s="220"/>
      <c r="E310" s="220"/>
      <c r="F310" s="220"/>
      <c r="G310" s="220"/>
      <c r="H310" s="220"/>
      <c r="I310" s="220"/>
      <c r="J310" s="220"/>
      <c r="K310" s="220"/>
      <c r="L310" s="220"/>
      <c r="M310" s="220"/>
      <c r="N310" s="220"/>
      <c r="O310" s="220"/>
      <c r="P310" s="220"/>
      <c r="Q310" s="220"/>
      <c r="R310" s="220"/>
      <c r="S310" s="222"/>
      <c r="T310" s="220"/>
      <c r="U310" s="220"/>
      <c r="V310" s="220"/>
      <c r="W310" s="220"/>
      <c r="X310" s="220"/>
      <c r="Y310" s="195"/>
      <c r="Z310" s="233"/>
      <c r="AA310" s="233"/>
      <c r="AB310" s="233"/>
      <c r="AC310" s="233"/>
      <c r="AD310" s="233"/>
      <c r="AE310" s="233"/>
      <c r="AF310" s="233"/>
      <c r="AG310" s="233"/>
      <c r="AH310" s="233"/>
      <c r="AI310" s="233"/>
      <c r="AJ310" s="233"/>
      <c r="AK310" s="233"/>
      <c r="AL310" s="233"/>
      <c r="AM310" s="233"/>
      <c r="AN310" s="233"/>
      <c r="AO310" s="233"/>
      <c r="AP310" s="233"/>
      <c r="AQ310" s="233"/>
      <c r="AR310" s="233"/>
      <c r="AS310" s="233"/>
      <c r="AT310" s="233"/>
      <c r="AU310" s="233"/>
      <c r="AV310" s="233"/>
      <c r="AW310" s="233"/>
      <c r="AX310" s="233"/>
      <c r="AY310" s="233"/>
      <c r="AZ310" s="233"/>
    </row>
    <row r="311" ht="15.75" customHeight="1">
      <c r="A311" s="220"/>
      <c r="B311" s="220"/>
      <c r="C311" s="220"/>
      <c r="D311" s="220"/>
      <c r="E311" s="220"/>
      <c r="F311" s="220"/>
      <c r="G311" s="220"/>
      <c r="H311" s="220"/>
      <c r="I311" s="220"/>
      <c r="J311" s="220"/>
      <c r="K311" s="220"/>
      <c r="L311" s="220"/>
      <c r="M311" s="220"/>
      <c r="N311" s="220"/>
      <c r="O311" s="220"/>
      <c r="P311" s="220"/>
      <c r="Q311" s="220"/>
      <c r="R311" s="220"/>
      <c r="S311" s="222"/>
      <c r="T311" s="220"/>
      <c r="U311" s="220"/>
      <c r="V311" s="220"/>
      <c r="W311" s="220"/>
      <c r="X311" s="220"/>
      <c r="Y311" s="195"/>
      <c r="Z311" s="233"/>
      <c r="AA311" s="233"/>
      <c r="AB311" s="233"/>
      <c r="AC311" s="233"/>
      <c r="AD311" s="233"/>
      <c r="AE311" s="233"/>
      <c r="AF311" s="233"/>
      <c r="AG311" s="233"/>
      <c r="AH311" s="233"/>
      <c r="AI311" s="233"/>
      <c r="AJ311" s="233"/>
      <c r="AK311" s="233"/>
      <c r="AL311" s="233"/>
      <c r="AM311" s="233"/>
      <c r="AN311" s="233"/>
      <c r="AO311" s="233"/>
      <c r="AP311" s="233"/>
      <c r="AQ311" s="233"/>
      <c r="AR311" s="233"/>
      <c r="AS311" s="233"/>
      <c r="AT311" s="233"/>
      <c r="AU311" s="233"/>
      <c r="AV311" s="233"/>
      <c r="AW311" s="233"/>
      <c r="AX311" s="233"/>
      <c r="AY311" s="233"/>
      <c r="AZ311" s="233"/>
    </row>
    <row r="312" ht="15.75" customHeight="1">
      <c r="A312" s="220"/>
      <c r="B312" s="220"/>
      <c r="C312" s="220"/>
      <c r="D312" s="220"/>
      <c r="E312" s="220"/>
      <c r="F312" s="220"/>
      <c r="G312" s="220"/>
      <c r="H312" s="220"/>
      <c r="I312" s="220"/>
      <c r="J312" s="220"/>
      <c r="K312" s="220"/>
      <c r="L312" s="220"/>
      <c r="M312" s="220"/>
      <c r="N312" s="220"/>
      <c r="O312" s="220"/>
      <c r="P312" s="220"/>
      <c r="Q312" s="220"/>
      <c r="R312" s="220"/>
      <c r="S312" s="222"/>
      <c r="T312" s="220"/>
      <c r="U312" s="220"/>
      <c r="V312" s="220"/>
      <c r="W312" s="220"/>
      <c r="X312" s="220"/>
      <c r="Y312" s="195"/>
      <c r="Z312" s="233"/>
      <c r="AA312" s="233"/>
      <c r="AB312" s="233"/>
      <c r="AC312" s="233"/>
      <c r="AD312" s="233"/>
      <c r="AE312" s="233"/>
      <c r="AF312" s="233"/>
      <c r="AG312" s="233"/>
      <c r="AH312" s="233"/>
      <c r="AI312" s="233"/>
      <c r="AJ312" s="233"/>
      <c r="AK312" s="233"/>
      <c r="AL312" s="233"/>
      <c r="AM312" s="233"/>
      <c r="AN312" s="233"/>
      <c r="AO312" s="233"/>
      <c r="AP312" s="233"/>
      <c r="AQ312" s="233"/>
      <c r="AR312" s="233"/>
      <c r="AS312" s="233"/>
      <c r="AT312" s="233"/>
      <c r="AU312" s="233"/>
      <c r="AV312" s="233"/>
      <c r="AW312" s="233"/>
      <c r="AX312" s="233"/>
      <c r="AY312" s="233"/>
      <c r="AZ312" s="233"/>
    </row>
    <row r="313" ht="15.75" customHeight="1">
      <c r="A313" s="220"/>
      <c r="B313" s="220"/>
      <c r="C313" s="220"/>
      <c r="D313" s="220"/>
      <c r="E313" s="220"/>
      <c r="F313" s="220"/>
      <c r="G313" s="220"/>
      <c r="H313" s="220"/>
      <c r="I313" s="220"/>
      <c r="J313" s="220"/>
      <c r="K313" s="220"/>
      <c r="L313" s="220"/>
      <c r="M313" s="220"/>
      <c r="N313" s="220"/>
      <c r="O313" s="220"/>
      <c r="P313" s="220"/>
      <c r="Q313" s="220"/>
      <c r="R313" s="220"/>
      <c r="S313" s="222"/>
      <c r="T313" s="220"/>
      <c r="U313" s="220"/>
      <c r="V313" s="220"/>
      <c r="W313" s="220"/>
      <c r="X313" s="220"/>
      <c r="Y313" s="195"/>
      <c r="Z313" s="233"/>
      <c r="AA313" s="233"/>
      <c r="AB313" s="233"/>
      <c r="AC313" s="233"/>
      <c r="AD313" s="233"/>
      <c r="AE313" s="233"/>
      <c r="AF313" s="233"/>
      <c r="AG313" s="233"/>
      <c r="AH313" s="233"/>
      <c r="AI313" s="233"/>
      <c r="AJ313" s="233"/>
      <c r="AK313" s="233"/>
      <c r="AL313" s="233"/>
      <c r="AM313" s="233"/>
      <c r="AN313" s="233"/>
      <c r="AO313" s="233"/>
      <c r="AP313" s="233"/>
      <c r="AQ313" s="233"/>
      <c r="AR313" s="233"/>
      <c r="AS313" s="233"/>
      <c r="AT313" s="233"/>
      <c r="AU313" s="233"/>
      <c r="AV313" s="233"/>
      <c r="AW313" s="233"/>
      <c r="AX313" s="233"/>
      <c r="AY313" s="233"/>
      <c r="AZ313" s="233"/>
    </row>
    <row r="314" ht="15.75" customHeight="1">
      <c r="A314" s="220"/>
      <c r="B314" s="220"/>
      <c r="C314" s="220"/>
      <c r="D314" s="220"/>
      <c r="E314" s="220"/>
      <c r="F314" s="220"/>
      <c r="G314" s="220"/>
      <c r="H314" s="220"/>
      <c r="I314" s="220"/>
      <c r="J314" s="220"/>
      <c r="K314" s="220"/>
      <c r="L314" s="220"/>
      <c r="M314" s="220"/>
      <c r="N314" s="220"/>
      <c r="O314" s="220"/>
      <c r="P314" s="220"/>
      <c r="Q314" s="220"/>
      <c r="R314" s="220"/>
      <c r="S314" s="222"/>
      <c r="T314" s="220"/>
      <c r="U314" s="220"/>
      <c r="V314" s="220"/>
      <c r="W314" s="220"/>
      <c r="X314" s="220"/>
      <c r="Y314" s="195"/>
      <c r="Z314" s="233"/>
      <c r="AA314" s="233"/>
      <c r="AB314" s="233"/>
      <c r="AC314" s="233"/>
      <c r="AD314" s="233"/>
      <c r="AE314" s="233"/>
      <c r="AF314" s="233"/>
      <c r="AG314" s="233"/>
      <c r="AH314" s="233"/>
      <c r="AI314" s="233"/>
      <c r="AJ314" s="233"/>
      <c r="AK314" s="233"/>
      <c r="AL314" s="233"/>
      <c r="AM314" s="233"/>
      <c r="AN314" s="233"/>
      <c r="AO314" s="233"/>
      <c r="AP314" s="233"/>
      <c r="AQ314" s="233"/>
      <c r="AR314" s="233"/>
      <c r="AS314" s="233"/>
      <c r="AT314" s="233"/>
      <c r="AU314" s="233"/>
      <c r="AV314" s="233"/>
      <c r="AW314" s="233"/>
      <c r="AX314" s="233"/>
      <c r="AY314" s="233"/>
      <c r="AZ314" s="233"/>
    </row>
    <row r="315" ht="15.75" customHeight="1">
      <c r="A315" s="220"/>
      <c r="B315" s="220"/>
      <c r="C315" s="220"/>
      <c r="D315" s="220"/>
      <c r="E315" s="220"/>
      <c r="F315" s="220"/>
      <c r="G315" s="220"/>
      <c r="H315" s="220"/>
      <c r="I315" s="220"/>
      <c r="J315" s="220"/>
      <c r="K315" s="220"/>
      <c r="L315" s="220"/>
      <c r="M315" s="220"/>
      <c r="N315" s="220"/>
      <c r="O315" s="220"/>
      <c r="P315" s="220"/>
      <c r="Q315" s="220"/>
      <c r="R315" s="220"/>
      <c r="S315" s="222"/>
      <c r="T315" s="220"/>
      <c r="U315" s="220"/>
      <c r="V315" s="220"/>
      <c r="W315" s="220"/>
      <c r="X315" s="220"/>
      <c r="Y315" s="195"/>
      <c r="Z315" s="233"/>
      <c r="AA315" s="233"/>
      <c r="AB315" s="233"/>
      <c r="AC315" s="233"/>
      <c r="AD315" s="233"/>
      <c r="AE315" s="233"/>
      <c r="AF315" s="233"/>
      <c r="AG315" s="233"/>
      <c r="AH315" s="233"/>
      <c r="AI315" s="233"/>
      <c r="AJ315" s="233"/>
      <c r="AK315" s="233"/>
      <c r="AL315" s="233"/>
      <c r="AM315" s="233"/>
      <c r="AN315" s="233"/>
      <c r="AO315" s="233"/>
      <c r="AP315" s="233"/>
      <c r="AQ315" s="233"/>
      <c r="AR315" s="233"/>
      <c r="AS315" s="233"/>
      <c r="AT315" s="233"/>
      <c r="AU315" s="233"/>
      <c r="AV315" s="233"/>
      <c r="AW315" s="233"/>
      <c r="AX315" s="233"/>
      <c r="AY315" s="233"/>
      <c r="AZ315" s="233"/>
    </row>
    <row r="316" ht="15.75" customHeight="1">
      <c r="A316" s="220"/>
      <c r="B316" s="220"/>
      <c r="C316" s="220"/>
      <c r="D316" s="220"/>
      <c r="E316" s="220"/>
      <c r="F316" s="220"/>
      <c r="G316" s="220"/>
      <c r="H316" s="220"/>
      <c r="I316" s="220"/>
      <c r="J316" s="220"/>
      <c r="K316" s="220"/>
      <c r="L316" s="220"/>
      <c r="M316" s="220"/>
      <c r="N316" s="220"/>
      <c r="O316" s="220"/>
      <c r="P316" s="220"/>
      <c r="Q316" s="220"/>
      <c r="R316" s="220"/>
      <c r="S316" s="222"/>
      <c r="T316" s="220"/>
      <c r="U316" s="220"/>
      <c r="V316" s="220"/>
      <c r="W316" s="220"/>
      <c r="X316" s="220"/>
      <c r="Y316" s="195"/>
      <c r="Z316" s="233"/>
      <c r="AA316" s="233"/>
      <c r="AB316" s="233"/>
      <c r="AC316" s="233"/>
      <c r="AD316" s="233"/>
      <c r="AE316" s="233"/>
      <c r="AF316" s="233"/>
      <c r="AG316" s="233"/>
      <c r="AH316" s="233"/>
      <c r="AI316" s="233"/>
      <c r="AJ316" s="233"/>
      <c r="AK316" s="233"/>
      <c r="AL316" s="233"/>
      <c r="AM316" s="233"/>
      <c r="AN316" s="233"/>
      <c r="AO316" s="233"/>
      <c r="AP316" s="233"/>
      <c r="AQ316" s="233"/>
      <c r="AR316" s="233"/>
      <c r="AS316" s="233"/>
      <c r="AT316" s="233"/>
      <c r="AU316" s="233"/>
      <c r="AV316" s="233"/>
      <c r="AW316" s="233"/>
      <c r="AX316" s="233"/>
      <c r="AY316" s="233"/>
      <c r="AZ316" s="233"/>
    </row>
    <row r="317" ht="15.75" customHeight="1">
      <c r="A317" s="220"/>
      <c r="B317" s="220"/>
      <c r="C317" s="220"/>
      <c r="D317" s="220"/>
      <c r="E317" s="220"/>
      <c r="F317" s="220"/>
      <c r="G317" s="220"/>
      <c r="H317" s="220"/>
      <c r="I317" s="220"/>
      <c r="J317" s="220"/>
      <c r="K317" s="220"/>
      <c r="L317" s="220"/>
      <c r="M317" s="220"/>
      <c r="N317" s="220"/>
      <c r="O317" s="220"/>
      <c r="P317" s="220"/>
      <c r="Q317" s="220"/>
      <c r="R317" s="220"/>
      <c r="S317" s="222"/>
      <c r="T317" s="220"/>
      <c r="U317" s="220"/>
      <c r="V317" s="220"/>
      <c r="W317" s="220"/>
      <c r="X317" s="220"/>
      <c r="Y317" s="195"/>
      <c r="Z317" s="233"/>
      <c r="AA317" s="233"/>
      <c r="AB317" s="233"/>
      <c r="AC317" s="233"/>
      <c r="AD317" s="233"/>
      <c r="AE317" s="233"/>
      <c r="AF317" s="233"/>
      <c r="AG317" s="233"/>
      <c r="AH317" s="233"/>
      <c r="AI317" s="233"/>
      <c r="AJ317" s="233"/>
      <c r="AK317" s="233"/>
      <c r="AL317" s="233"/>
      <c r="AM317" s="233"/>
      <c r="AN317" s="233"/>
      <c r="AO317" s="233"/>
      <c r="AP317" s="233"/>
      <c r="AQ317" s="233"/>
      <c r="AR317" s="233"/>
      <c r="AS317" s="233"/>
      <c r="AT317" s="233"/>
      <c r="AU317" s="233"/>
      <c r="AV317" s="233"/>
      <c r="AW317" s="233"/>
      <c r="AX317" s="233"/>
      <c r="AY317" s="233"/>
      <c r="AZ317" s="233"/>
    </row>
    <row r="318" ht="15.75" customHeight="1">
      <c r="A318" s="220"/>
      <c r="B318" s="220"/>
      <c r="C318" s="220"/>
      <c r="D318" s="220"/>
      <c r="E318" s="220"/>
      <c r="F318" s="220"/>
      <c r="G318" s="220"/>
      <c r="H318" s="220"/>
      <c r="I318" s="220"/>
      <c r="J318" s="220"/>
      <c r="K318" s="220"/>
      <c r="L318" s="220"/>
      <c r="M318" s="220"/>
      <c r="N318" s="220"/>
      <c r="O318" s="220"/>
      <c r="P318" s="220"/>
      <c r="Q318" s="220"/>
      <c r="R318" s="220"/>
      <c r="S318" s="222"/>
      <c r="T318" s="220"/>
      <c r="U318" s="220"/>
      <c r="V318" s="220"/>
      <c r="W318" s="220"/>
      <c r="X318" s="220"/>
      <c r="Y318" s="195"/>
      <c r="Z318" s="233"/>
      <c r="AA318" s="233"/>
      <c r="AB318" s="233"/>
      <c r="AC318" s="233"/>
      <c r="AD318" s="233"/>
      <c r="AE318" s="233"/>
      <c r="AF318" s="233"/>
      <c r="AG318" s="233"/>
      <c r="AH318" s="233"/>
      <c r="AI318" s="233"/>
      <c r="AJ318" s="233"/>
      <c r="AK318" s="233"/>
      <c r="AL318" s="233"/>
      <c r="AM318" s="233"/>
      <c r="AN318" s="233"/>
      <c r="AO318" s="233"/>
      <c r="AP318" s="233"/>
      <c r="AQ318" s="233"/>
      <c r="AR318" s="233"/>
      <c r="AS318" s="233"/>
      <c r="AT318" s="233"/>
      <c r="AU318" s="233"/>
      <c r="AV318" s="233"/>
      <c r="AW318" s="233"/>
      <c r="AX318" s="233"/>
      <c r="AY318" s="233"/>
      <c r="AZ318" s="233"/>
    </row>
    <row r="319" ht="15.75" customHeight="1">
      <c r="A319" s="220"/>
      <c r="B319" s="220"/>
      <c r="C319" s="220"/>
      <c r="D319" s="220"/>
      <c r="E319" s="220"/>
      <c r="F319" s="220"/>
      <c r="G319" s="220"/>
      <c r="H319" s="220"/>
      <c r="I319" s="220"/>
      <c r="J319" s="220"/>
      <c r="K319" s="220"/>
      <c r="L319" s="220"/>
      <c r="M319" s="220"/>
      <c r="N319" s="220"/>
      <c r="O319" s="220"/>
      <c r="P319" s="220"/>
      <c r="Q319" s="220"/>
      <c r="R319" s="220"/>
      <c r="S319" s="222"/>
      <c r="T319" s="220"/>
      <c r="U319" s="220"/>
      <c r="V319" s="220"/>
      <c r="W319" s="220"/>
      <c r="X319" s="220"/>
      <c r="Y319" s="195"/>
      <c r="Z319" s="233"/>
      <c r="AA319" s="233"/>
      <c r="AB319" s="233"/>
      <c r="AC319" s="233"/>
      <c r="AD319" s="233"/>
      <c r="AE319" s="233"/>
      <c r="AF319" s="233"/>
      <c r="AG319" s="233"/>
      <c r="AH319" s="233"/>
      <c r="AI319" s="233"/>
      <c r="AJ319" s="233"/>
      <c r="AK319" s="233"/>
      <c r="AL319" s="233"/>
      <c r="AM319" s="233"/>
      <c r="AN319" s="233"/>
      <c r="AO319" s="233"/>
      <c r="AP319" s="233"/>
      <c r="AQ319" s="233"/>
      <c r="AR319" s="233"/>
      <c r="AS319" s="233"/>
      <c r="AT319" s="233"/>
      <c r="AU319" s="233"/>
      <c r="AV319" s="233"/>
      <c r="AW319" s="233"/>
      <c r="AX319" s="233"/>
      <c r="AY319" s="233"/>
      <c r="AZ319" s="233"/>
    </row>
    <row r="320" ht="15.75" customHeight="1">
      <c r="A320" s="220"/>
      <c r="B320" s="220"/>
      <c r="C320" s="220"/>
      <c r="D320" s="220"/>
      <c r="E320" s="220"/>
      <c r="F320" s="220"/>
      <c r="G320" s="220"/>
      <c r="H320" s="220"/>
      <c r="I320" s="220"/>
      <c r="J320" s="220"/>
      <c r="K320" s="220"/>
      <c r="L320" s="220"/>
      <c r="M320" s="220"/>
      <c r="N320" s="220"/>
      <c r="O320" s="220"/>
      <c r="P320" s="220"/>
      <c r="Q320" s="220"/>
      <c r="R320" s="220"/>
      <c r="S320" s="222"/>
      <c r="T320" s="220"/>
      <c r="U320" s="220"/>
      <c r="V320" s="220"/>
      <c r="W320" s="220"/>
      <c r="X320" s="220"/>
      <c r="Y320" s="195"/>
      <c r="Z320" s="233"/>
      <c r="AA320" s="233"/>
      <c r="AB320" s="233"/>
      <c r="AC320" s="233"/>
      <c r="AD320" s="233"/>
      <c r="AE320" s="233"/>
      <c r="AF320" s="233"/>
      <c r="AG320" s="233"/>
      <c r="AH320" s="233"/>
      <c r="AI320" s="233"/>
      <c r="AJ320" s="233"/>
      <c r="AK320" s="233"/>
      <c r="AL320" s="233"/>
      <c r="AM320" s="233"/>
      <c r="AN320" s="233"/>
      <c r="AO320" s="233"/>
      <c r="AP320" s="233"/>
      <c r="AQ320" s="233"/>
      <c r="AR320" s="233"/>
      <c r="AS320" s="233"/>
      <c r="AT320" s="233"/>
      <c r="AU320" s="233"/>
      <c r="AV320" s="233"/>
      <c r="AW320" s="233"/>
      <c r="AX320" s="233"/>
      <c r="AY320" s="233"/>
      <c r="AZ320" s="233"/>
    </row>
    <row r="321" ht="15.75" customHeight="1">
      <c r="A321" s="220"/>
      <c r="B321" s="220"/>
      <c r="C321" s="220"/>
      <c r="D321" s="220"/>
      <c r="E321" s="220"/>
      <c r="F321" s="220"/>
      <c r="G321" s="220"/>
      <c r="H321" s="220"/>
      <c r="I321" s="220"/>
      <c r="J321" s="220"/>
      <c r="K321" s="220"/>
      <c r="L321" s="220"/>
      <c r="M321" s="220"/>
      <c r="N321" s="220"/>
      <c r="O321" s="220"/>
      <c r="P321" s="220"/>
      <c r="Q321" s="220"/>
      <c r="R321" s="220"/>
      <c r="S321" s="222"/>
      <c r="T321" s="220"/>
      <c r="U321" s="220"/>
      <c r="V321" s="220"/>
      <c r="W321" s="220"/>
      <c r="X321" s="220"/>
      <c r="Y321" s="195"/>
      <c r="Z321" s="233"/>
      <c r="AA321" s="233"/>
      <c r="AB321" s="233"/>
      <c r="AC321" s="233"/>
      <c r="AD321" s="233"/>
      <c r="AE321" s="233"/>
      <c r="AF321" s="233"/>
      <c r="AG321" s="233"/>
      <c r="AH321" s="233"/>
      <c r="AI321" s="233"/>
      <c r="AJ321" s="233"/>
      <c r="AK321" s="233"/>
      <c r="AL321" s="233"/>
      <c r="AM321" s="233"/>
      <c r="AN321" s="233"/>
      <c r="AO321" s="233"/>
      <c r="AP321" s="233"/>
      <c r="AQ321" s="233"/>
      <c r="AR321" s="233"/>
      <c r="AS321" s="233"/>
      <c r="AT321" s="233"/>
      <c r="AU321" s="233"/>
      <c r="AV321" s="233"/>
      <c r="AW321" s="233"/>
      <c r="AX321" s="233"/>
      <c r="AY321" s="233"/>
      <c r="AZ321" s="233"/>
    </row>
    <row r="322" ht="15.75" customHeight="1">
      <c r="A322" s="220"/>
      <c r="B322" s="220"/>
      <c r="C322" s="220"/>
      <c r="D322" s="220"/>
      <c r="E322" s="220"/>
      <c r="F322" s="220"/>
      <c r="G322" s="220"/>
      <c r="H322" s="220"/>
      <c r="I322" s="220"/>
      <c r="J322" s="220"/>
      <c r="K322" s="220"/>
      <c r="L322" s="220"/>
      <c r="M322" s="220"/>
      <c r="N322" s="220"/>
      <c r="O322" s="220"/>
      <c r="P322" s="220"/>
      <c r="Q322" s="220"/>
      <c r="R322" s="220"/>
      <c r="S322" s="222"/>
      <c r="T322" s="220"/>
      <c r="U322" s="220"/>
      <c r="V322" s="220"/>
      <c r="W322" s="220"/>
      <c r="X322" s="220"/>
      <c r="Y322" s="195"/>
      <c r="Z322" s="233"/>
      <c r="AA322" s="233"/>
      <c r="AB322" s="233"/>
      <c r="AC322" s="233"/>
      <c r="AD322" s="233"/>
      <c r="AE322" s="233"/>
      <c r="AF322" s="233"/>
      <c r="AG322" s="233"/>
      <c r="AH322" s="233"/>
      <c r="AI322" s="233"/>
      <c r="AJ322" s="233"/>
      <c r="AK322" s="233"/>
      <c r="AL322" s="233"/>
      <c r="AM322" s="233"/>
      <c r="AN322" s="233"/>
      <c r="AO322" s="233"/>
      <c r="AP322" s="233"/>
      <c r="AQ322" s="233"/>
      <c r="AR322" s="233"/>
      <c r="AS322" s="233"/>
      <c r="AT322" s="233"/>
      <c r="AU322" s="233"/>
      <c r="AV322" s="233"/>
      <c r="AW322" s="233"/>
      <c r="AX322" s="233"/>
      <c r="AY322" s="233"/>
      <c r="AZ322" s="233"/>
    </row>
    <row r="323" ht="15.75" customHeight="1">
      <c r="A323" s="220"/>
      <c r="B323" s="220"/>
      <c r="C323" s="220"/>
      <c r="D323" s="220"/>
      <c r="E323" s="220"/>
      <c r="F323" s="220"/>
      <c r="G323" s="220"/>
      <c r="H323" s="220"/>
      <c r="I323" s="220"/>
      <c r="J323" s="220"/>
      <c r="K323" s="220"/>
      <c r="L323" s="220"/>
      <c r="M323" s="220"/>
      <c r="N323" s="220"/>
      <c r="O323" s="220"/>
      <c r="P323" s="220"/>
      <c r="Q323" s="220"/>
      <c r="R323" s="220"/>
      <c r="S323" s="222"/>
      <c r="T323" s="220"/>
      <c r="U323" s="220"/>
      <c r="V323" s="220"/>
      <c r="W323" s="220"/>
      <c r="X323" s="220"/>
      <c r="Y323" s="195"/>
      <c r="Z323" s="233"/>
      <c r="AA323" s="233"/>
      <c r="AB323" s="233"/>
      <c r="AC323" s="233"/>
      <c r="AD323" s="233"/>
      <c r="AE323" s="233"/>
      <c r="AF323" s="233"/>
      <c r="AG323" s="233"/>
      <c r="AH323" s="233"/>
      <c r="AI323" s="233"/>
      <c r="AJ323" s="233"/>
      <c r="AK323" s="233"/>
      <c r="AL323" s="233"/>
      <c r="AM323" s="233"/>
      <c r="AN323" s="233"/>
      <c r="AO323" s="233"/>
      <c r="AP323" s="233"/>
      <c r="AQ323" s="233"/>
      <c r="AR323" s="233"/>
      <c r="AS323" s="233"/>
      <c r="AT323" s="233"/>
      <c r="AU323" s="233"/>
      <c r="AV323" s="233"/>
      <c r="AW323" s="233"/>
      <c r="AX323" s="233"/>
      <c r="AY323" s="233"/>
      <c r="AZ323" s="233"/>
    </row>
    <row r="324" ht="15.75" customHeight="1">
      <c r="A324" s="220"/>
      <c r="B324" s="220"/>
      <c r="C324" s="220"/>
      <c r="D324" s="220"/>
      <c r="E324" s="220"/>
      <c r="F324" s="220"/>
      <c r="G324" s="220"/>
      <c r="H324" s="220"/>
      <c r="I324" s="220"/>
      <c r="J324" s="220"/>
      <c r="K324" s="220"/>
      <c r="L324" s="220"/>
      <c r="M324" s="220"/>
      <c r="N324" s="220"/>
      <c r="O324" s="220"/>
      <c r="P324" s="220"/>
      <c r="Q324" s="220"/>
      <c r="R324" s="220"/>
      <c r="S324" s="222"/>
      <c r="T324" s="220"/>
      <c r="U324" s="220"/>
      <c r="V324" s="220"/>
      <c r="W324" s="220"/>
      <c r="X324" s="220"/>
      <c r="Y324" s="195"/>
      <c r="Z324" s="233"/>
      <c r="AA324" s="233"/>
      <c r="AB324" s="233"/>
      <c r="AC324" s="233"/>
      <c r="AD324" s="233"/>
      <c r="AE324" s="233"/>
      <c r="AF324" s="233"/>
      <c r="AG324" s="233"/>
      <c r="AH324" s="233"/>
      <c r="AI324" s="233"/>
      <c r="AJ324" s="233"/>
      <c r="AK324" s="233"/>
      <c r="AL324" s="233"/>
      <c r="AM324" s="233"/>
      <c r="AN324" s="233"/>
      <c r="AO324" s="233"/>
      <c r="AP324" s="233"/>
      <c r="AQ324" s="233"/>
      <c r="AR324" s="233"/>
      <c r="AS324" s="233"/>
      <c r="AT324" s="233"/>
      <c r="AU324" s="233"/>
      <c r="AV324" s="233"/>
      <c r="AW324" s="233"/>
      <c r="AX324" s="233"/>
      <c r="AY324" s="233"/>
      <c r="AZ324" s="233"/>
    </row>
    <row r="325" ht="15.75" customHeight="1">
      <c r="A325" s="220"/>
      <c r="B325" s="220"/>
      <c r="C325" s="220"/>
      <c r="D325" s="220"/>
      <c r="E325" s="220"/>
      <c r="F325" s="220"/>
      <c r="G325" s="220"/>
      <c r="H325" s="220"/>
      <c r="I325" s="220"/>
      <c r="J325" s="220"/>
      <c r="K325" s="220"/>
      <c r="L325" s="220"/>
      <c r="M325" s="220"/>
      <c r="N325" s="220"/>
      <c r="O325" s="220"/>
      <c r="P325" s="220"/>
      <c r="Q325" s="220"/>
      <c r="R325" s="220"/>
      <c r="S325" s="222"/>
      <c r="T325" s="220"/>
      <c r="U325" s="220"/>
      <c r="V325" s="220"/>
      <c r="W325" s="220"/>
      <c r="X325" s="220"/>
      <c r="Y325" s="195"/>
      <c r="Z325" s="233"/>
      <c r="AA325" s="233"/>
      <c r="AB325" s="233"/>
      <c r="AC325" s="233"/>
      <c r="AD325" s="233"/>
      <c r="AE325" s="233"/>
      <c r="AF325" s="233"/>
      <c r="AG325" s="233"/>
      <c r="AH325" s="233"/>
      <c r="AI325" s="233"/>
      <c r="AJ325" s="233"/>
      <c r="AK325" s="233"/>
      <c r="AL325" s="233"/>
      <c r="AM325" s="233"/>
      <c r="AN325" s="233"/>
      <c r="AO325" s="233"/>
      <c r="AP325" s="233"/>
      <c r="AQ325" s="233"/>
      <c r="AR325" s="233"/>
      <c r="AS325" s="233"/>
      <c r="AT325" s="233"/>
      <c r="AU325" s="233"/>
      <c r="AV325" s="233"/>
      <c r="AW325" s="233"/>
      <c r="AX325" s="233"/>
      <c r="AY325" s="233"/>
      <c r="AZ325" s="233"/>
    </row>
    <row r="326" ht="15.75" customHeight="1">
      <c r="A326" s="220"/>
      <c r="B326" s="220"/>
      <c r="C326" s="220"/>
      <c r="D326" s="220"/>
      <c r="E326" s="220"/>
      <c r="F326" s="220"/>
      <c r="G326" s="220"/>
      <c r="H326" s="220"/>
      <c r="I326" s="220"/>
      <c r="J326" s="220"/>
      <c r="K326" s="220"/>
      <c r="L326" s="220"/>
      <c r="M326" s="220"/>
      <c r="N326" s="220"/>
      <c r="O326" s="220"/>
      <c r="P326" s="220"/>
      <c r="Q326" s="220"/>
      <c r="R326" s="220"/>
      <c r="S326" s="222"/>
      <c r="T326" s="220"/>
      <c r="U326" s="220"/>
      <c r="V326" s="220"/>
      <c r="W326" s="220"/>
      <c r="X326" s="220"/>
      <c r="Y326" s="195"/>
      <c r="Z326" s="233"/>
      <c r="AA326" s="233"/>
      <c r="AB326" s="233"/>
      <c r="AC326" s="233"/>
      <c r="AD326" s="233"/>
      <c r="AE326" s="233"/>
      <c r="AF326" s="233"/>
      <c r="AG326" s="233"/>
      <c r="AH326" s="233"/>
      <c r="AI326" s="233"/>
      <c r="AJ326" s="233"/>
      <c r="AK326" s="233"/>
      <c r="AL326" s="233"/>
      <c r="AM326" s="233"/>
      <c r="AN326" s="233"/>
      <c r="AO326" s="233"/>
      <c r="AP326" s="233"/>
      <c r="AQ326" s="233"/>
      <c r="AR326" s="233"/>
      <c r="AS326" s="233"/>
      <c r="AT326" s="233"/>
      <c r="AU326" s="233"/>
      <c r="AV326" s="233"/>
      <c r="AW326" s="233"/>
      <c r="AX326" s="233"/>
      <c r="AY326" s="233"/>
      <c r="AZ326" s="233"/>
    </row>
    <row r="327" ht="15.75" customHeight="1">
      <c r="A327" s="220"/>
      <c r="B327" s="220"/>
      <c r="C327" s="220"/>
      <c r="D327" s="220"/>
      <c r="E327" s="220"/>
      <c r="F327" s="220"/>
      <c r="G327" s="220"/>
      <c r="H327" s="220"/>
      <c r="I327" s="220"/>
      <c r="J327" s="220"/>
      <c r="K327" s="220"/>
      <c r="L327" s="220"/>
      <c r="M327" s="220"/>
      <c r="N327" s="220"/>
      <c r="O327" s="220"/>
      <c r="P327" s="220"/>
      <c r="Q327" s="220"/>
      <c r="R327" s="220"/>
      <c r="S327" s="222"/>
      <c r="T327" s="220"/>
      <c r="U327" s="220"/>
      <c r="V327" s="220"/>
      <c r="W327" s="220"/>
      <c r="X327" s="220"/>
      <c r="Y327" s="195"/>
      <c r="Z327" s="233"/>
      <c r="AA327" s="233"/>
      <c r="AB327" s="233"/>
      <c r="AC327" s="233"/>
      <c r="AD327" s="233"/>
      <c r="AE327" s="233"/>
      <c r="AF327" s="233"/>
      <c r="AG327" s="233"/>
      <c r="AH327" s="233"/>
      <c r="AI327" s="233"/>
      <c r="AJ327" s="233"/>
      <c r="AK327" s="233"/>
      <c r="AL327" s="233"/>
      <c r="AM327" s="233"/>
      <c r="AN327" s="233"/>
      <c r="AO327" s="233"/>
      <c r="AP327" s="233"/>
      <c r="AQ327" s="233"/>
      <c r="AR327" s="233"/>
      <c r="AS327" s="233"/>
      <c r="AT327" s="233"/>
      <c r="AU327" s="233"/>
      <c r="AV327" s="233"/>
      <c r="AW327" s="233"/>
      <c r="AX327" s="233"/>
      <c r="AY327" s="233"/>
      <c r="AZ327" s="233"/>
    </row>
    <row r="328" ht="15.75" customHeight="1">
      <c r="A328" s="220"/>
      <c r="B328" s="220"/>
      <c r="C328" s="220"/>
      <c r="D328" s="220"/>
      <c r="E328" s="220"/>
      <c r="F328" s="220"/>
      <c r="G328" s="220"/>
      <c r="H328" s="220"/>
      <c r="I328" s="220"/>
      <c r="J328" s="220"/>
      <c r="K328" s="220"/>
      <c r="L328" s="220"/>
      <c r="M328" s="220"/>
      <c r="N328" s="220"/>
      <c r="O328" s="220"/>
      <c r="P328" s="220"/>
      <c r="Q328" s="220"/>
      <c r="R328" s="220"/>
      <c r="S328" s="222"/>
      <c r="T328" s="220"/>
      <c r="U328" s="220"/>
      <c r="V328" s="220"/>
      <c r="W328" s="220"/>
      <c r="X328" s="220"/>
      <c r="Y328" s="195"/>
      <c r="Z328" s="233"/>
      <c r="AA328" s="233"/>
      <c r="AB328" s="233"/>
      <c r="AC328" s="233"/>
      <c r="AD328" s="233"/>
      <c r="AE328" s="233"/>
      <c r="AF328" s="233"/>
      <c r="AG328" s="233"/>
      <c r="AH328" s="233"/>
      <c r="AI328" s="233"/>
      <c r="AJ328" s="233"/>
      <c r="AK328" s="233"/>
      <c r="AL328" s="233"/>
      <c r="AM328" s="233"/>
      <c r="AN328" s="233"/>
      <c r="AO328" s="233"/>
      <c r="AP328" s="233"/>
      <c r="AQ328" s="233"/>
      <c r="AR328" s="233"/>
      <c r="AS328" s="233"/>
      <c r="AT328" s="233"/>
      <c r="AU328" s="233"/>
      <c r="AV328" s="233"/>
      <c r="AW328" s="233"/>
      <c r="AX328" s="233"/>
      <c r="AY328" s="233"/>
      <c r="AZ328" s="233"/>
    </row>
    <row r="329" ht="15.75" customHeight="1">
      <c r="A329" s="220"/>
      <c r="B329" s="220"/>
      <c r="C329" s="220"/>
      <c r="D329" s="220"/>
      <c r="E329" s="220"/>
      <c r="F329" s="220"/>
      <c r="G329" s="220"/>
      <c r="H329" s="220"/>
      <c r="I329" s="220"/>
      <c r="J329" s="220"/>
      <c r="K329" s="220"/>
      <c r="L329" s="220"/>
      <c r="M329" s="220"/>
      <c r="N329" s="220"/>
      <c r="O329" s="220"/>
      <c r="P329" s="220"/>
      <c r="Q329" s="220"/>
      <c r="R329" s="220"/>
      <c r="S329" s="222"/>
      <c r="T329" s="220"/>
      <c r="U329" s="220"/>
      <c r="V329" s="220"/>
      <c r="W329" s="220"/>
      <c r="X329" s="220"/>
      <c r="Y329" s="195"/>
      <c r="Z329" s="233"/>
      <c r="AA329" s="233"/>
      <c r="AB329" s="233"/>
      <c r="AC329" s="233"/>
      <c r="AD329" s="233"/>
      <c r="AE329" s="233"/>
      <c r="AF329" s="233"/>
      <c r="AG329" s="233"/>
      <c r="AH329" s="233"/>
      <c r="AI329" s="233"/>
      <c r="AJ329" s="233"/>
      <c r="AK329" s="233"/>
      <c r="AL329" s="233"/>
      <c r="AM329" s="233"/>
      <c r="AN329" s="233"/>
      <c r="AO329" s="233"/>
      <c r="AP329" s="233"/>
      <c r="AQ329" s="233"/>
      <c r="AR329" s="233"/>
      <c r="AS329" s="233"/>
      <c r="AT329" s="233"/>
      <c r="AU329" s="233"/>
      <c r="AV329" s="233"/>
      <c r="AW329" s="233"/>
      <c r="AX329" s="233"/>
      <c r="AY329" s="233"/>
      <c r="AZ329" s="233"/>
    </row>
    <row r="330" ht="15.75" customHeight="1">
      <c r="A330" s="220"/>
      <c r="B330" s="220"/>
      <c r="C330" s="220"/>
      <c r="D330" s="220"/>
      <c r="E330" s="220"/>
      <c r="F330" s="220"/>
      <c r="G330" s="220"/>
      <c r="H330" s="220"/>
      <c r="I330" s="220"/>
      <c r="J330" s="220"/>
      <c r="K330" s="220"/>
      <c r="L330" s="220"/>
      <c r="M330" s="220"/>
      <c r="N330" s="220"/>
      <c r="O330" s="220"/>
      <c r="P330" s="220"/>
      <c r="Q330" s="220"/>
      <c r="R330" s="220"/>
      <c r="S330" s="222"/>
      <c r="T330" s="220"/>
      <c r="U330" s="220"/>
      <c r="V330" s="220"/>
      <c r="W330" s="220"/>
      <c r="X330" s="220"/>
      <c r="Y330" s="195"/>
      <c r="Z330" s="233"/>
      <c r="AA330" s="233"/>
      <c r="AB330" s="233"/>
      <c r="AC330" s="233"/>
      <c r="AD330" s="233"/>
      <c r="AE330" s="233"/>
      <c r="AF330" s="233"/>
      <c r="AG330" s="233"/>
      <c r="AH330" s="233"/>
      <c r="AI330" s="233"/>
      <c r="AJ330" s="233"/>
      <c r="AK330" s="233"/>
      <c r="AL330" s="233"/>
      <c r="AM330" s="233"/>
      <c r="AN330" s="233"/>
      <c r="AO330" s="233"/>
      <c r="AP330" s="233"/>
      <c r="AQ330" s="233"/>
      <c r="AR330" s="233"/>
      <c r="AS330" s="233"/>
      <c r="AT330" s="233"/>
      <c r="AU330" s="233"/>
      <c r="AV330" s="233"/>
      <c r="AW330" s="233"/>
      <c r="AX330" s="233"/>
      <c r="AY330" s="233"/>
      <c r="AZ330" s="233"/>
    </row>
    <row r="331" ht="15.75" customHeight="1">
      <c r="A331" s="220"/>
      <c r="B331" s="220"/>
      <c r="C331" s="220"/>
      <c r="D331" s="220"/>
      <c r="E331" s="220"/>
      <c r="F331" s="220"/>
      <c r="G331" s="220"/>
      <c r="H331" s="220"/>
      <c r="I331" s="220"/>
      <c r="J331" s="220"/>
      <c r="K331" s="220"/>
      <c r="L331" s="220"/>
      <c r="M331" s="220"/>
      <c r="N331" s="220"/>
      <c r="O331" s="220"/>
      <c r="P331" s="220"/>
      <c r="Q331" s="220"/>
      <c r="R331" s="220"/>
      <c r="S331" s="222"/>
      <c r="T331" s="220"/>
      <c r="U331" s="220"/>
      <c r="V331" s="220"/>
      <c r="W331" s="220"/>
      <c r="X331" s="220"/>
      <c r="Y331" s="195"/>
      <c r="Z331" s="233"/>
      <c r="AA331" s="233"/>
      <c r="AB331" s="233"/>
      <c r="AC331" s="233"/>
      <c r="AD331" s="233"/>
      <c r="AE331" s="233"/>
      <c r="AF331" s="233"/>
      <c r="AG331" s="233"/>
      <c r="AH331" s="233"/>
      <c r="AI331" s="233"/>
      <c r="AJ331" s="233"/>
      <c r="AK331" s="233"/>
      <c r="AL331" s="233"/>
      <c r="AM331" s="233"/>
      <c r="AN331" s="233"/>
      <c r="AO331" s="233"/>
      <c r="AP331" s="233"/>
      <c r="AQ331" s="233"/>
      <c r="AR331" s="233"/>
      <c r="AS331" s="233"/>
      <c r="AT331" s="233"/>
      <c r="AU331" s="233"/>
      <c r="AV331" s="233"/>
      <c r="AW331" s="233"/>
      <c r="AX331" s="233"/>
      <c r="AY331" s="233"/>
      <c r="AZ331" s="233"/>
    </row>
    <row r="332" ht="15.75" customHeight="1">
      <c r="A332" s="220"/>
      <c r="B332" s="220"/>
      <c r="C332" s="220"/>
      <c r="D332" s="220"/>
      <c r="E332" s="220"/>
      <c r="F332" s="220"/>
      <c r="G332" s="220"/>
      <c r="H332" s="220"/>
      <c r="I332" s="220"/>
      <c r="J332" s="220"/>
      <c r="K332" s="220"/>
      <c r="L332" s="220"/>
      <c r="M332" s="220"/>
      <c r="N332" s="220"/>
      <c r="O332" s="220"/>
      <c r="P332" s="220"/>
      <c r="Q332" s="220"/>
      <c r="R332" s="220"/>
      <c r="S332" s="222"/>
      <c r="T332" s="220"/>
      <c r="U332" s="220"/>
      <c r="V332" s="220"/>
      <c r="W332" s="220"/>
      <c r="X332" s="220"/>
      <c r="Y332" s="195"/>
      <c r="Z332" s="233"/>
      <c r="AA332" s="233"/>
      <c r="AB332" s="233"/>
      <c r="AC332" s="233"/>
      <c r="AD332" s="233"/>
      <c r="AE332" s="233"/>
      <c r="AF332" s="233"/>
      <c r="AG332" s="233"/>
      <c r="AH332" s="233"/>
      <c r="AI332" s="233"/>
      <c r="AJ332" s="233"/>
      <c r="AK332" s="233"/>
      <c r="AL332" s="233"/>
      <c r="AM332" s="233"/>
      <c r="AN332" s="233"/>
      <c r="AO332" s="233"/>
      <c r="AP332" s="233"/>
      <c r="AQ332" s="233"/>
      <c r="AR332" s="233"/>
      <c r="AS332" s="233"/>
      <c r="AT332" s="233"/>
      <c r="AU332" s="233"/>
      <c r="AV332" s="233"/>
      <c r="AW332" s="233"/>
      <c r="AX332" s="233"/>
      <c r="AY332" s="233"/>
      <c r="AZ332" s="233"/>
    </row>
    <row r="333" ht="15.75" customHeight="1">
      <c r="A333" s="220"/>
      <c r="B333" s="220"/>
      <c r="C333" s="220"/>
      <c r="D333" s="220"/>
      <c r="E333" s="220"/>
      <c r="F333" s="220"/>
      <c r="G333" s="220"/>
      <c r="H333" s="220"/>
      <c r="I333" s="220"/>
      <c r="J333" s="220"/>
      <c r="K333" s="220"/>
      <c r="L333" s="220"/>
      <c r="M333" s="220"/>
      <c r="N333" s="220"/>
      <c r="O333" s="220"/>
      <c r="P333" s="220"/>
      <c r="Q333" s="220"/>
      <c r="R333" s="220"/>
      <c r="S333" s="222"/>
      <c r="T333" s="220"/>
      <c r="U333" s="220"/>
      <c r="V333" s="220"/>
      <c r="W333" s="220"/>
      <c r="X333" s="220"/>
      <c r="Y333" s="195"/>
      <c r="Z333" s="233"/>
      <c r="AA333" s="233"/>
      <c r="AB333" s="233"/>
      <c r="AC333" s="233"/>
      <c r="AD333" s="233"/>
      <c r="AE333" s="233"/>
      <c r="AF333" s="233"/>
      <c r="AG333" s="233"/>
      <c r="AH333" s="233"/>
      <c r="AI333" s="233"/>
      <c r="AJ333" s="233"/>
      <c r="AK333" s="233"/>
      <c r="AL333" s="233"/>
      <c r="AM333" s="233"/>
      <c r="AN333" s="233"/>
      <c r="AO333" s="233"/>
      <c r="AP333" s="233"/>
      <c r="AQ333" s="233"/>
      <c r="AR333" s="233"/>
      <c r="AS333" s="233"/>
      <c r="AT333" s="233"/>
      <c r="AU333" s="233"/>
      <c r="AV333" s="233"/>
      <c r="AW333" s="233"/>
      <c r="AX333" s="233"/>
      <c r="AY333" s="233"/>
      <c r="AZ333" s="233"/>
    </row>
    <row r="334" ht="15.75" customHeight="1">
      <c r="A334" s="220"/>
      <c r="B334" s="220"/>
      <c r="C334" s="220"/>
      <c r="D334" s="220"/>
      <c r="E334" s="220"/>
      <c r="F334" s="220"/>
      <c r="G334" s="220"/>
      <c r="H334" s="220"/>
      <c r="I334" s="220"/>
      <c r="J334" s="220"/>
      <c r="K334" s="220"/>
      <c r="L334" s="220"/>
      <c r="M334" s="220"/>
      <c r="N334" s="220"/>
      <c r="O334" s="220"/>
      <c r="P334" s="220"/>
      <c r="Q334" s="220"/>
      <c r="R334" s="220"/>
      <c r="S334" s="222"/>
      <c r="T334" s="220"/>
      <c r="U334" s="220"/>
      <c r="V334" s="220"/>
      <c r="W334" s="220"/>
      <c r="X334" s="220"/>
      <c r="Y334" s="195"/>
      <c r="Z334" s="233"/>
      <c r="AA334" s="233"/>
      <c r="AB334" s="233"/>
      <c r="AC334" s="233"/>
      <c r="AD334" s="233"/>
      <c r="AE334" s="233"/>
      <c r="AF334" s="233"/>
      <c r="AG334" s="233"/>
      <c r="AH334" s="233"/>
      <c r="AI334" s="233"/>
      <c r="AJ334" s="233"/>
      <c r="AK334" s="233"/>
      <c r="AL334" s="233"/>
      <c r="AM334" s="233"/>
      <c r="AN334" s="233"/>
      <c r="AO334" s="233"/>
      <c r="AP334" s="233"/>
      <c r="AQ334" s="233"/>
      <c r="AR334" s="233"/>
      <c r="AS334" s="233"/>
      <c r="AT334" s="233"/>
      <c r="AU334" s="233"/>
      <c r="AV334" s="233"/>
      <c r="AW334" s="233"/>
      <c r="AX334" s="233"/>
      <c r="AY334" s="233"/>
      <c r="AZ334" s="233"/>
    </row>
    <row r="335" ht="15.75" customHeight="1">
      <c r="A335" s="220"/>
      <c r="B335" s="220"/>
      <c r="C335" s="220"/>
      <c r="D335" s="220"/>
      <c r="E335" s="220"/>
      <c r="F335" s="220"/>
      <c r="G335" s="220"/>
      <c r="H335" s="220"/>
      <c r="I335" s="220"/>
      <c r="J335" s="220"/>
      <c r="K335" s="220"/>
      <c r="L335" s="220"/>
      <c r="M335" s="220"/>
      <c r="N335" s="220"/>
      <c r="O335" s="220"/>
      <c r="P335" s="220"/>
      <c r="Q335" s="220"/>
      <c r="R335" s="220"/>
      <c r="S335" s="222"/>
      <c r="T335" s="220"/>
      <c r="U335" s="220"/>
      <c r="V335" s="220"/>
      <c r="W335" s="220"/>
      <c r="X335" s="220"/>
      <c r="Y335" s="195"/>
      <c r="Z335" s="233"/>
      <c r="AA335" s="233"/>
      <c r="AB335" s="233"/>
      <c r="AC335" s="233"/>
      <c r="AD335" s="233"/>
      <c r="AE335" s="233"/>
      <c r="AF335" s="233"/>
      <c r="AG335" s="233"/>
      <c r="AH335" s="233"/>
      <c r="AI335" s="233"/>
      <c r="AJ335" s="233"/>
      <c r="AK335" s="233"/>
      <c r="AL335" s="233"/>
      <c r="AM335" s="233"/>
      <c r="AN335" s="233"/>
      <c r="AO335" s="233"/>
      <c r="AP335" s="233"/>
      <c r="AQ335" s="233"/>
      <c r="AR335" s="233"/>
      <c r="AS335" s="233"/>
      <c r="AT335" s="233"/>
      <c r="AU335" s="233"/>
      <c r="AV335" s="233"/>
      <c r="AW335" s="233"/>
      <c r="AX335" s="233"/>
      <c r="AY335" s="233"/>
      <c r="AZ335" s="233"/>
    </row>
    <row r="336" ht="15.75" customHeight="1">
      <c r="A336" s="220"/>
      <c r="B336" s="220"/>
      <c r="C336" s="220"/>
      <c r="D336" s="220"/>
      <c r="E336" s="220"/>
      <c r="F336" s="220"/>
      <c r="G336" s="220"/>
      <c r="H336" s="220"/>
      <c r="I336" s="220"/>
      <c r="J336" s="220"/>
      <c r="K336" s="220"/>
      <c r="L336" s="220"/>
      <c r="M336" s="220"/>
      <c r="N336" s="220"/>
      <c r="O336" s="220"/>
      <c r="P336" s="220"/>
      <c r="Q336" s="220"/>
      <c r="R336" s="220"/>
      <c r="S336" s="222"/>
      <c r="T336" s="220"/>
      <c r="U336" s="220"/>
      <c r="V336" s="220"/>
      <c r="W336" s="220"/>
      <c r="X336" s="220"/>
      <c r="Y336" s="195"/>
      <c r="Z336" s="233"/>
      <c r="AA336" s="233"/>
      <c r="AB336" s="233"/>
      <c r="AC336" s="233"/>
      <c r="AD336" s="233"/>
      <c r="AE336" s="233"/>
      <c r="AF336" s="233"/>
      <c r="AG336" s="233"/>
      <c r="AH336" s="233"/>
      <c r="AI336" s="233"/>
      <c r="AJ336" s="233"/>
      <c r="AK336" s="233"/>
      <c r="AL336" s="233"/>
      <c r="AM336" s="233"/>
      <c r="AN336" s="233"/>
      <c r="AO336" s="233"/>
      <c r="AP336" s="233"/>
      <c r="AQ336" s="233"/>
      <c r="AR336" s="233"/>
      <c r="AS336" s="233"/>
      <c r="AT336" s="233"/>
      <c r="AU336" s="233"/>
      <c r="AV336" s="233"/>
      <c r="AW336" s="233"/>
      <c r="AX336" s="233"/>
      <c r="AY336" s="233"/>
      <c r="AZ336" s="233"/>
    </row>
    <row r="337" ht="15.75" customHeight="1">
      <c r="A337" s="220"/>
      <c r="B337" s="220"/>
      <c r="C337" s="220"/>
      <c r="D337" s="220"/>
      <c r="E337" s="220"/>
      <c r="F337" s="220"/>
      <c r="G337" s="220"/>
      <c r="H337" s="220"/>
      <c r="I337" s="220"/>
      <c r="J337" s="220"/>
      <c r="K337" s="220"/>
      <c r="L337" s="220"/>
      <c r="M337" s="220"/>
      <c r="N337" s="220"/>
      <c r="O337" s="220"/>
      <c r="P337" s="220"/>
      <c r="Q337" s="220"/>
      <c r="R337" s="220"/>
      <c r="S337" s="222"/>
      <c r="T337" s="220"/>
      <c r="U337" s="220"/>
      <c r="V337" s="220"/>
      <c r="W337" s="220"/>
      <c r="X337" s="220"/>
      <c r="Y337" s="195"/>
      <c r="Z337" s="233"/>
      <c r="AA337" s="233"/>
      <c r="AB337" s="233"/>
      <c r="AC337" s="233"/>
      <c r="AD337" s="233"/>
      <c r="AE337" s="233"/>
      <c r="AF337" s="233"/>
      <c r="AG337" s="233"/>
      <c r="AH337" s="233"/>
      <c r="AI337" s="233"/>
      <c r="AJ337" s="233"/>
      <c r="AK337" s="233"/>
      <c r="AL337" s="233"/>
      <c r="AM337" s="233"/>
      <c r="AN337" s="233"/>
      <c r="AO337" s="233"/>
      <c r="AP337" s="233"/>
      <c r="AQ337" s="233"/>
      <c r="AR337" s="233"/>
      <c r="AS337" s="233"/>
      <c r="AT337" s="233"/>
      <c r="AU337" s="233"/>
      <c r="AV337" s="233"/>
      <c r="AW337" s="233"/>
      <c r="AX337" s="233"/>
      <c r="AY337" s="233"/>
      <c r="AZ337" s="233"/>
    </row>
    <row r="338" ht="15.75" customHeight="1">
      <c r="A338" s="220"/>
      <c r="B338" s="220"/>
      <c r="C338" s="220"/>
      <c r="D338" s="220"/>
      <c r="E338" s="220"/>
      <c r="F338" s="220"/>
      <c r="G338" s="220"/>
      <c r="H338" s="220"/>
      <c r="I338" s="220"/>
      <c r="J338" s="220"/>
      <c r="K338" s="220"/>
      <c r="L338" s="220"/>
      <c r="M338" s="220"/>
      <c r="N338" s="220"/>
      <c r="O338" s="220"/>
      <c r="P338" s="220"/>
      <c r="Q338" s="220"/>
      <c r="R338" s="220"/>
      <c r="S338" s="222"/>
      <c r="T338" s="220"/>
      <c r="U338" s="220"/>
      <c r="V338" s="220"/>
      <c r="W338" s="220"/>
      <c r="X338" s="220"/>
      <c r="Y338" s="195"/>
      <c r="Z338" s="233"/>
      <c r="AA338" s="233"/>
      <c r="AB338" s="233"/>
      <c r="AC338" s="233"/>
      <c r="AD338" s="233"/>
      <c r="AE338" s="233"/>
      <c r="AF338" s="233"/>
      <c r="AG338" s="233"/>
      <c r="AH338" s="233"/>
      <c r="AI338" s="233"/>
      <c r="AJ338" s="233"/>
      <c r="AK338" s="233"/>
      <c r="AL338" s="233"/>
      <c r="AM338" s="233"/>
      <c r="AN338" s="233"/>
      <c r="AO338" s="233"/>
      <c r="AP338" s="233"/>
      <c r="AQ338" s="233"/>
      <c r="AR338" s="233"/>
      <c r="AS338" s="233"/>
      <c r="AT338" s="233"/>
      <c r="AU338" s="233"/>
      <c r="AV338" s="233"/>
      <c r="AW338" s="233"/>
      <c r="AX338" s="233"/>
      <c r="AY338" s="233"/>
      <c r="AZ338" s="233"/>
    </row>
    <row r="339" ht="15.75" customHeight="1">
      <c r="A339" s="195"/>
      <c r="B339" s="195"/>
      <c r="C339" s="195"/>
      <c r="D339" s="195"/>
      <c r="E339" s="195"/>
      <c r="F339" s="195"/>
      <c r="G339" s="195"/>
      <c r="H339" s="195"/>
      <c r="I339" s="195"/>
      <c r="J339" s="195"/>
      <c r="K339" s="195"/>
      <c r="L339" s="195"/>
      <c r="M339" s="195"/>
      <c r="N339" s="195"/>
      <c r="O339" s="195"/>
      <c r="P339" s="195"/>
      <c r="Q339" s="195"/>
      <c r="R339" s="195"/>
      <c r="S339" s="195"/>
      <c r="T339" s="195"/>
      <c r="U339" s="195"/>
      <c r="V339" s="195"/>
      <c r="W339" s="195"/>
      <c r="X339" s="195"/>
      <c r="Y339" s="195"/>
      <c r="Z339" s="233"/>
      <c r="AA339" s="233"/>
      <c r="AB339" s="233"/>
      <c r="AC339" s="233"/>
      <c r="AD339" s="233"/>
      <c r="AE339" s="233"/>
      <c r="AF339" s="233"/>
      <c r="AG339" s="233"/>
      <c r="AH339" s="233"/>
      <c r="AI339" s="233"/>
      <c r="AJ339" s="233"/>
      <c r="AK339" s="233"/>
      <c r="AL339" s="233"/>
      <c r="AM339" s="233"/>
      <c r="AN339" s="233"/>
      <c r="AO339" s="233"/>
      <c r="AP339" s="233"/>
      <c r="AQ339" s="233"/>
      <c r="AR339" s="233"/>
      <c r="AS339" s="233"/>
      <c r="AT339" s="233"/>
      <c r="AU339" s="233"/>
      <c r="AV339" s="233"/>
      <c r="AW339" s="233"/>
      <c r="AX339" s="233"/>
      <c r="AY339" s="233"/>
      <c r="AZ339" s="233"/>
    </row>
    <row r="340" ht="15.75" customHeight="1">
      <c r="A340" s="195"/>
      <c r="B340" s="195"/>
      <c r="C340" s="195"/>
      <c r="D340" s="195"/>
      <c r="E340" s="195"/>
      <c r="F340" s="195"/>
      <c r="G340" s="195"/>
      <c r="H340" s="195"/>
      <c r="I340" s="195"/>
      <c r="J340" s="195"/>
      <c r="K340" s="195"/>
      <c r="L340" s="195"/>
      <c r="M340" s="195"/>
      <c r="N340" s="195"/>
      <c r="O340" s="195"/>
      <c r="P340" s="195"/>
      <c r="Q340" s="195"/>
      <c r="R340" s="195"/>
      <c r="S340" s="195"/>
      <c r="T340" s="195"/>
      <c r="U340" s="195"/>
      <c r="V340" s="195"/>
      <c r="W340" s="195"/>
      <c r="X340" s="195"/>
      <c r="Y340" s="195"/>
      <c r="Z340" s="233"/>
      <c r="AA340" s="233"/>
      <c r="AB340" s="233"/>
      <c r="AC340" s="233"/>
      <c r="AD340" s="233"/>
      <c r="AE340" s="233"/>
      <c r="AF340" s="233"/>
      <c r="AG340" s="233"/>
      <c r="AH340" s="233"/>
      <c r="AI340" s="233"/>
      <c r="AJ340" s="233"/>
      <c r="AK340" s="233"/>
      <c r="AL340" s="233"/>
      <c r="AM340" s="233"/>
      <c r="AN340" s="233"/>
      <c r="AO340" s="233"/>
      <c r="AP340" s="233"/>
      <c r="AQ340" s="233"/>
      <c r="AR340" s="233"/>
      <c r="AS340" s="233"/>
      <c r="AT340" s="233"/>
      <c r="AU340" s="233"/>
      <c r="AV340" s="233"/>
      <c r="AW340" s="233"/>
      <c r="AX340" s="233"/>
      <c r="AY340" s="233"/>
      <c r="AZ340" s="233"/>
    </row>
    <row r="341" ht="15.75" customHeight="1">
      <c r="A341" s="195"/>
      <c r="B341" s="195"/>
      <c r="C341" s="195"/>
      <c r="D341" s="195"/>
      <c r="E341" s="195"/>
      <c r="F341" s="195"/>
      <c r="G341" s="195"/>
      <c r="H341" s="195"/>
      <c r="I341" s="195"/>
      <c r="J341" s="195"/>
      <c r="K341" s="195"/>
      <c r="L341" s="195"/>
      <c r="M341" s="195"/>
      <c r="N341" s="195"/>
      <c r="O341" s="195"/>
      <c r="P341" s="195"/>
      <c r="Q341" s="195"/>
      <c r="R341" s="195"/>
      <c r="S341" s="195"/>
      <c r="T341" s="195"/>
      <c r="U341" s="195"/>
      <c r="V341" s="195"/>
      <c r="W341" s="195"/>
      <c r="X341" s="195"/>
      <c r="Y341" s="195"/>
      <c r="Z341" s="233"/>
      <c r="AA341" s="233"/>
      <c r="AB341" s="233"/>
      <c r="AC341" s="233"/>
      <c r="AD341" s="233"/>
      <c r="AE341" s="233"/>
      <c r="AF341" s="233"/>
      <c r="AG341" s="233"/>
      <c r="AH341" s="233"/>
      <c r="AI341" s="233"/>
      <c r="AJ341" s="233"/>
      <c r="AK341" s="233"/>
      <c r="AL341" s="233"/>
      <c r="AM341" s="233"/>
      <c r="AN341" s="233"/>
      <c r="AO341" s="233"/>
      <c r="AP341" s="233"/>
      <c r="AQ341" s="233"/>
      <c r="AR341" s="233"/>
      <c r="AS341" s="233"/>
      <c r="AT341" s="233"/>
      <c r="AU341" s="233"/>
      <c r="AV341" s="233"/>
      <c r="AW341" s="233"/>
      <c r="AX341" s="233"/>
      <c r="AY341" s="233"/>
      <c r="AZ341" s="233"/>
    </row>
    <row r="342" ht="15.75" customHeight="1">
      <c r="A342" s="195"/>
      <c r="B342" s="195"/>
      <c r="C342" s="195"/>
      <c r="D342" s="195"/>
      <c r="E342" s="195"/>
      <c r="F342" s="195"/>
      <c r="G342" s="195"/>
      <c r="H342" s="195"/>
      <c r="I342" s="195"/>
      <c r="J342" s="195"/>
      <c r="K342" s="195"/>
      <c r="L342" s="195"/>
      <c r="M342" s="195"/>
      <c r="N342" s="195"/>
      <c r="O342" s="195"/>
      <c r="P342" s="195"/>
      <c r="Q342" s="195"/>
      <c r="R342" s="195"/>
      <c r="S342" s="195"/>
      <c r="T342" s="195"/>
      <c r="U342" s="195"/>
      <c r="V342" s="195"/>
      <c r="W342" s="195"/>
      <c r="X342" s="195"/>
      <c r="Y342" s="195"/>
      <c r="Z342" s="233"/>
      <c r="AA342" s="233"/>
      <c r="AB342" s="233"/>
      <c r="AC342" s="233"/>
      <c r="AD342" s="233"/>
      <c r="AE342" s="233"/>
      <c r="AF342" s="233"/>
      <c r="AG342" s="233"/>
      <c r="AH342" s="233"/>
      <c r="AI342" s="233"/>
      <c r="AJ342" s="233"/>
      <c r="AK342" s="233"/>
      <c r="AL342" s="233"/>
      <c r="AM342" s="233"/>
      <c r="AN342" s="233"/>
      <c r="AO342" s="233"/>
      <c r="AP342" s="233"/>
      <c r="AQ342" s="233"/>
      <c r="AR342" s="233"/>
      <c r="AS342" s="233"/>
      <c r="AT342" s="233"/>
      <c r="AU342" s="233"/>
      <c r="AV342" s="233"/>
      <c r="AW342" s="233"/>
      <c r="AX342" s="233"/>
      <c r="AY342" s="233"/>
      <c r="AZ342" s="233"/>
    </row>
    <row r="343" ht="15.75" customHeight="1">
      <c r="A343" s="195"/>
      <c r="B343" s="195"/>
      <c r="C343" s="195"/>
      <c r="D343" s="195"/>
      <c r="E343" s="195"/>
      <c r="F343" s="195"/>
      <c r="G343" s="195"/>
      <c r="H343" s="195"/>
      <c r="I343" s="195"/>
      <c r="J343" s="195"/>
      <c r="K343" s="195"/>
      <c r="L343" s="195"/>
      <c r="M343" s="195"/>
      <c r="N343" s="195"/>
      <c r="O343" s="195"/>
      <c r="P343" s="195"/>
      <c r="Q343" s="195"/>
      <c r="R343" s="195"/>
      <c r="S343" s="195"/>
      <c r="T343" s="195"/>
      <c r="U343" s="195"/>
      <c r="V343" s="195"/>
      <c r="W343" s="195"/>
      <c r="X343" s="195"/>
      <c r="Y343" s="195"/>
      <c r="Z343" s="233"/>
      <c r="AA343" s="233"/>
      <c r="AB343" s="233"/>
      <c r="AC343" s="233"/>
      <c r="AD343" s="233"/>
      <c r="AE343" s="233"/>
      <c r="AF343" s="233"/>
      <c r="AG343" s="233"/>
      <c r="AH343" s="233"/>
      <c r="AI343" s="233"/>
      <c r="AJ343" s="233"/>
      <c r="AK343" s="233"/>
      <c r="AL343" s="233"/>
      <c r="AM343" s="233"/>
      <c r="AN343" s="233"/>
      <c r="AO343" s="233"/>
      <c r="AP343" s="233"/>
      <c r="AQ343" s="233"/>
      <c r="AR343" s="233"/>
      <c r="AS343" s="233"/>
      <c r="AT343" s="233"/>
      <c r="AU343" s="233"/>
      <c r="AV343" s="233"/>
      <c r="AW343" s="233"/>
      <c r="AX343" s="233"/>
      <c r="AY343" s="233"/>
      <c r="AZ343" s="233"/>
    </row>
    <row r="344" ht="15.75" customHeight="1">
      <c r="A344" s="195"/>
      <c r="B344" s="195"/>
      <c r="C344" s="195"/>
      <c r="D344" s="195"/>
      <c r="E344" s="195"/>
      <c r="F344" s="195"/>
      <c r="G344" s="195"/>
      <c r="H344" s="195"/>
      <c r="I344" s="195"/>
      <c r="J344" s="195"/>
      <c r="K344" s="195"/>
      <c r="L344" s="195"/>
      <c r="M344" s="195"/>
      <c r="N344" s="195"/>
      <c r="O344" s="195"/>
      <c r="P344" s="195"/>
      <c r="Q344" s="195"/>
      <c r="R344" s="195"/>
      <c r="S344" s="195"/>
      <c r="T344" s="195"/>
      <c r="U344" s="195"/>
      <c r="V344" s="195"/>
      <c r="W344" s="195"/>
      <c r="X344" s="195"/>
      <c r="Y344" s="195"/>
      <c r="Z344" s="233"/>
      <c r="AA344" s="233"/>
      <c r="AB344" s="233"/>
      <c r="AC344" s="233"/>
      <c r="AD344" s="233"/>
      <c r="AE344" s="233"/>
      <c r="AF344" s="233"/>
      <c r="AG344" s="233"/>
      <c r="AH344" s="233"/>
      <c r="AI344" s="233"/>
      <c r="AJ344" s="233"/>
      <c r="AK344" s="233"/>
      <c r="AL344" s="233"/>
      <c r="AM344" s="233"/>
      <c r="AN344" s="233"/>
      <c r="AO344" s="233"/>
      <c r="AP344" s="233"/>
      <c r="AQ344" s="233"/>
      <c r="AR344" s="233"/>
      <c r="AS344" s="233"/>
      <c r="AT344" s="233"/>
      <c r="AU344" s="233"/>
      <c r="AV344" s="233"/>
      <c r="AW344" s="233"/>
      <c r="AX344" s="233"/>
      <c r="AY344" s="233"/>
      <c r="AZ344" s="233"/>
    </row>
    <row r="345" ht="15.75" customHeight="1">
      <c r="A345" s="195"/>
      <c r="B345" s="195"/>
      <c r="C345" s="195"/>
      <c r="D345" s="195"/>
      <c r="E345" s="195"/>
      <c r="F345" s="195"/>
      <c r="G345" s="195"/>
      <c r="H345" s="195"/>
      <c r="I345" s="195"/>
      <c r="J345" s="195"/>
      <c r="K345" s="195"/>
      <c r="L345" s="195"/>
      <c r="M345" s="195"/>
      <c r="N345" s="195"/>
      <c r="O345" s="195"/>
      <c r="P345" s="195"/>
      <c r="Q345" s="195"/>
      <c r="R345" s="195"/>
      <c r="S345" s="195"/>
      <c r="T345" s="195"/>
      <c r="U345" s="195"/>
      <c r="V345" s="195"/>
      <c r="W345" s="195"/>
      <c r="X345" s="195"/>
      <c r="Y345" s="195"/>
      <c r="Z345" s="233"/>
      <c r="AA345" s="233"/>
      <c r="AB345" s="233"/>
      <c r="AC345" s="233"/>
      <c r="AD345" s="233"/>
      <c r="AE345" s="233"/>
      <c r="AF345" s="233"/>
      <c r="AG345" s="233"/>
      <c r="AH345" s="233"/>
      <c r="AI345" s="233"/>
      <c r="AJ345" s="233"/>
      <c r="AK345" s="233"/>
      <c r="AL345" s="233"/>
      <c r="AM345" s="233"/>
      <c r="AN345" s="233"/>
      <c r="AO345" s="233"/>
      <c r="AP345" s="233"/>
      <c r="AQ345" s="233"/>
      <c r="AR345" s="233"/>
      <c r="AS345" s="233"/>
      <c r="AT345" s="233"/>
      <c r="AU345" s="233"/>
      <c r="AV345" s="233"/>
      <c r="AW345" s="233"/>
      <c r="AX345" s="233"/>
      <c r="AY345" s="233"/>
      <c r="AZ345" s="233"/>
    </row>
    <row r="346" ht="15.75" customHeight="1">
      <c r="A346" s="195"/>
      <c r="B346" s="195"/>
      <c r="C346" s="195"/>
      <c r="D346" s="195"/>
      <c r="E346" s="195"/>
      <c r="F346" s="195"/>
      <c r="G346" s="195"/>
      <c r="H346" s="195"/>
      <c r="I346" s="195"/>
      <c r="J346" s="195"/>
      <c r="K346" s="195"/>
      <c r="L346" s="195"/>
      <c r="M346" s="195"/>
      <c r="N346" s="195"/>
      <c r="O346" s="195"/>
      <c r="P346" s="195"/>
      <c r="Q346" s="195"/>
      <c r="R346" s="195"/>
      <c r="S346" s="195"/>
      <c r="T346" s="195"/>
      <c r="U346" s="195"/>
      <c r="V346" s="195"/>
      <c r="W346" s="195"/>
      <c r="X346" s="195"/>
      <c r="Y346" s="195"/>
      <c r="Z346" s="233"/>
      <c r="AA346" s="233"/>
      <c r="AB346" s="233"/>
      <c r="AC346" s="233"/>
      <c r="AD346" s="233"/>
      <c r="AE346" s="233"/>
      <c r="AF346" s="233"/>
      <c r="AG346" s="233"/>
      <c r="AH346" s="233"/>
      <c r="AI346" s="233"/>
      <c r="AJ346" s="233"/>
      <c r="AK346" s="233"/>
      <c r="AL346" s="233"/>
      <c r="AM346" s="233"/>
      <c r="AN346" s="233"/>
      <c r="AO346" s="233"/>
      <c r="AP346" s="233"/>
      <c r="AQ346" s="233"/>
      <c r="AR346" s="233"/>
      <c r="AS346" s="233"/>
      <c r="AT346" s="233"/>
      <c r="AU346" s="233"/>
      <c r="AV346" s="233"/>
      <c r="AW346" s="233"/>
      <c r="AX346" s="233"/>
      <c r="AY346" s="233"/>
      <c r="AZ346" s="233"/>
    </row>
    <row r="347" ht="15.75" customHeight="1">
      <c r="A347" s="195"/>
      <c r="B347" s="195"/>
      <c r="C347" s="195"/>
      <c r="D347" s="195"/>
      <c r="E347" s="195"/>
      <c r="F347" s="195"/>
      <c r="G347" s="195"/>
      <c r="H347" s="195"/>
      <c r="I347" s="195"/>
      <c r="J347" s="195"/>
      <c r="K347" s="195"/>
      <c r="L347" s="195"/>
      <c r="M347" s="195"/>
      <c r="N347" s="195"/>
      <c r="O347" s="195"/>
      <c r="P347" s="195"/>
      <c r="Q347" s="195"/>
      <c r="R347" s="195"/>
      <c r="S347" s="195"/>
      <c r="T347" s="195"/>
      <c r="U347" s="195"/>
      <c r="V347" s="195"/>
      <c r="W347" s="195"/>
      <c r="X347" s="195"/>
      <c r="Y347" s="195"/>
      <c r="Z347" s="233"/>
      <c r="AA347" s="233"/>
      <c r="AB347" s="233"/>
      <c r="AC347" s="233"/>
      <c r="AD347" s="233"/>
      <c r="AE347" s="233"/>
      <c r="AF347" s="233"/>
      <c r="AG347" s="233"/>
      <c r="AH347" s="233"/>
      <c r="AI347" s="233"/>
      <c r="AJ347" s="233"/>
      <c r="AK347" s="233"/>
      <c r="AL347" s="233"/>
      <c r="AM347" s="233"/>
      <c r="AN347" s="233"/>
      <c r="AO347" s="233"/>
      <c r="AP347" s="233"/>
      <c r="AQ347" s="233"/>
      <c r="AR347" s="233"/>
      <c r="AS347" s="233"/>
      <c r="AT347" s="233"/>
      <c r="AU347" s="233"/>
      <c r="AV347" s="233"/>
      <c r="AW347" s="233"/>
      <c r="AX347" s="233"/>
      <c r="AY347" s="233"/>
      <c r="AZ347" s="233"/>
    </row>
    <row r="348" ht="15.75" customHeight="1">
      <c r="A348" s="195"/>
      <c r="B348" s="195"/>
      <c r="C348" s="195"/>
      <c r="D348" s="195"/>
      <c r="E348" s="195"/>
      <c r="F348" s="195"/>
      <c r="G348" s="195"/>
      <c r="H348" s="195"/>
      <c r="I348" s="195"/>
      <c r="J348" s="195"/>
      <c r="K348" s="195"/>
      <c r="L348" s="195"/>
      <c r="M348" s="195"/>
      <c r="N348" s="195"/>
      <c r="O348" s="195"/>
      <c r="P348" s="195"/>
      <c r="Q348" s="195"/>
      <c r="R348" s="195"/>
      <c r="S348" s="195"/>
      <c r="T348" s="195"/>
      <c r="U348" s="195"/>
      <c r="V348" s="195"/>
      <c r="W348" s="195"/>
      <c r="X348" s="195"/>
      <c r="Y348" s="195"/>
      <c r="Z348" s="233"/>
      <c r="AA348" s="233"/>
      <c r="AB348" s="233"/>
      <c r="AC348" s="233"/>
      <c r="AD348" s="233"/>
      <c r="AE348" s="233"/>
      <c r="AF348" s="233"/>
      <c r="AG348" s="233"/>
      <c r="AH348" s="233"/>
      <c r="AI348" s="233"/>
      <c r="AJ348" s="233"/>
      <c r="AK348" s="233"/>
      <c r="AL348" s="233"/>
      <c r="AM348" s="233"/>
      <c r="AN348" s="233"/>
      <c r="AO348" s="233"/>
      <c r="AP348" s="233"/>
      <c r="AQ348" s="233"/>
      <c r="AR348" s="233"/>
      <c r="AS348" s="233"/>
      <c r="AT348" s="233"/>
      <c r="AU348" s="233"/>
      <c r="AV348" s="233"/>
      <c r="AW348" s="233"/>
      <c r="AX348" s="233"/>
      <c r="AY348" s="233"/>
      <c r="AZ348" s="233"/>
    </row>
    <row r="349" ht="15.75" customHeight="1">
      <c r="A349" s="195"/>
      <c r="B349" s="195"/>
      <c r="C349" s="195"/>
      <c r="D349" s="195"/>
      <c r="E349" s="195"/>
      <c r="F349" s="195"/>
      <c r="G349" s="195"/>
      <c r="H349" s="195"/>
      <c r="I349" s="195"/>
      <c r="J349" s="195"/>
      <c r="K349" s="195"/>
      <c r="L349" s="195"/>
      <c r="M349" s="195"/>
      <c r="N349" s="195"/>
      <c r="O349" s="195"/>
      <c r="P349" s="195"/>
      <c r="Q349" s="195"/>
      <c r="R349" s="195"/>
      <c r="S349" s="195"/>
      <c r="T349" s="195"/>
      <c r="U349" s="195"/>
      <c r="V349" s="195"/>
      <c r="W349" s="195"/>
      <c r="X349" s="195"/>
      <c r="Y349" s="195"/>
      <c r="Z349" s="233"/>
      <c r="AA349" s="233"/>
      <c r="AB349" s="233"/>
      <c r="AC349" s="233"/>
      <c r="AD349" s="233"/>
      <c r="AE349" s="233"/>
      <c r="AF349" s="233"/>
      <c r="AG349" s="233"/>
      <c r="AH349" s="233"/>
      <c r="AI349" s="233"/>
      <c r="AJ349" s="233"/>
      <c r="AK349" s="233"/>
      <c r="AL349" s="233"/>
      <c r="AM349" s="233"/>
      <c r="AN349" s="233"/>
      <c r="AO349" s="233"/>
      <c r="AP349" s="233"/>
      <c r="AQ349" s="233"/>
      <c r="AR349" s="233"/>
      <c r="AS349" s="233"/>
      <c r="AT349" s="233"/>
      <c r="AU349" s="233"/>
      <c r="AV349" s="233"/>
      <c r="AW349" s="233"/>
      <c r="AX349" s="233"/>
      <c r="AY349" s="233"/>
      <c r="AZ349" s="233"/>
    </row>
    <row r="350" ht="15.75" customHeight="1">
      <c r="A350" s="195"/>
      <c r="B350" s="195"/>
      <c r="C350" s="195"/>
      <c r="D350" s="195"/>
      <c r="E350" s="195"/>
      <c r="F350" s="195"/>
      <c r="G350" s="195"/>
      <c r="H350" s="195"/>
      <c r="I350" s="195"/>
      <c r="J350" s="195"/>
      <c r="K350" s="195"/>
      <c r="L350" s="195"/>
      <c r="M350" s="195"/>
      <c r="N350" s="195"/>
      <c r="O350" s="195"/>
      <c r="P350" s="195"/>
      <c r="Q350" s="195"/>
      <c r="R350" s="195"/>
      <c r="S350" s="195"/>
      <c r="T350" s="195"/>
      <c r="U350" s="195"/>
      <c r="V350" s="195"/>
      <c r="W350" s="195"/>
      <c r="X350" s="195"/>
      <c r="Y350" s="195"/>
      <c r="Z350" s="233"/>
      <c r="AA350" s="233"/>
      <c r="AB350" s="233"/>
      <c r="AC350" s="233"/>
      <c r="AD350" s="233"/>
      <c r="AE350" s="233"/>
      <c r="AF350" s="233"/>
      <c r="AG350" s="233"/>
      <c r="AH350" s="233"/>
      <c r="AI350" s="233"/>
      <c r="AJ350" s="233"/>
      <c r="AK350" s="233"/>
      <c r="AL350" s="233"/>
      <c r="AM350" s="233"/>
      <c r="AN350" s="233"/>
      <c r="AO350" s="233"/>
      <c r="AP350" s="233"/>
      <c r="AQ350" s="233"/>
      <c r="AR350" s="233"/>
      <c r="AS350" s="233"/>
      <c r="AT350" s="233"/>
      <c r="AU350" s="233"/>
      <c r="AV350" s="233"/>
      <c r="AW350" s="233"/>
      <c r="AX350" s="233"/>
      <c r="AY350" s="233"/>
      <c r="AZ350" s="233"/>
    </row>
    <row r="351" ht="15.75" customHeight="1">
      <c r="A351" s="195"/>
      <c r="B351" s="195"/>
      <c r="C351" s="195"/>
      <c r="D351" s="195"/>
      <c r="E351" s="195"/>
      <c r="F351" s="195"/>
      <c r="G351" s="195"/>
      <c r="H351" s="195"/>
      <c r="I351" s="195"/>
      <c r="J351" s="195"/>
      <c r="K351" s="195"/>
      <c r="L351" s="195"/>
      <c r="M351" s="195"/>
      <c r="N351" s="195"/>
      <c r="O351" s="195"/>
      <c r="P351" s="195"/>
      <c r="Q351" s="195"/>
      <c r="R351" s="195"/>
      <c r="S351" s="195"/>
      <c r="T351" s="195"/>
      <c r="U351" s="195"/>
      <c r="V351" s="195"/>
      <c r="W351" s="195"/>
      <c r="X351" s="195"/>
      <c r="Y351" s="195"/>
      <c r="Z351" s="233"/>
      <c r="AA351" s="233"/>
      <c r="AB351" s="233"/>
      <c r="AC351" s="233"/>
      <c r="AD351" s="233"/>
      <c r="AE351" s="233"/>
      <c r="AF351" s="233"/>
      <c r="AG351" s="233"/>
      <c r="AH351" s="233"/>
      <c r="AI351" s="233"/>
      <c r="AJ351" s="233"/>
      <c r="AK351" s="233"/>
      <c r="AL351" s="233"/>
      <c r="AM351" s="233"/>
      <c r="AN351" s="233"/>
      <c r="AO351" s="233"/>
      <c r="AP351" s="233"/>
      <c r="AQ351" s="233"/>
      <c r="AR351" s="233"/>
      <c r="AS351" s="233"/>
      <c r="AT351" s="233"/>
      <c r="AU351" s="233"/>
      <c r="AV351" s="233"/>
      <c r="AW351" s="233"/>
      <c r="AX351" s="233"/>
      <c r="AY351" s="233"/>
      <c r="AZ351" s="233"/>
    </row>
    <row r="352" ht="15.75" customHeight="1">
      <c r="A352" s="195"/>
      <c r="B352" s="195"/>
      <c r="C352" s="195"/>
      <c r="D352" s="195"/>
      <c r="E352" s="195"/>
      <c r="F352" s="195"/>
      <c r="G352" s="195"/>
      <c r="H352" s="195"/>
      <c r="I352" s="195"/>
      <c r="J352" s="195"/>
      <c r="K352" s="195"/>
      <c r="L352" s="195"/>
      <c r="M352" s="195"/>
      <c r="N352" s="195"/>
      <c r="O352" s="195"/>
      <c r="P352" s="195"/>
      <c r="Q352" s="195"/>
      <c r="R352" s="195"/>
      <c r="S352" s="195"/>
      <c r="T352" s="195"/>
      <c r="U352" s="195"/>
      <c r="V352" s="195"/>
      <c r="W352" s="195"/>
      <c r="X352" s="195"/>
      <c r="Y352" s="195"/>
      <c r="Z352" s="233"/>
      <c r="AA352" s="233"/>
      <c r="AB352" s="233"/>
      <c r="AC352" s="233"/>
      <c r="AD352" s="233"/>
      <c r="AE352" s="233"/>
      <c r="AF352" s="233"/>
      <c r="AG352" s="233"/>
      <c r="AH352" s="233"/>
      <c r="AI352" s="233"/>
      <c r="AJ352" s="233"/>
      <c r="AK352" s="233"/>
      <c r="AL352" s="233"/>
      <c r="AM352" s="233"/>
      <c r="AN352" s="233"/>
      <c r="AO352" s="233"/>
      <c r="AP352" s="233"/>
      <c r="AQ352" s="233"/>
      <c r="AR352" s="233"/>
      <c r="AS352" s="233"/>
      <c r="AT352" s="233"/>
      <c r="AU352" s="233"/>
      <c r="AV352" s="233"/>
      <c r="AW352" s="233"/>
      <c r="AX352" s="233"/>
      <c r="AY352" s="233"/>
      <c r="AZ352" s="233"/>
    </row>
    <row r="353" ht="15.75" customHeight="1">
      <c r="A353" s="195"/>
      <c r="B353" s="195"/>
      <c r="C353" s="195"/>
      <c r="D353" s="195"/>
      <c r="E353" s="195"/>
      <c r="F353" s="195"/>
      <c r="G353" s="195"/>
      <c r="H353" s="195"/>
      <c r="I353" s="195"/>
      <c r="J353" s="195"/>
      <c r="K353" s="195"/>
      <c r="L353" s="195"/>
      <c r="M353" s="195"/>
      <c r="N353" s="195"/>
      <c r="O353" s="195"/>
      <c r="P353" s="195"/>
      <c r="Q353" s="195"/>
      <c r="R353" s="195"/>
      <c r="S353" s="195"/>
      <c r="T353" s="195"/>
      <c r="U353" s="195"/>
      <c r="V353" s="195"/>
      <c r="W353" s="195"/>
      <c r="X353" s="195"/>
      <c r="Y353" s="195"/>
      <c r="Z353" s="233"/>
      <c r="AA353" s="233"/>
      <c r="AB353" s="233"/>
      <c r="AC353" s="233"/>
      <c r="AD353" s="233"/>
      <c r="AE353" s="233"/>
      <c r="AF353" s="233"/>
      <c r="AG353" s="233"/>
      <c r="AH353" s="233"/>
      <c r="AI353" s="233"/>
      <c r="AJ353" s="233"/>
      <c r="AK353" s="233"/>
      <c r="AL353" s="233"/>
      <c r="AM353" s="233"/>
      <c r="AN353" s="233"/>
      <c r="AO353" s="233"/>
      <c r="AP353" s="233"/>
      <c r="AQ353" s="233"/>
      <c r="AR353" s="233"/>
      <c r="AS353" s="233"/>
      <c r="AT353" s="233"/>
      <c r="AU353" s="233"/>
      <c r="AV353" s="233"/>
      <c r="AW353" s="233"/>
      <c r="AX353" s="233"/>
      <c r="AY353" s="233"/>
      <c r="AZ353" s="233"/>
    </row>
    <row r="354" ht="15.75" customHeight="1">
      <c r="A354" s="195"/>
      <c r="B354" s="195"/>
      <c r="C354" s="195"/>
      <c r="D354" s="195"/>
      <c r="E354" s="195"/>
      <c r="F354" s="195"/>
      <c r="G354" s="195"/>
      <c r="H354" s="195"/>
      <c r="I354" s="195"/>
      <c r="J354" s="195"/>
      <c r="K354" s="195"/>
      <c r="L354" s="195"/>
      <c r="M354" s="195"/>
      <c r="N354" s="195"/>
      <c r="O354" s="195"/>
      <c r="P354" s="195"/>
      <c r="Q354" s="195"/>
      <c r="R354" s="195"/>
      <c r="S354" s="195"/>
      <c r="T354" s="195"/>
      <c r="U354" s="195"/>
      <c r="V354" s="195"/>
      <c r="W354" s="195"/>
      <c r="X354" s="195"/>
      <c r="Y354" s="195"/>
      <c r="Z354" s="233"/>
      <c r="AA354" s="233"/>
      <c r="AB354" s="233"/>
      <c r="AC354" s="233"/>
      <c r="AD354" s="233"/>
      <c r="AE354" s="233"/>
      <c r="AF354" s="233"/>
      <c r="AG354" s="233"/>
      <c r="AH354" s="233"/>
      <c r="AI354" s="233"/>
      <c r="AJ354" s="233"/>
      <c r="AK354" s="233"/>
      <c r="AL354" s="233"/>
      <c r="AM354" s="233"/>
      <c r="AN354" s="233"/>
      <c r="AO354" s="233"/>
      <c r="AP354" s="233"/>
      <c r="AQ354" s="233"/>
      <c r="AR354" s="233"/>
      <c r="AS354" s="233"/>
      <c r="AT354" s="233"/>
      <c r="AU354" s="233"/>
      <c r="AV354" s="233"/>
      <c r="AW354" s="233"/>
      <c r="AX354" s="233"/>
      <c r="AY354" s="233"/>
      <c r="AZ354" s="233"/>
    </row>
    <row r="355" ht="15.75" customHeight="1">
      <c r="A355" s="195"/>
      <c r="B355" s="195"/>
      <c r="C355" s="195"/>
      <c r="D355" s="195"/>
      <c r="E355" s="195"/>
      <c r="F355" s="195"/>
      <c r="G355" s="195"/>
      <c r="H355" s="195"/>
      <c r="I355" s="195"/>
      <c r="J355" s="195"/>
      <c r="K355" s="195"/>
      <c r="L355" s="195"/>
      <c r="M355" s="195"/>
      <c r="N355" s="195"/>
      <c r="O355" s="195"/>
      <c r="P355" s="195"/>
      <c r="Q355" s="195"/>
      <c r="R355" s="195"/>
      <c r="S355" s="195"/>
      <c r="T355" s="195"/>
      <c r="U355" s="195"/>
      <c r="V355" s="195"/>
      <c r="W355" s="195"/>
      <c r="X355" s="195"/>
      <c r="Y355" s="195"/>
      <c r="Z355" s="233"/>
      <c r="AA355" s="233"/>
      <c r="AB355" s="233"/>
      <c r="AC355" s="233"/>
      <c r="AD355" s="233"/>
      <c r="AE355" s="233"/>
      <c r="AF355" s="233"/>
      <c r="AG355" s="233"/>
      <c r="AH355" s="233"/>
      <c r="AI355" s="233"/>
      <c r="AJ355" s="233"/>
      <c r="AK355" s="233"/>
      <c r="AL355" s="233"/>
      <c r="AM355" s="233"/>
      <c r="AN355" s="233"/>
      <c r="AO355" s="233"/>
      <c r="AP355" s="233"/>
      <c r="AQ355" s="233"/>
      <c r="AR355" s="233"/>
      <c r="AS355" s="233"/>
      <c r="AT355" s="233"/>
      <c r="AU355" s="233"/>
      <c r="AV355" s="233"/>
      <c r="AW355" s="233"/>
      <c r="AX355" s="233"/>
      <c r="AY355" s="233"/>
      <c r="AZ355" s="233"/>
    </row>
    <row r="356" ht="15.75" customHeight="1">
      <c r="A356" s="195"/>
      <c r="B356" s="195"/>
      <c r="C356" s="195"/>
      <c r="D356" s="195"/>
      <c r="E356" s="195"/>
      <c r="F356" s="195"/>
      <c r="G356" s="195"/>
      <c r="H356" s="195"/>
      <c r="I356" s="195"/>
      <c r="J356" s="195"/>
      <c r="K356" s="195"/>
      <c r="L356" s="195"/>
      <c r="M356" s="195"/>
      <c r="N356" s="195"/>
      <c r="O356" s="195"/>
      <c r="P356" s="195"/>
      <c r="Q356" s="195"/>
      <c r="R356" s="195"/>
      <c r="S356" s="195"/>
      <c r="T356" s="195"/>
      <c r="U356" s="195"/>
      <c r="V356" s="195"/>
      <c r="W356" s="195"/>
      <c r="X356" s="195"/>
      <c r="Y356" s="195"/>
      <c r="Z356" s="233"/>
      <c r="AA356" s="233"/>
      <c r="AB356" s="233"/>
      <c r="AC356" s="233"/>
      <c r="AD356" s="233"/>
      <c r="AE356" s="233"/>
      <c r="AF356" s="233"/>
      <c r="AG356" s="233"/>
      <c r="AH356" s="233"/>
      <c r="AI356" s="233"/>
      <c r="AJ356" s="233"/>
      <c r="AK356" s="233"/>
      <c r="AL356" s="233"/>
      <c r="AM356" s="233"/>
      <c r="AN356" s="233"/>
      <c r="AO356" s="233"/>
      <c r="AP356" s="233"/>
      <c r="AQ356" s="233"/>
      <c r="AR356" s="233"/>
      <c r="AS356" s="233"/>
      <c r="AT356" s="233"/>
      <c r="AU356" s="233"/>
      <c r="AV356" s="233"/>
      <c r="AW356" s="233"/>
      <c r="AX356" s="233"/>
      <c r="AY356" s="233"/>
      <c r="AZ356" s="233"/>
    </row>
    <row r="357" ht="15.75" customHeight="1">
      <c r="A357" s="195"/>
      <c r="B357" s="195"/>
      <c r="C357" s="195"/>
      <c r="D357" s="195"/>
      <c r="E357" s="195"/>
      <c r="F357" s="195"/>
      <c r="G357" s="195"/>
      <c r="H357" s="195"/>
      <c r="I357" s="195"/>
      <c r="J357" s="195"/>
      <c r="K357" s="195"/>
      <c r="L357" s="195"/>
      <c r="M357" s="195"/>
      <c r="N357" s="195"/>
      <c r="O357" s="195"/>
      <c r="P357" s="195"/>
      <c r="Q357" s="195"/>
      <c r="R357" s="195"/>
      <c r="S357" s="195"/>
      <c r="T357" s="195"/>
      <c r="U357" s="195"/>
      <c r="V357" s="195"/>
      <c r="W357" s="195"/>
      <c r="X357" s="195"/>
      <c r="Y357" s="195"/>
      <c r="Z357" s="233"/>
      <c r="AA357" s="233"/>
      <c r="AB357" s="233"/>
      <c r="AC357" s="233"/>
      <c r="AD357" s="233"/>
      <c r="AE357" s="233"/>
      <c r="AF357" s="233"/>
      <c r="AG357" s="233"/>
      <c r="AH357" s="233"/>
      <c r="AI357" s="233"/>
      <c r="AJ357" s="233"/>
      <c r="AK357" s="233"/>
      <c r="AL357" s="233"/>
      <c r="AM357" s="233"/>
      <c r="AN357" s="233"/>
      <c r="AO357" s="233"/>
      <c r="AP357" s="233"/>
      <c r="AQ357" s="233"/>
      <c r="AR357" s="233"/>
      <c r="AS357" s="233"/>
      <c r="AT357" s="233"/>
      <c r="AU357" s="233"/>
      <c r="AV357" s="233"/>
      <c r="AW357" s="233"/>
      <c r="AX357" s="233"/>
      <c r="AY357" s="233"/>
      <c r="AZ357" s="233"/>
    </row>
    <row r="358" ht="15.75" customHeight="1">
      <c r="A358" s="195"/>
      <c r="B358" s="195"/>
      <c r="C358" s="195"/>
      <c r="D358" s="195"/>
      <c r="E358" s="195"/>
      <c r="F358" s="195"/>
      <c r="G358" s="195"/>
      <c r="H358" s="195"/>
      <c r="I358" s="195"/>
      <c r="J358" s="195"/>
      <c r="K358" s="195"/>
      <c r="L358" s="195"/>
      <c r="M358" s="195"/>
      <c r="N358" s="195"/>
      <c r="O358" s="195"/>
      <c r="P358" s="195"/>
      <c r="Q358" s="195"/>
      <c r="R358" s="195"/>
      <c r="S358" s="195"/>
      <c r="T358" s="195"/>
      <c r="U358" s="195"/>
      <c r="V358" s="195"/>
      <c r="W358" s="195"/>
      <c r="X358" s="195"/>
      <c r="Y358" s="195"/>
      <c r="Z358" s="233"/>
      <c r="AA358" s="233"/>
      <c r="AB358" s="233"/>
      <c r="AC358" s="233"/>
      <c r="AD358" s="233"/>
      <c r="AE358" s="233"/>
      <c r="AF358" s="233"/>
      <c r="AG358" s="233"/>
      <c r="AH358" s="233"/>
      <c r="AI358" s="233"/>
      <c r="AJ358" s="233"/>
      <c r="AK358" s="233"/>
      <c r="AL358" s="233"/>
      <c r="AM358" s="233"/>
      <c r="AN358" s="233"/>
      <c r="AO358" s="233"/>
      <c r="AP358" s="233"/>
      <c r="AQ358" s="233"/>
      <c r="AR358" s="233"/>
      <c r="AS358" s="233"/>
      <c r="AT358" s="233"/>
      <c r="AU358" s="233"/>
      <c r="AV358" s="233"/>
      <c r="AW358" s="233"/>
      <c r="AX358" s="233"/>
      <c r="AY358" s="233"/>
      <c r="AZ358" s="233"/>
    </row>
    <row r="359" ht="15.75" customHeight="1">
      <c r="A359" s="195"/>
      <c r="B359" s="195"/>
      <c r="C359" s="195"/>
      <c r="D359" s="195"/>
      <c r="E359" s="195"/>
      <c r="F359" s="195"/>
      <c r="G359" s="195"/>
      <c r="H359" s="195"/>
      <c r="I359" s="195"/>
      <c r="J359" s="195"/>
      <c r="K359" s="195"/>
      <c r="L359" s="195"/>
      <c r="M359" s="195"/>
      <c r="N359" s="195"/>
      <c r="O359" s="195"/>
      <c r="P359" s="195"/>
      <c r="Q359" s="195"/>
      <c r="R359" s="195"/>
      <c r="S359" s="195"/>
      <c r="T359" s="195"/>
      <c r="U359" s="195"/>
      <c r="V359" s="195"/>
      <c r="W359" s="195"/>
      <c r="X359" s="195"/>
      <c r="Y359" s="195"/>
      <c r="Z359" s="233"/>
      <c r="AA359" s="233"/>
      <c r="AB359" s="233"/>
      <c r="AC359" s="233"/>
      <c r="AD359" s="233"/>
      <c r="AE359" s="233"/>
      <c r="AF359" s="233"/>
      <c r="AG359" s="233"/>
      <c r="AH359" s="233"/>
      <c r="AI359" s="233"/>
      <c r="AJ359" s="233"/>
      <c r="AK359" s="233"/>
      <c r="AL359" s="233"/>
      <c r="AM359" s="233"/>
      <c r="AN359" s="233"/>
      <c r="AO359" s="233"/>
      <c r="AP359" s="233"/>
      <c r="AQ359" s="233"/>
      <c r="AR359" s="233"/>
      <c r="AS359" s="233"/>
      <c r="AT359" s="233"/>
      <c r="AU359" s="233"/>
      <c r="AV359" s="233"/>
      <c r="AW359" s="233"/>
      <c r="AX359" s="233"/>
      <c r="AY359" s="233"/>
      <c r="AZ359" s="233"/>
    </row>
    <row r="360" ht="15.75" customHeight="1">
      <c r="A360" s="195"/>
      <c r="B360" s="195"/>
      <c r="C360" s="195"/>
      <c r="D360" s="195"/>
      <c r="E360" s="195"/>
      <c r="F360" s="195"/>
      <c r="G360" s="195"/>
      <c r="H360" s="195"/>
      <c r="I360" s="195"/>
      <c r="J360" s="195"/>
      <c r="K360" s="195"/>
      <c r="L360" s="195"/>
      <c r="M360" s="195"/>
      <c r="N360" s="195"/>
      <c r="O360" s="195"/>
      <c r="P360" s="195"/>
      <c r="Q360" s="195"/>
      <c r="R360" s="195"/>
      <c r="S360" s="195"/>
      <c r="T360" s="195"/>
      <c r="U360" s="195"/>
      <c r="V360" s="195"/>
      <c r="W360" s="195"/>
      <c r="X360" s="195"/>
      <c r="Y360" s="195"/>
      <c r="Z360" s="233"/>
      <c r="AA360" s="233"/>
      <c r="AB360" s="233"/>
      <c r="AC360" s="233"/>
      <c r="AD360" s="233"/>
      <c r="AE360" s="233"/>
      <c r="AF360" s="233"/>
      <c r="AG360" s="233"/>
      <c r="AH360" s="233"/>
      <c r="AI360" s="233"/>
      <c r="AJ360" s="233"/>
      <c r="AK360" s="233"/>
      <c r="AL360" s="233"/>
      <c r="AM360" s="233"/>
      <c r="AN360" s="233"/>
      <c r="AO360" s="233"/>
      <c r="AP360" s="233"/>
      <c r="AQ360" s="233"/>
      <c r="AR360" s="233"/>
      <c r="AS360" s="233"/>
      <c r="AT360" s="233"/>
      <c r="AU360" s="233"/>
      <c r="AV360" s="233"/>
      <c r="AW360" s="233"/>
      <c r="AX360" s="233"/>
      <c r="AY360" s="233"/>
      <c r="AZ360" s="233"/>
    </row>
    <row r="361" ht="15.75" customHeight="1">
      <c r="A361" s="195"/>
      <c r="B361" s="195"/>
      <c r="C361" s="195"/>
      <c r="D361" s="195"/>
      <c r="E361" s="195"/>
      <c r="F361" s="195"/>
      <c r="G361" s="195"/>
      <c r="H361" s="195"/>
      <c r="I361" s="195"/>
      <c r="J361" s="195"/>
      <c r="K361" s="195"/>
      <c r="L361" s="195"/>
      <c r="M361" s="195"/>
      <c r="N361" s="195"/>
      <c r="O361" s="195"/>
      <c r="P361" s="195"/>
      <c r="Q361" s="195"/>
      <c r="R361" s="195"/>
      <c r="S361" s="195"/>
      <c r="T361" s="195"/>
      <c r="U361" s="195"/>
      <c r="V361" s="195"/>
      <c r="W361" s="195"/>
      <c r="X361" s="195"/>
      <c r="Y361" s="195"/>
      <c r="Z361" s="233"/>
      <c r="AA361" s="233"/>
      <c r="AB361" s="233"/>
      <c r="AC361" s="233"/>
      <c r="AD361" s="233"/>
      <c r="AE361" s="233"/>
      <c r="AF361" s="233"/>
      <c r="AG361" s="233"/>
      <c r="AH361" s="233"/>
      <c r="AI361" s="233"/>
      <c r="AJ361" s="233"/>
      <c r="AK361" s="233"/>
      <c r="AL361" s="233"/>
      <c r="AM361" s="233"/>
      <c r="AN361" s="233"/>
      <c r="AO361" s="233"/>
      <c r="AP361" s="233"/>
      <c r="AQ361" s="233"/>
      <c r="AR361" s="233"/>
      <c r="AS361" s="233"/>
      <c r="AT361" s="233"/>
      <c r="AU361" s="233"/>
      <c r="AV361" s="233"/>
      <c r="AW361" s="233"/>
      <c r="AX361" s="233"/>
      <c r="AY361" s="233"/>
      <c r="AZ361" s="233"/>
    </row>
    <row r="362" ht="15.75" customHeight="1">
      <c r="A362" s="195"/>
      <c r="B362" s="195"/>
      <c r="C362" s="195"/>
      <c r="D362" s="195"/>
      <c r="E362" s="195"/>
      <c r="F362" s="195"/>
      <c r="G362" s="195"/>
      <c r="H362" s="195"/>
      <c r="I362" s="195"/>
      <c r="J362" s="195"/>
      <c r="K362" s="195"/>
      <c r="L362" s="195"/>
      <c r="M362" s="195"/>
      <c r="N362" s="195"/>
      <c r="O362" s="195"/>
      <c r="P362" s="195"/>
      <c r="Q362" s="195"/>
      <c r="R362" s="195"/>
      <c r="S362" s="195"/>
      <c r="T362" s="195"/>
      <c r="U362" s="195"/>
      <c r="V362" s="195"/>
      <c r="W362" s="195"/>
      <c r="X362" s="195"/>
      <c r="Y362" s="195"/>
      <c r="Z362" s="233"/>
      <c r="AA362" s="233"/>
      <c r="AB362" s="233"/>
      <c r="AC362" s="233"/>
      <c r="AD362" s="233"/>
      <c r="AE362" s="233"/>
      <c r="AF362" s="233"/>
      <c r="AG362" s="233"/>
      <c r="AH362" s="233"/>
      <c r="AI362" s="233"/>
      <c r="AJ362" s="233"/>
      <c r="AK362" s="233"/>
      <c r="AL362" s="233"/>
      <c r="AM362" s="233"/>
      <c r="AN362" s="233"/>
      <c r="AO362" s="233"/>
      <c r="AP362" s="233"/>
      <c r="AQ362" s="233"/>
      <c r="AR362" s="233"/>
      <c r="AS362" s="233"/>
      <c r="AT362" s="233"/>
      <c r="AU362" s="233"/>
      <c r="AV362" s="233"/>
      <c r="AW362" s="233"/>
      <c r="AX362" s="233"/>
      <c r="AY362" s="233"/>
      <c r="AZ362" s="233"/>
    </row>
    <row r="363" ht="15.75" customHeight="1">
      <c r="A363" s="195"/>
      <c r="B363" s="195"/>
      <c r="C363" s="195"/>
      <c r="D363" s="195"/>
      <c r="E363" s="195"/>
      <c r="F363" s="195"/>
      <c r="G363" s="195"/>
      <c r="H363" s="195"/>
      <c r="I363" s="195"/>
      <c r="J363" s="195"/>
      <c r="K363" s="195"/>
      <c r="L363" s="195"/>
      <c r="M363" s="195"/>
      <c r="N363" s="195"/>
      <c r="O363" s="195"/>
      <c r="P363" s="195"/>
      <c r="Q363" s="195"/>
      <c r="R363" s="195"/>
      <c r="S363" s="195"/>
      <c r="T363" s="195"/>
      <c r="U363" s="195"/>
      <c r="V363" s="195"/>
      <c r="W363" s="195"/>
      <c r="X363" s="195"/>
      <c r="Y363" s="195"/>
      <c r="Z363" s="233"/>
      <c r="AA363" s="233"/>
      <c r="AB363" s="233"/>
      <c r="AC363" s="233"/>
      <c r="AD363" s="233"/>
      <c r="AE363" s="233"/>
      <c r="AF363" s="233"/>
      <c r="AG363" s="233"/>
      <c r="AH363" s="233"/>
      <c r="AI363" s="233"/>
      <c r="AJ363" s="233"/>
      <c r="AK363" s="233"/>
      <c r="AL363" s="233"/>
      <c r="AM363" s="233"/>
      <c r="AN363" s="233"/>
      <c r="AO363" s="233"/>
      <c r="AP363" s="233"/>
      <c r="AQ363" s="233"/>
      <c r="AR363" s="233"/>
      <c r="AS363" s="233"/>
      <c r="AT363" s="233"/>
      <c r="AU363" s="233"/>
      <c r="AV363" s="233"/>
      <c r="AW363" s="233"/>
      <c r="AX363" s="233"/>
      <c r="AY363" s="233"/>
      <c r="AZ363" s="233"/>
    </row>
    <row r="364" ht="15.75" customHeight="1">
      <c r="A364" s="195"/>
      <c r="B364" s="195"/>
      <c r="C364" s="195"/>
      <c r="D364" s="195"/>
      <c r="E364" s="195"/>
      <c r="F364" s="195"/>
      <c r="G364" s="195"/>
      <c r="H364" s="195"/>
      <c r="I364" s="195"/>
      <c r="J364" s="195"/>
      <c r="K364" s="195"/>
      <c r="L364" s="195"/>
      <c r="M364" s="195"/>
      <c r="N364" s="195"/>
      <c r="O364" s="195"/>
      <c r="P364" s="195"/>
      <c r="Q364" s="195"/>
      <c r="R364" s="195"/>
      <c r="S364" s="195"/>
      <c r="T364" s="195"/>
      <c r="U364" s="195"/>
      <c r="V364" s="195"/>
      <c r="W364" s="195"/>
      <c r="X364" s="195"/>
      <c r="Y364" s="195"/>
      <c r="Z364" s="233"/>
      <c r="AA364" s="233"/>
      <c r="AB364" s="233"/>
      <c r="AC364" s="233"/>
      <c r="AD364" s="233"/>
      <c r="AE364" s="233"/>
      <c r="AF364" s="233"/>
      <c r="AG364" s="233"/>
      <c r="AH364" s="233"/>
      <c r="AI364" s="233"/>
      <c r="AJ364" s="233"/>
      <c r="AK364" s="233"/>
      <c r="AL364" s="233"/>
      <c r="AM364" s="233"/>
      <c r="AN364" s="233"/>
      <c r="AO364" s="233"/>
      <c r="AP364" s="233"/>
      <c r="AQ364" s="233"/>
      <c r="AR364" s="233"/>
      <c r="AS364" s="233"/>
      <c r="AT364" s="233"/>
      <c r="AU364" s="233"/>
      <c r="AV364" s="233"/>
      <c r="AW364" s="233"/>
      <c r="AX364" s="233"/>
      <c r="AY364" s="233"/>
      <c r="AZ364" s="233"/>
    </row>
    <row r="365" ht="15.75" customHeight="1">
      <c r="A365" s="195"/>
      <c r="B365" s="195"/>
      <c r="C365" s="195"/>
      <c r="D365" s="195"/>
      <c r="E365" s="195"/>
      <c r="F365" s="195"/>
      <c r="G365" s="195"/>
      <c r="H365" s="195"/>
      <c r="I365" s="195"/>
      <c r="J365" s="195"/>
      <c r="K365" s="195"/>
      <c r="L365" s="195"/>
      <c r="M365" s="195"/>
      <c r="N365" s="195"/>
      <c r="O365" s="195"/>
      <c r="P365" s="195"/>
      <c r="Q365" s="195"/>
      <c r="R365" s="195"/>
      <c r="S365" s="195"/>
      <c r="T365" s="195"/>
      <c r="U365" s="195"/>
      <c r="V365" s="195"/>
      <c r="W365" s="195"/>
      <c r="X365" s="195"/>
      <c r="Y365" s="195"/>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row>
    <row r="366" ht="15.75" customHeight="1">
      <c r="A366" s="195"/>
      <c r="B366" s="195"/>
      <c r="C366" s="195"/>
      <c r="D366" s="195"/>
      <c r="E366" s="195"/>
      <c r="F366" s="195"/>
      <c r="G366" s="195"/>
      <c r="H366" s="195"/>
      <c r="I366" s="195"/>
      <c r="J366" s="195"/>
      <c r="K366" s="195"/>
      <c r="L366" s="195"/>
      <c r="M366" s="195"/>
      <c r="N366" s="195"/>
      <c r="O366" s="195"/>
      <c r="P366" s="195"/>
      <c r="Q366" s="195"/>
      <c r="R366" s="195"/>
      <c r="S366" s="195"/>
      <c r="T366" s="195"/>
      <c r="U366" s="195"/>
      <c r="V366" s="195"/>
      <c r="W366" s="195"/>
      <c r="X366" s="195"/>
      <c r="Y366" s="195"/>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row>
    <row r="367" ht="15.75" customHeight="1">
      <c r="A367" s="195"/>
      <c r="B367" s="195"/>
      <c r="C367" s="195"/>
      <c r="D367" s="195"/>
      <c r="E367" s="195"/>
      <c r="F367" s="195"/>
      <c r="G367" s="195"/>
      <c r="H367" s="195"/>
      <c r="I367" s="195"/>
      <c r="J367" s="195"/>
      <c r="K367" s="195"/>
      <c r="L367" s="195"/>
      <c r="M367" s="195"/>
      <c r="N367" s="195"/>
      <c r="O367" s="195"/>
      <c r="P367" s="195"/>
      <c r="Q367" s="195"/>
      <c r="R367" s="195"/>
      <c r="S367" s="195"/>
      <c r="T367" s="195"/>
      <c r="U367" s="195"/>
      <c r="V367" s="195"/>
      <c r="W367" s="195"/>
      <c r="X367" s="195"/>
      <c r="Y367" s="195"/>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row>
    <row r="368" ht="15.75" customHeight="1">
      <c r="A368" s="195"/>
      <c r="B368" s="195"/>
      <c r="C368" s="195"/>
      <c r="D368" s="195"/>
      <c r="E368" s="195"/>
      <c r="F368" s="195"/>
      <c r="G368" s="195"/>
      <c r="H368" s="195"/>
      <c r="I368" s="195"/>
      <c r="J368" s="195"/>
      <c r="K368" s="195"/>
      <c r="L368" s="195"/>
      <c r="M368" s="195"/>
      <c r="N368" s="195"/>
      <c r="O368" s="195"/>
      <c r="P368" s="195"/>
      <c r="Q368" s="195"/>
      <c r="R368" s="195"/>
      <c r="S368" s="195"/>
      <c r="T368" s="195"/>
      <c r="U368" s="195"/>
      <c r="V368" s="195"/>
      <c r="W368" s="195"/>
      <c r="X368" s="195"/>
      <c r="Y368" s="195"/>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row>
    <row r="369" ht="15.75" customHeight="1">
      <c r="A369" s="195"/>
      <c r="B369" s="195"/>
      <c r="C369" s="195"/>
      <c r="D369" s="195"/>
      <c r="E369" s="195"/>
      <c r="F369" s="195"/>
      <c r="G369" s="195"/>
      <c r="H369" s="195"/>
      <c r="I369" s="195"/>
      <c r="J369" s="195"/>
      <c r="K369" s="195"/>
      <c r="L369" s="195"/>
      <c r="M369" s="195"/>
      <c r="N369" s="195"/>
      <c r="O369" s="195"/>
      <c r="P369" s="195"/>
      <c r="Q369" s="195"/>
      <c r="R369" s="195"/>
      <c r="S369" s="195"/>
      <c r="T369" s="195"/>
      <c r="U369" s="195"/>
      <c r="V369" s="195"/>
      <c r="W369" s="195"/>
      <c r="X369" s="195"/>
      <c r="Y369" s="195"/>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row>
    <row r="370" ht="15.75" customHeight="1">
      <c r="A370" s="195"/>
      <c r="B370" s="195"/>
      <c r="C370" s="195"/>
      <c r="D370" s="195"/>
      <c r="E370" s="195"/>
      <c r="F370" s="195"/>
      <c r="G370" s="195"/>
      <c r="H370" s="195"/>
      <c r="I370" s="195"/>
      <c r="J370" s="195"/>
      <c r="K370" s="195"/>
      <c r="L370" s="195"/>
      <c r="M370" s="195"/>
      <c r="N370" s="195"/>
      <c r="O370" s="195"/>
      <c r="P370" s="195"/>
      <c r="Q370" s="195"/>
      <c r="R370" s="195"/>
      <c r="S370" s="195"/>
      <c r="T370" s="195"/>
      <c r="U370" s="195"/>
      <c r="V370" s="195"/>
      <c r="W370" s="195"/>
      <c r="X370" s="195"/>
      <c r="Y370" s="195"/>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row>
    <row r="371" ht="15.75" customHeight="1">
      <c r="A371" s="195"/>
      <c r="B371" s="195"/>
      <c r="C371" s="195"/>
      <c r="D371" s="195"/>
      <c r="E371" s="195"/>
      <c r="F371" s="195"/>
      <c r="G371" s="195"/>
      <c r="H371" s="195"/>
      <c r="I371" s="195"/>
      <c r="J371" s="195"/>
      <c r="K371" s="195"/>
      <c r="L371" s="195"/>
      <c r="M371" s="195"/>
      <c r="N371" s="195"/>
      <c r="O371" s="195"/>
      <c r="P371" s="195"/>
      <c r="Q371" s="195"/>
      <c r="R371" s="195"/>
      <c r="S371" s="195"/>
      <c r="T371" s="195"/>
      <c r="U371" s="195"/>
      <c r="V371" s="195"/>
      <c r="W371" s="195"/>
      <c r="X371" s="195"/>
      <c r="Y371" s="195"/>
      <c r="Z371" s="233"/>
      <c r="AA371" s="233"/>
      <c r="AB371" s="233"/>
      <c r="AC371" s="233"/>
      <c r="AD371" s="233"/>
      <c r="AE371" s="233"/>
      <c r="AF371" s="233"/>
      <c r="AG371" s="233"/>
      <c r="AH371" s="233"/>
      <c r="AI371" s="233"/>
      <c r="AJ371" s="233"/>
      <c r="AK371" s="233"/>
      <c r="AL371" s="233"/>
      <c r="AM371" s="233"/>
      <c r="AN371" s="233"/>
      <c r="AO371" s="233"/>
      <c r="AP371" s="233"/>
      <c r="AQ371" s="233"/>
      <c r="AR371" s="233"/>
      <c r="AS371" s="233"/>
      <c r="AT371" s="233"/>
      <c r="AU371" s="233"/>
      <c r="AV371" s="233"/>
      <c r="AW371" s="233"/>
      <c r="AX371" s="233"/>
      <c r="AY371" s="233"/>
      <c r="AZ371" s="233"/>
    </row>
    <row r="372" ht="15.75" customHeight="1">
      <c r="A372" s="195"/>
      <c r="B372" s="195"/>
      <c r="C372" s="195"/>
      <c r="D372" s="195"/>
      <c r="E372" s="195"/>
      <c r="F372" s="195"/>
      <c r="G372" s="195"/>
      <c r="H372" s="195"/>
      <c r="I372" s="195"/>
      <c r="J372" s="195"/>
      <c r="K372" s="195"/>
      <c r="L372" s="195"/>
      <c r="M372" s="195"/>
      <c r="N372" s="195"/>
      <c r="O372" s="195"/>
      <c r="P372" s="195"/>
      <c r="Q372" s="195"/>
      <c r="R372" s="195"/>
      <c r="S372" s="195"/>
      <c r="T372" s="195"/>
      <c r="U372" s="195"/>
      <c r="V372" s="195"/>
      <c r="W372" s="195"/>
      <c r="X372" s="195"/>
      <c r="Y372" s="195"/>
      <c r="Z372" s="233"/>
      <c r="AA372" s="233"/>
      <c r="AB372" s="233"/>
      <c r="AC372" s="233"/>
      <c r="AD372" s="233"/>
      <c r="AE372" s="233"/>
      <c r="AF372" s="233"/>
      <c r="AG372" s="233"/>
      <c r="AH372" s="233"/>
      <c r="AI372" s="233"/>
      <c r="AJ372" s="233"/>
      <c r="AK372" s="233"/>
      <c r="AL372" s="233"/>
      <c r="AM372" s="233"/>
      <c r="AN372" s="233"/>
      <c r="AO372" s="233"/>
      <c r="AP372" s="233"/>
      <c r="AQ372" s="233"/>
      <c r="AR372" s="233"/>
      <c r="AS372" s="233"/>
      <c r="AT372" s="233"/>
      <c r="AU372" s="233"/>
      <c r="AV372" s="233"/>
      <c r="AW372" s="233"/>
      <c r="AX372" s="233"/>
      <c r="AY372" s="233"/>
      <c r="AZ372" s="233"/>
    </row>
    <row r="373" ht="15.75" customHeight="1">
      <c r="A373" s="195"/>
      <c r="B373" s="195"/>
      <c r="C373" s="195"/>
      <c r="D373" s="195"/>
      <c r="E373" s="195"/>
      <c r="F373" s="195"/>
      <c r="G373" s="195"/>
      <c r="H373" s="195"/>
      <c r="I373" s="195"/>
      <c r="J373" s="195"/>
      <c r="K373" s="195"/>
      <c r="L373" s="195"/>
      <c r="M373" s="195"/>
      <c r="N373" s="195"/>
      <c r="O373" s="195"/>
      <c r="P373" s="195"/>
      <c r="Q373" s="195"/>
      <c r="R373" s="195"/>
      <c r="S373" s="195"/>
      <c r="T373" s="195"/>
      <c r="U373" s="195"/>
      <c r="V373" s="195"/>
      <c r="W373" s="195"/>
      <c r="X373" s="195"/>
      <c r="Y373" s="195"/>
      <c r="Z373" s="233"/>
      <c r="AA373" s="233"/>
      <c r="AB373" s="233"/>
      <c r="AC373" s="233"/>
      <c r="AD373" s="233"/>
      <c r="AE373" s="233"/>
      <c r="AF373" s="233"/>
      <c r="AG373" s="233"/>
      <c r="AH373" s="233"/>
      <c r="AI373" s="233"/>
      <c r="AJ373" s="233"/>
      <c r="AK373" s="233"/>
      <c r="AL373" s="233"/>
      <c r="AM373" s="233"/>
      <c r="AN373" s="233"/>
      <c r="AO373" s="233"/>
      <c r="AP373" s="233"/>
      <c r="AQ373" s="233"/>
      <c r="AR373" s="233"/>
      <c r="AS373" s="233"/>
      <c r="AT373" s="233"/>
      <c r="AU373" s="233"/>
      <c r="AV373" s="233"/>
      <c r="AW373" s="233"/>
      <c r="AX373" s="233"/>
      <c r="AY373" s="233"/>
      <c r="AZ373" s="233"/>
    </row>
    <row r="374" ht="15.75" customHeight="1">
      <c r="A374" s="195"/>
      <c r="B374" s="195"/>
      <c r="C374" s="195"/>
      <c r="D374" s="195"/>
      <c r="E374" s="195"/>
      <c r="F374" s="195"/>
      <c r="G374" s="195"/>
      <c r="H374" s="195"/>
      <c r="I374" s="195"/>
      <c r="J374" s="195"/>
      <c r="K374" s="195"/>
      <c r="L374" s="195"/>
      <c r="M374" s="195"/>
      <c r="N374" s="195"/>
      <c r="O374" s="195"/>
      <c r="P374" s="195"/>
      <c r="Q374" s="195"/>
      <c r="R374" s="195"/>
      <c r="S374" s="195"/>
      <c r="T374" s="195"/>
      <c r="U374" s="195"/>
      <c r="V374" s="195"/>
      <c r="W374" s="195"/>
      <c r="X374" s="195"/>
      <c r="Y374" s="195"/>
      <c r="Z374" s="233"/>
      <c r="AA374" s="233"/>
      <c r="AB374" s="233"/>
      <c r="AC374" s="233"/>
      <c r="AD374" s="233"/>
      <c r="AE374" s="233"/>
      <c r="AF374" s="233"/>
      <c r="AG374" s="233"/>
      <c r="AH374" s="233"/>
      <c r="AI374" s="233"/>
      <c r="AJ374" s="233"/>
      <c r="AK374" s="233"/>
      <c r="AL374" s="233"/>
      <c r="AM374" s="233"/>
      <c r="AN374" s="233"/>
      <c r="AO374" s="233"/>
      <c r="AP374" s="233"/>
      <c r="AQ374" s="233"/>
      <c r="AR374" s="233"/>
      <c r="AS374" s="233"/>
      <c r="AT374" s="233"/>
      <c r="AU374" s="233"/>
      <c r="AV374" s="233"/>
      <c r="AW374" s="233"/>
      <c r="AX374" s="233"/>
      <c r="AY374" s="233"/>
      <c r="AZ374" s="233"/>
    </row>
    <row r="375" ht="15.75" customHeight="1">
      <c r="A375" s="195"/>
      <c r="B375" s="195"/>
      <c r="C375" s="195"/>
      <c r="D375" s="195"/>
      <c r="E375" s="195"/>
      <c r="F375" s="195"/>
      <c r="G375" s="195"/>
      <c r="H375" s="195"/>
      <c r="I375" s="195"/>
      <c r="J375" s="195"/>
      <c r="K375" s="195"/>
      <c r="L375" s="195"/>
      <c r="M375" s="195"/>
      <c r="N375" s="195"/>
      <c r="O375" s="195"/>
      <c r="P375" s="195"/>
      <c r="Q375" s="195"/>
      <c r="R375" s="195"/>
      <c r="S375" s="195"/>
      <c r="T375" s="195"/>
      <c r="U375" s="195"/>
      <c r="V375" s="195"/>
      <c r="W375" s="195"/>
      <c r="X375" s="195"/>
      <c r="Y375" s="195"/>
      <c r="Z375" s="233"/>
      <c r="AA375" s="233"/>
      <c r="AB375" s="233"/>
      <c r="AC375" s="233"/>
      <c r="AD375" s="233"/>
      <c r="AE375" s="233"/>
      <c r="AF375" s="233"/>
      <c r="AG375" s="233"/>
      <c r="AH375" s="233"/>
      <c r="AI375" s="233"/>
      <c r="AJ375" s="233"/>
      <c r="AK375" s="233"/>
      <c r="AL375" s="233"/>
      <c r="AM375" s="233"/>
      <c r="AN375" s="233"/>
      <c r="AO375" s="233"/>
      <c r="AP375" s="233"/>
      <c r="AQ375" s="233"/>
      <c r="AR375" s="233"/>
      <c r="AS375" s="233"/>
      <c r="AT375" s="233"/>
      <c r="AU375" s="233"/>
      <c r="AV375" s="233"/>
      <c r="AW375" s="233"/>
      <c r="AX375" s="233"/>
      <c r="AY375" s="233"/>
      <c r="AZ375" s="233"/>
    </row>
    <row r="376" ht="15.75" customHeight="1">
      <c r="A376" s="195"/>
      <c r="B376" s="195"/>
      <c r="C376" s="195"/>
      <c r="D376" s="195"/>
      <c r="E376" s="195"/>
      <c r="F376" s="195"/>
      <c r="G376" s="195"/>
      <c r="H376" s="195"/>
      <c r="I376" s="195"/>
      <c r="J376" s="195"/>
      <c r="K376" s="195"/>
      <c r="L376" s="195"/>
      <c r="M376" s="195"/>
      <c r="N376" s="195"/>
      <c r="O376" s="195"/>
      <c r="P376" s="195"/>
      <c r="Q376" s="195"/>
      <c r="R376" s="195"/>
      <c r="S376" s="195"/>
      <c r="T376" s="195"/>
      <c r="U376" s="195"/>
      <c r="V376" s="195"/>
      <c r="W376" s="195"/>
      <c r="X376" s="195"/>
      <c r="Y376" s="195"/>
      <c r="Z376" s="233"/>
      <c r="AA376" s="233"/>
      <c r="AB376" s="233"/>
      <c r="AC376" s="233"/>
      <c r="AD376" s="233"/>
      <c r="AE376" s="233"/>
      <c r="AF376" s="233"/>
      <c r="AG376" s="233"/>
      <c r="AH376" s="233"/>
      <c r="AI376" s="233"/>
      <c r="AJ376" s="233"/>
      <c r="AK376" s="233"/>
      <c r="AL376" s="233"/>
      <c r="AM376" s="233"/>
      <c r="AN376" s="233"/>
      <c r="AO376" s="233"/>
      <c r="AP376" s="233"/>
      <c r="AQ376" s="233"/>
      <c r="AR376" s="233"/>
      <c r="AS376" s="233"/>
      <c r="AT376" s="233"/>
      <c r="AU376" s="233"/>
      <c r="AV376" s="233"/>
      <c r="AW376" s="233"/>
      <c r="AX376" s="233"/>
      <c r="AY376" s="233"/>
      <c r="AZ376" s="233"/>
    </row>
    <row r="377" ht="15.75" customHeight="1">
      <c r="A377" s="195"/>
      <c r="B377" s="195"/>
      <c r="C377" s="195"/>
      <c r="D377" s="195"/>
      <c r="E377" s="195"/>
      <c r="F377" s="195"/>
      <c r="G377" s="195"/>
      <c r="H377" s="195"/>
      <c r="I377" s="195"/>
      <c r="J377" s="195"/>
      <c r="K377" s="195"/>
      <c r="L377" s="195"/>
      <c r="M377" s="195"/>
      <c r="N377" s="195"/>
      <c r="O377" s="195"/>
      <c r="P377" s="195"/>
      <c r="Q377" s="195"/>
      <c r="R377" s="195"/>
      <c r="S377" s="195"/>
      <c r="T377" s="195"/>
      <c r="U377" s="195"/>
      <c r="V377" s="195"/>
      <c r="W377" s="195"/>
      <c r="X377" s="195"/>
      <c r="Y377" s="195"/>
      <c r="Z377" s="233"/>
      <c r="AA377" s="233"/>
      <c r="AB377" s="233"/>
      <c r="AC377" s="233"/>
      <c r="AD377" s="233"/>
      <c r="AE377" s="233"/>
      <c r="AF377" s="233"/>
      <c r="AG377" s="233"/>
      <c r="AH377" s="233"/>
      <c r="AI377" s="233"/>
      <c r="AJ377" s="233"/>
      <c r="AK377" s="233"/>
      <c r="AL377" s="233"/>
      <c r="AM377" s="233"/>
      <c r="AN377" s="233"/>
      <c r="AO377" s="233"/>
      <c r="AP377" s="233"/>
      <c r="AQ377" s="233"/>
      <c r="AR377" s="233"/>
      <c r="AS377" s="233"/>
      <c r="AT377" s="233"/>
      <c r="AU377" s="233"/>
      <c r="AV377" s="233"/>
      <c r="AW377" s="233"/>
      <c r="AX377" s="233"/>
      <c r="AY377" s="233"/>
      <c r="AZ377" s="233"/>
    </row>
    <row r="378" ht="15.75" customHeight="1">
      <c r="A378" s="195"/>
      <c r="B378" s="195"/>
      <c r="C378" s="195"/>
      <c r="D378" s="195"/>
      <c r="E378" s="195"/>
      <c r="F378" s="195"/>
      <c r="G378" s="195"/>
      <c r="H378" s="195"/>
      <c r="I378" s="195"/>
      <c r="J378" s="195"/>
      <c r="K378" s="195"/>
      <c r="L378" s="195"/>
      <c r="M378" s="195"/>
      <c r="N378" s="195"/>
      <c r="O378" s="195"/>
      <c r="P378" s="195"/>
      <c r="Q378" s="195"/>
      <c r="R378" s="195"/>
      <c r="S378" s="195"/>
      <c r="T378" s="195"/>
      <c r="U378" s="195"/>
      <c r="V378" s="195"/>
      <c r="W378" s="195"/>
      <c r="X378" s="195"/>
      <c r="Y378" s="195"/>
      <c r="Z378" s="233"/>
      <c r="AA378" s="233"/>
      <c r="AB378" s="233"/>
      <c r="AC378" s="233"/>
      <c r="AD378" s="233"/>
      <c r="AE378" s="233"/>
      <c r="AF378" s="233"/>
      <c r="AG378" s="233"/>
      <c r="AH378" s="233"/>
      <c r="AI378" s="233"/>
      <c r="AJ378" s="233"/>
      <c r="AK378" s="233"/>
      <c r="AL378" s="233"/>
      <c r="AM378" s="233"/>
      <c r="AN378" s="233"/>
      <c r="AO378" s="233"/>
      <c r="AP378" s="233"/>
      <c r="AQ378" s="233"/>
      <c r="AR378" s="233"/>
      <c r="AS378" s="233"/>
      <c r="AT378" s="233"/>
      <c r="AU378" s="233"/>
      <c r="AV378" s="233"/>
      <c r="AW378" s="233"/>
      <c r="AX378" s="233"/>
      <c r="AY378" s="233"/>
      <c r="AZ378" s="233"/>
    </row>
    <row r="379" ht="15.75" customHeight="1">
      <c r="A379" s="195"/>
      <c r="B379" s="195"/>
      <c r="C379" s="195"/>
      <c r="D379" s="195"/>
      <c r="E379" s="195"/>
      <c r="F379" s="195"/>
      <c r="G379" s="195"/>
      <c r="H379" s="195"/>
      <c r="I379" s="195"/>
      <c r="J379" s="195"/>
      <c r="K379" s="195"/>
      <c r="L379" s="195"/>
      <c r="M379" s="195"/>
      <c r="N379" s="195"/>
      <c r="O379" s="195"/>
      <c r="P379" s="195"/>
      <c r="Q379" s="195"/>
      <c r="R379" s="195"/>
      <c r="S379" s="195"/>
      <c r="T379" s="195"/>
      <c r="U379" s="195"/>
      <c r="V379" s="195"/>
      <c r="W379" s="195"/>
      <c r="X379" s="195"/>
      <c r="Y379" s="195"/>
      <c r="Z379" s="233"/>
      <c r="AA379" s="233"/>
      <c r="AB379" s="233"/>
      <c r="AC379" s="233"/>
      <c r="AD379" s="233"/>
      <c r="AE379" s="233"/>
      <c r="AF379" s="233"/>
      <c r="AG379" s="233"/>
      <c r="AH379" s="233"/>
      <c r="AI379" s="233"/>
      <c r="AJ379" s="233"/>
      <c r="AK379" s="233"/>
      <c r="AL379" s="233"/>
      <c r="AM379" s="233"/>
      <c r="AN379" s="233"/>
      <c r="AO379" s="233"/>
      <c r="AP379" s="233"/>
      <c r="AQ379" s="233"/>
      <c r="AR379" s="233"/>
      <c r="AS379" s="233"/>
      <c r="AT379" s="233"/>
      <c r="AU379" s="233"/>
      <c r="AV379" s="233"/>
      <c r="AW379" s="233"/>
      <c r="AX379" s="233"/>
      <c r="AY379" s="233"/>
      <c r="AZ379" s="233"/>
    </row>
    <row r="380" ht="15.75" customHeight="1">
      <c r="A380" s="195"/>
      <c r="B380" s="195"/>
      <c r="C380" s="195"/>
      <c r="D380" s="195"/>
      <c r="E380" s="195"/>
      <c r="F380" s="195"/>
      <c r="G380" s="195"/>
      <c r="H380" s="195"/>
      <c r="I380" s="195"/>
      <c r="J380" s="195"/>
      <c r="K380" s="195"/>
      <c r="L380" s="195"/>
      <c r="M380" s="195"/>
      <c r="N380" s="195"/>
      <c r="O380" s="195"/>
      <c r="P380" s="195"/>
      <c r="Q380" s="195"/>
      <c r="R380" s="195"/>
      <c r="S380" s="195"/>
      <c r="T380" s="195"/>
      <c r="U380" s="195"/>
      <c r="V380" s="195"/>
      <c r="W380" s="195"/>
      <c r="X380" s="195"/>
      <c r="Y380" s="195"/>
      <c r="Z380" s="233"/>
      <c r="AA380" s="233"/>
      <c r="AB380" s="233"/>
      <c r="AC380" s="233"/>
      <c r="AD380" s="233"/>
      <c r="AE380" s="233"/>
      <c r="AF380" s="233"/>
      <c r="AG380" s="233"/>
      <c r="AH380" s="233"/>
      <c r="AI380" s="233"/>
      <c r="AJ380" s="233"/>
      <c r="AK380" s="233"/>
      <c r="AL380" s="233"/>
      <c r="AM380" s="233"/>
      <c r="AN380" s="233"/>
      <c r="AO380" s="233"/>
      <c r="AP380" s="233"/>
      <c r="AQ380" s="233"/>
      <c r="AR380" s="233"/>
      <c r="AS380" s="233"/>
      <c r="AT380" s="233"/>
      <c r="AU380" s="233"/>
      <c r="AV380" s="233"/>
      <c r="AW380" s="233"/>
      <c r="AX380" s="233"/>
      <c r="AY380" s="233"/>
      <c r="AZ380" s="233"/>
    </row>
    <row r="381" ht="15.75" customHeight="1">
      <c r="A381" s="195"/>
      <c r="B381" s="195"/>
      <c r="C381" s="195"/>
      <c r="D381" s="195"/>
      <c r="E381" s="195"/>
      <c r="F381" s="195"/>
      <c r="G381" s="195"/>
      <c r="H381" s="195"/>
      <c r="I381" s="195"/>
      <c r="J381" s="195"/>
      <c r="K381" s="195"/>
      <c r="L381" s="195"/>
      <c r="M381" s="195"/>
      <c r="N381" s="195"/>
      <c r="O381" s="195"/>
      <c r="P381" s="195"/>
      <c r="Q381" s="195"/>
      <c r="R381" s="195"/>
      <c r="S381" s="195"/>
      <c r="T381" s="195"/>
      <c r="U381" s="195"/>
      <c r="V381" s="195"/>
      <c r="W381" s="195"/>
      <c r="X381" s="195"/>
      <c r="Y381" s="195"/>
      <c r="Z381" s="233"/>
      <c r="AA381" s="233"/>
      <c r="AB381" s="233"/>
      <c r="AC381" s="233"/>
      <c r="AD381" s="233"/>
      <c r="AE381" s="233"/>
      <c r="AF381" s="233"/>
      <c r="AG381" s="233"/>
      <c r="AH381" s="233"/>
      <c r="AI381" s="233"/>
      <c r="AJ381" s="233"/>
      <c r="AK381" s="233"/>
      <c r="AL381" s="233"/>
      <c r="AM381" s="233"/>
      <c r="AN381" s="233"/>
      <c r="AO381" s="233"/>
      <c r="AP381" s="233"/>
      <c r="AQ381" s="233"/>
      <c r="AR381" s="233"/>
      <c r="AS381" s="233"/>
      <c r="AT381" s="233"/>
      <c r="AU381" s="233"/>
      <c r="AV381" s="233"/>
      <c r="AW381" s="233"/>
      <c r="AX381" s="233"/>
      <c r="AY381" s="233"/>
      <c r="AZ381" s="233"/>
    </row>
    <row r="382" ht="15.75" customHeight="1">
      <c r="A382" s="195"/>
      <c r="B382" s="195"/>
      <c r="C382" s="195"/>
      <c r="D382" s="195"/>
      <c r="E382" s="195"/>
      <c r="F382" s="195"/>
      <c r="G382" s="195"/>
      <c r="H382" s="195"/>
      <c r="I382" s="195"/>
      <c r="J382" s="195"/>
      <c r="K382" s="195"/>
      <c r="L382" s="195"/>
      <c r="M382" s="195"/>
      <c r="N382" s="195"/>
      <c r="O382" s="195"/>
      <c r="P382" s="195"/>
      <c r="Q382" s="195"/>
      <c r="R382" s="195"/>
      <c r="S382" s="195"/>
      <c r="T382" s="195"/>
      <c r="U382" s="195"/>
      <c r="V382" s="195"/>
      <c r="W382" s="195"/>
      <c r="X382" s="195"/>
      <c r="Y382" s="195"/>
      <c r="Z382" s="233"/>
      <c r="AA382" s="233"/>
      <c r="AB382" s="233"/>
      <c r="AC382" s="233"/>
      <c r="AD382" s="233"/>
      <c r="AE382" s="233"/>
      <c r="AF382" s="233"/>
      <c r="AG382" s="233"/>
      <c r="AH382" s="233"/>
      <c r="AI382" s="233"/>
      <c r="AJ382" s="233"/>
      <c r="AK382" s="233"/>
      <c r="AL382" s="233"/>
      <c r="AM382" s="233"/>
      <c r="AN382" s="233"/>
      <c r="AO382" s="233"/>
      <c r="AP382" s="233"/>
      <c r="AQ382" s="233"/>
      <c r="AR382" s="233"/>
      <c r="AS382" s="233"/>
      <c r="AT382" s="233"/>
      <c r="AU382" s="233"/>
      <c r="AV382" s="233"/>
      <c r="AW382" s="233"/>
      <c r="AX382" s="233"/>
      <c r="AY382" s="233"/>
      <c r="AZ382" s="233"/>
    </row>
    <row r="383" ht="15.75" customHeight="1">
      <c r="A383" s="195"/>
      <c r="B383" s="195"/>
      <c r="C383" s="195"/>
      <c r="D383" s="195"/>
      <c r="E383" s="195"/>
      <c r="F383" s="195"/>
      <c r="G383" s="195"/>
      <c r="H383" s="195"/>
      <c r="I383" s="195"/>
      <c r="J383" s="195"/>
      <c r="K383" s="195"/>
      <c r="L383" s="195"/>
      <c r="M383" s="195"/>
      <c r="N383" s="195"/>
      <c r="O383" s="195"/>
      <c r="P383" s="195"/>
      <c r="Q383" s="195"/>
      <c r="R383" s="195"/>
      <c r="S383" s="195"/>
      <c r="T383" s="195"/>
      <c r="U383" s="195"/>
      <c r="V383" s="195"/>
      <c r="W383" s="195"/>
      <c r="X383" s="195"/>
      <c r="Y383" s="195"/>
      <c r="Z383" s="233"/>
      <c r="AA383" s="233"/>
      <c r="AB383" s="233"/>
      <c r="AC383" s="233"/>
      <c r="AD383" s="233"/>
      <c r="AE383" s="233"/>
      <c r="AF383" s="233"/>
      <c r="AG383" s="233"/>
      <c r="AH383" s="233"/>
      <c r="AI383" s="233"/>
      <c r="AJ383" s="233"/>
      <c r="AK383" s="233"/>
      <c r="AL383" s="233"/>
      <c r="AM383" s="233"/>
      <c r="AN383" s="233"/>
      <c r="AO383" s="233"/>
      <c r="AP383" s="233"/>
      <c r="AQ383" s="233"/>
      <c r="AR383" s="233"/>
      <c r="AS383" s="233"/>
      <c r="AT383" s="233"/>
      <c r="AU383" s="233"/>
      <c r="AV383" s="233"/>
      <c r="AW383" s="233"/>
      <c r="AX383" s="233"/>
      <c r="AY383" s="233"/>
      <c r="AZ383" s="233"/>
    </row>
    <row r="384" ht="15.75" customHeight="1">
      <c r="A384" s="195"/>
      <c r="B384" s="195"/>
      <c r="C384" s="195"/>
      <c r="D384" s="195"/>
      <c r="E384" s="195"/>
      <c r="F384" s="195"/>
      <c r="G384" s="195"/>
      <c r="H384" s="195"/>
      <c r="I384" s="195"/>
      <c r="J384" s="195"/>
      <c r="K384" s="195"/>
      <c r="L384" s="195"/>
      <c r="M384" s="195"/>
      <c r="N384" s="195"/>
      <c r="O384" s="195"/>
      <c r="P384" s="195"/>
      <c r="Q384" s="195"/>
      <c r="R384" s="195"/>
      <c r="S384" s="195"/>
      <c r="T384" s="195"/>
      <c r="U384" s="195"/>
      <c r="V384" s="195"/>
      <c r="W384" s="195"/>
      <c r="X384" s="195"/>
      <c r="Y384" s="195"/>
      <c r="Z384" s="233"/>
      <c r="AA384" s="233"/>
      <c r="AB384" s="233"/>
      <c r="AC384" s="233"/>
      <c r="AD384" s="233"/>
      <c r="AE384" s="233"/>
      <c r="AF384" s="233"/>
      <c r="AG384" s="233"/>
      <c r="AH384" s="233"/>
      <c r="AI384" s="233"/>
      <c r="AJ384" s="233"/>
      <c r="AK384" s="233"/>
      <c r="AL384" s="233"/>
      <c r="AM384" s="233"/>
      <c r="AN384" s="233"/>
      <c r="AO384" s="233"/>
      <c r="AP384" s="233"/>
      <c r="AQ384" s="233"/>
      <c r="AR384" s="233"/>
      <c r="AS384" s="233"/>
      <c r="AT384" s="233"/>
      <c r="AU384" s="233"/>
      <c r="AV384" s="233"/>
      <c r="AW384" s="233"/>
      <c r="AX384" s="233"/>
      <c r="AY384" s="233"/>
      <c r="AZ384" s="233"/>
    </row>
    <row r="385" ht="15.75" customHeight="1">
      <c r="A385" s="195"/>
      <c r="B385" s="195"/>
      <c r="C385" s="195"/>
      <c r="D385" s="195"/>
      <c r="E385" s="195"/>
      <c r="F385" s="195"/>
      <c r="G385" s="195"/>
      <c r="H385" s="195"/>
      <c r="I385" s="195"/>
      <c r="J385" s="195"/>
      <c r="K385" s="195"/>
      <c r="L385" s="195"/>
      <c r="M385" s="195"/>
      <c r="N385" s="195"/>
      <c r="O385" s="195"/>
      <c r="P385" s="195"/>
      <c r="Q385" s="195"/>
      <c r="R385" s="195"/>
      <c r="S385" s="195"/>
      <c r="T385" s="195"/>
      <c r="U385" s="195"/>
      <c r="V385" s="195"/>
      <c r="W385" s="195"/>
      <c r="X385" s="195"/>
      <c r="Y385" s="195"/>
      <c r="Z385" s="233"/>
      <c r="AA385" s="233"/>
      <c r="AB385" s="233"/>
      <c r="AC385" s="233"/>
      <c r="AD385" s="233"/>
      <c r="AE385" s="233"/>
      <c r="AF385" s="233"/>
      <c r="AG385" s="233"/>
      <c r="AH385" s="233"/>
      <c r="AI385" s="233"/>
      <c r="AJ385" s="233"/>
      <c r="AK385" s="233"/>
      <c r="AL385" s="233"/>
      <c r="AM385" s="233"/>
      <c r="AN385" s="233"/>
      <c r="AO385" s="233"/>
      <c r="AP385" s="233"/>
      <c r="AQ385" s="233"/>
      <c r="AR385" s="233"/>
      <c r="AS385" s="233"/>
      <c r="AT385" s="233"/>
      <c r="AU385" s="233"/>
      <c r="AV385" s="233"/>
      <c r="AW385" s="233"/>
      <c r="AX385" s="233"/>
      <c r="AY385" s="233"/>
      <c r="AZ385" s="233"/>
    </row>
    <row r="386" ht="15.75" customHeight="1">
      <c r="A386" s="195"/>
      <c r="B386" s="195"/>
      <c r="C386" s="195"/>
      <c r="D386" s="195"/>
      <c r="E386" s="195"/>
      <c r="F386" s="195"/>
      <c r="G386" s="195"/>
      <c r="H386" s="195"/>
      <c r="I386" s="195"/>
      <c r="J386" s="195"/>
      <c r="K386" s="195"/>
      <c r="L386" s="195"/>
      <c r="M386" s="195"/>
      <c r="N386" s="195"/>
      <c r="O386" s="195"/>
      <c r="P386" s="195"/>
      <c r="Q386" s="195"/>
      <c r="R386" s="195"/>
      <c r="S386" s="195"/>
      <c r="T386" s="195"/>
      <c r="U386" s="195"/>
      <c r="V386" s="195"/>
      <c r="W386" s="195"/>
      <c r="X386" s="195"/>
      <c r="Y386" s="195"/>
      <c r="Z386" s="233"/>
      <c r="AA386" s="233"/>
      <c r="AB386" s="233"/>
      <c r="AC386" s="233"/>
      <c r="AD386" s="233"/>
      <c r="AE386" s="233"/>
      <c r="AF386" s="233"/>
      <c r="AG386" s="233"/>
      <c r="AH386" s="233"/>
      <c r="AI386" s="233"/>
      <c r="AJ386" s="233"/>
      <c r="AK386" s="233"/>
      <c r="AL386" s="233"/>
      <c r="AM386" s="233"/>
      <c r="AN386" s="233"/>
      <c r="AO386" s="233"/>
      <c r="AP386" s="233"/>
      <c r="AQ386" s="233"/>
      <c r="AR386" s="233"/>
      <c r="AS386" s="233"/>
      <c r="AT386" s="233"/>
      <c r="AU386" s="233"/>
      <c r="AV386" s="233"/>
      <c r="AW386" s="233"/>
      <c r="AX386" s="233"/>
      <c r="AY386" s="233"/>
      <c r="AZ386" s="233"/>
    </row>
    <row r="387" ht="15.75" customHeight="1">
      <c r="A387" s="195"/>
      <c r="B387" s="195"/>
      <c r="C387" s="195"/>
      <c r="D387" s="195"/>
      <c r="E387" s="195"/>
      <c r="F387" s="195"/>
      <c r="G387" s="195"/>
      <c r="H387" s="195"/>
      <c r="I387" s="195"/>
      <c r="J387" s="195"/>
      <c r="K387" s="195"/>
      <c r="L387" s="195"/>
      <c r="M387" s="195"/>
      <c r="N387" s="195"/>
      <c r="O387" s="195"/>
      <c r="P387" s="195"/>
      <c r="Q387" s="195"/>
      <c r="R387" s="195"/>
      <c r="S387" s="195"/>
      <c r="T387" s="195"/>
      <c r="U387" s="195"/>
      <c r="V387" s="195"/>
      <c r="W387" s="195"/>
      <c r="X387" s="195"/>
      <c r="Y387" s="195"/>
      <c r="Z387" s="233"/>
      <c r="AA387" s="233"/>
      <c r="AB387" s="233"/>
      <c r="AC387" s="233"/>
      <c r="AD387" s="233"/>
      <c r="AE387" s="233"/>
      <c r="AF387" s="233"/>
      <c r="AG387" s="233"/>
      <c r="AH387" s="233"/>
      <c r="AI387" s="233"/>
      <c r="AJ387" s="233"/>
      <c r="AK387" s="233"/>
      <c r="AL387" s="233"/>
      <c r="AM387" s="233"/>
      <c r="AN387" s="233"/>
      <c r="AO387" s="233"/>
      <c r="AP387" s="233"/>
      <c r="AQ387" s="233"/>
      <c r="AR387" s="233"/>
      <c r="AS387" s="233"/>
      <c r="AT387" s="233"/>
      <c r="AU387" s="233"/>
      <c r="AV387" s="233"/>
      <c r="AW387" s="233"/>
      <c r="AX387" s="233"/>
      <c r="AY387" s="233"/>
      <c r="AZ387" s="233"/>
    </row>
    <row r="388" ht="15.75" customHeight="1">
      <c r="A388" s="195"/>
      <c r="B388" s="195"/>
      <c r="C388" s="195"/>
      <c r="D388" s="195"/>
      <c r="E388" s="195"/>
      <c r="F388" s="195"/>
      <c r="G388" s="195"/>
      <c r="H388" s="195"/>
      <c r="I388" s="195"/>
      <c r="J388" s="195"/>
      <c r="K388" s="195"/>
      <c r="L388" s="195"/>
      <c r="M388" s="195"/>
      <c r="N388" s="195"/>
      <c r="O388" s="195"/>
      <c r="P388" s="195"/>
      <c r="Q388" s="195"/>
      <c r="R388" s="195"/>
      <c r="S388" s="195"/>
      <c r="T388" s="195"/>
      <c r="U388" s="195"/>
      <c r="V388" s="195"/>
      <c r="W388" s="195"/>
      <c r="X388" s="195"/>
      <c r="Y388" s="195"/>
      <c r="Z388" s="233"/>
      <c r="AA388" s="233"/>
      <c r="AB388" s="233"/>
      <c r="AC388" s="233"/>
      <c r="AD388" s="233"/>
      <c r="AE388" s="233"/>
      <c r="AF388" s="233"/>
      <c r="AG388" s="233"/>
      <c r="AH388" s="233"/>
      <c r="AI388" s="233"/>
      <c r="AJ388" s="233"/>
      <c r="AK388" s="233"/>
      <c r="AL388" s="233"/>
      <c r="AM388" s="233"/>
      <c r="AN388" s="233"/>
      <c r="AO388" s="233"/>
      <c r="AP388" s="233"/>
      <c r="AQ388" s="233"/>
      <c r="AR388" s="233"/>
      <c r="AS388" s="233"/>
      <c r="AT388" s="233"/>
      <c r="AU388" s="233"/>
      <c r="AV388" s="233"/>
      <c r="AW388" s="233"/>
      <c r="AX388" s="233"/>
      <c r="AY388" s="233"/>
      <c r="AZ388" s="233"/>
    </row>
    <row r="389" ht="15.75" customHeight="1">
      <c r="A389" s="195"/>
      <c r="B389" s="195"/>
      <c r="C389" s="195"/>
      <c r="D389" s="195"/>
      <c r="E389" s="195"/>
      <c r="F389" s="195"/>
      <c r="G389" s="195"/>
      <c r="H389" s="195"/>
      <c r="I389" s="195"/>
      <c r="J389" s="195"/>
      <c r="K389" s="195"/>
      <c r="L389" s="195"/>
      <c r="M389" s="195"/>
      <c r="N389" s="195"/>
      <c r="O389" s="195"/>
      <c r="P389" s="195"/>
      <c r="Q389" s="195"/>
      <c r="R389" s="195"/>
      <c r="S389" s="195"/>
      <c r="T389" s="195"/>
      <c r="U389" s="195"/>
      <c r="V389" s="195"/>
      <c r="W389" s="195"/>
      <c r="X389" s="195"/>
      <c r="Y389" s="195"/>
      <c r="Z389" s="233"/>
      <c r="AA389" s="233"/>
      <c r="AB389" s="233"/>
      <c r="AC389" s="233"/>
      <c r="AD389" s="233"/>
      <c r="AE389" s="233"/>
      <c r="AF389" s="233"/>
      <c r="AG389" s="233"/>
      <c r="AH389" s="233"/>
      <c r="AI389" s="233"/>
      <c r="AJ389" s="233"/>
      <c r="AK389" s="233"/>
      <c r="AL389" s="233"/>
      <c r="AM389" s="233"/>
      <c r="AN389" s="233"/>
      <c r="AO389" s="233"/>
      <c r="AP389" s="233"/>
      <c r="AQ389" s="233"/>
      <c r="AR389" s="233"/>
      <c r="AS389" s="233"/>
      <c r="AT389" s="233"/>
      <c r="AU389" s="233"/>
      <c r="AV389" s="233"/>
      <c r="AW389" s="233"/>
      <c r="AX389" s="233"/>
      <c r="AY389" s="233"/>
      <c r="AZ389" s="233"/>
    </row>
    <row r="390" ht="15.75" customHeight="1">
      <c r="A390" s="195"/>
      <c r="B390" s="195"/>
      <c r="C390" s="195"/>
      <c r="D390" s="195"/>
      <c r="E390" s="195"/>
      <c r="F390" s="195"/>
      <c r="G390" s="195"/>
      <c r="H390" s="195"/>
      <c r="I390" s="195"/>
      <c r="J390" s="195"/>
      <c r="K390" s="195"/>
      <c r="L390" s="195"/>
      <c r="M390" s="195"/>
      <c r="N390" s="195"/>
      <c r="O390" s="195"/>
      <c r="P390" s="195"/>
      <c r="Q390" s="195"/>
      <c r="R390" s="195"/>
      <c r="S390" s="195"/>
      <c r="T390" s="195"/>
      <c r="U390" s="195"/>
      <c r="V390" s="195"/>
      <c r="W390" s="195"/>
      <c r="X390" s="195"/>
      <c r="Y390" s="195"/>
      <c r="Z390" s="233"/>
      <c r="AA390" s="233"/>
      <c r="AB390" s="233"/>
      <c r="AC390" s="233"/>
      <c r="AD390" s="233"/>
      <c r="AE390" s="233"/>
      <c r="AF390" s="233"/>
      <c r="AG390" s="233"/>
      <c r="AH390" s="233"/>
      <c r="AI390" s="233"/>
      <c r="AJ390" s="233"/>
      <c r="AK390" s="233"/>
      <c r="AL390" s="233"/>
      <c r="AM390" s="233"/>
      <c r="AN390" s="233"/>
      <c r="AO390" s="233"/>
      <c r="AP390" s="233"/>
      <c r="AQ390" s="233"/>
      <c r="AR390" s="233"/>
      <c r="AS390" s="233"/>
      <c r="AT390" s="233"/>
      <c r="AU390" s="233"/>
      <c r="AV390" s="233"/>
      <c r="AW390" s="233"/>
      <c r="AX390" s="233"/>
      <c r="AY390" s="233"/>
      <c r="AZ390" s="233"/>
    </row>
    <row r="391" ht="15.75" customHeight="1">
      <c r="A391" s="195"/>
      <c r="B391" s="195"/>
      <c r="C391" s="195"/>
      <c r="D391" s="195"/>
      <c r="E391" s="195"/>
      <c r="F391" s="195"/>
      <c r="G391" s="195"/>
      <c r="H391" s="195"/>
      <c r="I391" s="195"/>
      <c r="J391" s="195"/>
      <c r="K391" s="195"/>
      <c r="L391" s="195"/>
      <c r="M391" s="195"/>
      <c r="N391" s="195"/>
      <c r="O391" s="195"/>
      <c r="P391" s="195"/>
      <c r="Q391" s="195"/>
      <c r="R391" s="195"/>
      <c r="S391" s="195"/>
      <c r="T391" s="195"/>
      <c r="U391" s="195"/>
      <c r="V391" s="195"/>
      <c r="W391" s="195"/>
      <c r="X391" s="195"/>
      <c r="Y391" s="195"/>
      <c r="Z391" s="233"/>
      <c r="AA391" s="233"/>
      <c r="AB391" s="233"/>
      <c r="AC391" s="233"/>
      <c r="AD391" s="233"/>
      <c r="AE391" s="233"/>
      <c r="AF391" s="233"/>
      <c r="AG391" s="233"/>
      <c r="AH391" s="233"/>
      <c r="AI391" s="233"/>
      <c r="AJ391" s="233"/>
      <c r="AK391" s="233"/>
      <c r="AL391" s="233"/>
      <c r="AM391" s="233"/>
      <c r="AN391" s="233"/>
      <c r="AO391" s="233"/>
      <c r="AP391" s="233"/>
      <c r="AQ391" s="233"/>
      <c r="AR391" s="233"/>
      <c r="AS391" s="233"/>
      <c r="AT391" s="233"/>
      <c r="AU391" s="233"/>
      <c r="AV391" s="233"/>
      <c r="AW391" s="233"/>
      <c r="AX391" s="233"/>
      <c r="AY391" s="233"/>
      <c r="AZ391" s="233"/>
    </row>
    <row r="392" ht="15.75" customHeight="1">
      <c r="A392" s="195"/>
      <c r="B392" s="195"/>
      <c r="C392" s="195"/>
      <c r="D392" s="195"/>
      <c r="E392" s="195"/>
      <c r="F392" s="195"/>
      <c r="G392" s="195"/>
      <c r="H392" s="195"/>
      <c r="I392" s="195"/>
      <c r="J392" s="195"/>
      <c r="K392" s="195"/>
      <c r="L392" s="195"/>
      <c r="M392" s="195"/>
      <c r="N392" s="195"/>
      <c r="O392" s="195"/>
      <c r="P392" s="195"/>
      <c r="Q392" s="195"/>
      <c r="R392" s="195"/>
      <c r="S392" s="195"/>
      <c r="T392" s="195"/>
      <c r="U392" s="195"/>
      <c r="V392" s="195"/>
      <c r="W392" s="195"/>
      <c r="X392" s="195"/>
      <c r="Y392" s="195"/>
      <c r="Z392" s="233"/>
      <c r="AA392" s="233"/>
      <c r="AB392" s="233"/>
      <c r="AC392" s="233"/>
      <c r="AD392" s="233"/>
      <c r="AE392" s="233"/>
      <c r="AF392" s="233"/>
      <c r="AG392" s="233"/>
      <c r="AH392" s="233"/>
      <c r="AI392" s="233"/>
      <c r="AJ392" s="233"/>
      <c r="AK392" s="233"/>
      <c r="AL392" s="233"/>
      <c r="AM392" s="233"/>
      <c r="AN392" s="233"/>
      <c r="AO392" s="233"/>
      <c r="AP392" s="233"/>
      <c r="AQ392" s="233"/>
      <c r="AR392" s="233"/>
      <c r="AS392" s="233"/>
      <c r="AT392" s="233"/>
      <c r="AU392" s="233"/>
      <c r="AV392" s="233"/>
      <c r="AW392" s="233"/>
      <c r="AX392" s="233"/>
      <c r="AY392" s="233"/>
      <c r="AZ392" s="233"/>
    </row>
    <row r="393" ht="15.75" customHeight="1">
      <c r="A393" s="195"/>
      <c r="B393" s="195"/>
      <c r="C393" s="195"/>
      <c r="D393" s="195"/>
      <c r="E393" s="195"/>
      <c r="F393" s="195"/>
      <c r="G393" s="195"/>
      <c r="H393" s="195"/>
      <c r="I393" s="195"/>
      <c r="J393" s="195"/>
      <c r="K393" s="195"/>
      <c r="L393" s="195"/>
      <c r="M393" s="195"/>
      <c r="N393" s="195"/>
      <c r="O393" s="195"/>
      <c r="P393" s="195"/>
      <c r="Q393" s="195"/>
      <c r="R393" s="195"/>
      <c r="S393" s="195"/>
      <c r="T393" s="195"/>
      <c r="U393" s="195"/>
      <c r="V393" s="195"/>
      <c r="W393" s="195"/>
      <c r="X393" s="195"/>
      <c r="Y393" s="195"/>
      <c r="Z393" s="233"/>
      <c r="AA393" s="233"/>
      <c r="AB393" s="233"/>
      <c r="AC393" s="233"/>
      <c r="AD393" s="233"/>
      <c r="AE393" s="233"/>
      <c r="AF393" s="233"/>
      <c r="AG393" s="233"/>
      <c r="AH393" s="233"/>
      <c r="AI393" s="233"/>
      <c r="AJ393" s="233"/>
      <c r="AK393" s="233"/>
      <c r="AL393" s="233"/>
      <c r="AM393" s="233"/>
      <c r="AN393" s="233"/>
      <c r="AO393" s="233"/>
      <c r="AP393" s="233"/>
      <c r="AQ393" s="233"/>
      <c r="AR393" s="233"/>
      <c r="AS393" s="233"/>
      <c r="AT393" s="233"/>
      <c r="AU393" s="233"/>
      <c r="AV393" s="233"/>
      <c r="AW393" s="233"/>
      <c r="AX393" s="233"/>
      <c r="AY393" s="233"/>
      <c r="AZ393" s="233"/>
    </row>
    <row r="394" ht="15.75" customHeight="1">
      <c r="A394" s="195"/>
      <c r="B394" s="195"/>
      <c r="C394" s="195"/>
      <c r="D394" s="195"/>
      <c r="E394" s="195"/>
      <c r="F394" s="195"/>
      <c r="G394" s="195"/>
      <c r="H394" s="195"/>
      <c r="I394" s="195"/>
      <c r="J394" s="195"/>
      <c r="K394" s="195"/>
      <c r="L394" s="195"/>
      <c r="M394" s="195"/>
      <c r="N394" s="195"/>
      <c r="O394" s="195"/>
      <c r="P394" s="195"/>
      <c r="Q394" s="195"/>
      <c r="R394" s="195"/>
      <c r="S394" s="195"/>
      <c r="T394" s="195"/>
      <c r="U394" s="195"/>
      <c r="V394" s="195"/>
      <c r="W394" s="195"/>
      <c r="X394" s="195"/>
      <c r="Y394" s="195"/>
      <c r="Z394" s="233"/>
      <c r="AA394" s="233"/>
      <c r="AB394" s="233"/>
      <c r="AC394" s="233"/>
      <c r="AD394" s="233"/>
      <c r="AE394" s="233"/>
      <c r="AF394" s="233"/>
      <c r="AG394" s="233"/>
      <c r="AH394" s="233"/>
      <c r="AI394" s="233"/>
      <c r="AJ394" s="233"/>
      <c r="AK394" s="233"/>
      <c r="AL394" s="233"/>
      <c r="AM394" s="233"/>
      <c r="AN394" s="233"/>
      <c r="AO394" s="233"/>
      <c r="AP394" s="233"/>
      <c r="AQ394" s="233"/>
      <c r="AR394" s="233"/>
      <c r="AS394" s="233"/>
      <c r="AT394" s="233"/>
      <c r="AU394" s="233"/>
      <c r="AV394" s="233"/>
      <c r="AW394" s="233"/>
      <c r="AX394" s="233"/>
      <c r="AY394" s="233"/>
      <c r="AZ394" s="233"/>
    </row>
    <row r="395" ht="15.75" customHeight="1">
      <c r="A395" s="195"/>
      <c r="B395" s="195"/>
      <c r="C395" s="195"/>
      <c r="D395" s="195"/>
      <c r="E395" s="195"/>
      <c r="F395" s="195"/>
      <c r="G395" s="195"/>
      <c r="H395" s="195"/>
      <c r="I395" s="195"/>
      <c r="J395" s="195"/>
      <c r="K395" s="195"/>
      <c r="L395" s="195"/>
      <c r="M395" s="195"/>
      <c r="N395" s="195"/>
      <c r="O395" s="195"/>
      <c r="P395" s="195"/>
      <c r="Q395" s="195"/>
      <c r="R395" s="195"/>
      <c r="S395" s="195"/>
      <c r="T395" s="195"/>
      <c r="U395" s="195"/>
      <c r="V395" s="195"/>
      <c r="W395" s="195"/>
      <c r="X395" s="195"/>
      <c r="Y395" s="195"/>
      <c r="Z395" s="233"/>
      <c r="AA395" s="233"/>
      <c r="AB395" s="233"/>
      <c r="AC395" s="233"/>
      <c r="AD395" s="233"/>
      <c r="AE395" s="233"/>
      <c r="AF395" s="233"/>
      <c r="AG395" s="233"/>
      <c r="AH395" s="233"/>
      <c r="AI395" s="233"/>
      <c r="AJ395" s="233"/>
      <c r="AK395" s="233"/>
      <c r="AL395" s="233"/>
      <c r="AM395" s="233"/>
      <c r="AN395" s="233"/>
      <c r="AO395" s="233"/>
      <c r="AP395" s="233"/>
      <c r="AQ395" s="233"/>
      <c r="AR395" s="233"/>
      <c r="AS395" s="233"/>
      <c r="AT395" s="233"/>
      <c r="AU395" s="233"/>
      <c r="AV395" s="233"/>
      <c r="AW395" s="233"/>
      <c r="AX395" s="233"/>
      <c r="AY395" s="233"/>
      <c r="AZ395" s="233"/>
    </row>
    <row r="396" ht="15.75" customHeight="1">
      <c r="A396" s="195"/>
      <c r="B396" s="195"/>
      <c r="C396" s="195"/>
      <c r="D396" s="195"/>
      <c r="E396" s="195"/>
      <c r="F396" s="195"/>
      <c r="G396" s="195"/>
      <c r="H396" s="195"/>
      <c r="I396" s="195"/>
      <c r="J396" s="195"/>
      <c r="K396" s="195"/>
      <c r="L396" s="195"/>
      <c r="M396" s="195"/>
      <c r="N396" s="195"/>
      <c r="O396" s="195"/>
      <c r="P396" s="195"/>
      <c r="Q396" s="195"/>
      <c r="R396" s="195"/>
      <c r="S396" s="195"/>
      <c r="T396" s="195"/>
      <c r="U396" s="195"/>
      <c r="V396" s="195"/>
      <c r="W396" s="195"/>
      <c r="X396" s="195"/>
      <c r="Y396" s="195"/>
      <c r="Z396" s="233"/>
      <c r="AA396" s="233"/>
      <c r="AB396" s="233"/>
      <c r="AC396" s="233"/>
      <c r="AD396" s="233"/>
      <c r="AE396" s="233"/>
      <c r="AF396" s="233"/>
      <c r="AG396" s="233"/>
      <c r="AH396" s="233"/>
      <c r="AI396" s="233"/>
      <c r="AJ396" s="233"/>
      <c r="AK396" s="233"/>
      <c r="AL396" s="233"/>
      <c r="AM396" s="233"/>
      <c r="AN396" s="233"/>
      <c r="AO396" s="233"/>
      <c r="AP396" s="233"/>
      <c r="AQ396" s="233"/>
      <c r="AR396" s="233"/>
      <c r="AS396" s="233"/>
      <c r="AT396" s="233"/>
      <c r="AU396" s="233"/>
      <c r="AV396" s="233"/>
      <c r="AW396" s="233"/>
      <c r="AX396" s="233"/>
      <c r="AY396" s="233"/>
      <c r="AZ396" s="233"/>
    </row>
    <row r="397" ht="15.75" customHeight="1">
      <c r="A397" s="195"/>
      <c r="B397" s="195"/>
      <c r="C397" s="195"/>
      <c r="D397" s="195"/>
      <c r="E397" s="195"/>
      <c r="F397" s="195"/>
      <c r="G397" s="195"/>
      <c r="H397" s="195"/>
      <c r="I397" s="195"/>
      <c r="J397" s="195"/>
      <c r="K397" s="195"/>
      <c r="L397" s="195"/>
      <c r="M397" s="195"/>
      <c r="N397" s="195"/>
      <c r="O397" s="195"/>
      <c r="P397" s="195"/>
      <c r="Q397" s="195"/>
      <c r="R397" s="195"/>
      <c r="S397" s="195"/>
      <c r="T397" s="195"/>
      <c r="U397" s="195"/>
      <c r="V397" s="195"/>
      <c r="W397" s="195"/>
      <c r="X397" s="195"/>
      <c r="Y397" s="195"/>
      <c r="Z397" s="233"/>
      <c r="AA397" s="233"/>
      <c r="AB397" s="233"/>
      <c r="AC397" s="233"/>
      <c r="AD397" s="233"/>
      <c r="AE397" s="233"/>
      <c r="AF397" s="233"/>
      <c r="AG397" s="233"/>
      <c r="AH397" s="233"/>
      <c r="AI397" s="233"/>
      <c r="AJ397" s="233"/>
      <c r="AK397" s="233"/>
      <c r="AL397" s="233"/>
      <c r="AM397" s="233"/>
      <c r="AN397" s="233"/>
      <c r="AO397" s="233"/>
      <c r="AP397" s="233"/>
      <c r="AQ397" s="233"/>
      <c r="AR397" s="233"/>
      <c r="AS397" s="233"/>
      <c r="AT397" s="233"/>
      <c r="AU397" s="233"/>
      <c r="AV397" s="233"/>
      <c r="AW397" s="233"/>
      <c r="AX397" s="233"/>
      <c r="AY397" s="233"/>
      <c r="AZ397" s="233"/>
    </row>
    <row r="398" ht="15.75" customHeight="1">
      <c r="A398" s="195"/>
      <c r="B398" s="195"/>
      <c r="C398" s="195"/>
      <c r="D398" s="195"/>
      <c r="E398" s="195"/>
      <c r="F398" s="195"/>
      <c r="G398" s="195"/>
      <c r="H398" s="195"/>
      <c r="I398" s="195"/>
      <c r="J398" s="195"/>
      <c r="K398" s="195"/>
      <c r="L398" s="195"/>
      <c r="M398" s="195"/>
      <c r="N398" s="195"/>
      <c r="O398" s="195"/>
      <c r="P398" s="195"/>
      <c r="Q398" s="195"/>
      <c r="R398" s="195"/>
      <c r="S398" s="195"/>
      <c r="T398" s="195"/>
      <c r="U398" s="195"/>
      <c r="V398" s="195"/>
      <c r="W398" s="195"/>
      <c r="X398" s="195"/>
      <c r="Y398" s="195"/>
      <c r="Z398" s="233"/>
      <c r="AA398" s="233"/>
      <c r="AB398" s="233"/>
      <c r="AC398" s="233"/>
      <c r="AD398" s="233"/>
      <c r="AE398" s="233"/>
      <c r="AF398" s="233"/>
      <c r="AG398" s="233"/>
      <c r="AH398" s="233"/>
      <c r="AI398" s="233"/>
      <c r="AJ398" s="233"/>
      <c r="AK398" s="233"/>
      <c r="AL398" s="233"/>
      <c r="AM398" s="233"/>
      <c r="AN398" s="233"/>
      <c r="AO398" s="233"/>
      <c r="AP398" s="233"/>
      <c r="AQ398" s="233"/>
      <c r="AR398" s="233"/>
      <c r="AS398" s="233"/>
      <c r="AT398" s="233"/>
      <c r="AU398" s="233"/>
      <c r="AV398" s="233"/>
      <c r="AW398" s="233"/>
      <c r="AX398" s="233"/>
      <c r="AY398" s="233"/>
      <c r="AZ398" s="233"/>
    </row>
    <row r="399" ht="15.75" customHeight="1">
      <c r="A399" s="195"/>
      <c r="B399" s="195"/>
      <c r="C399" s="195"/>
      <c r="D399" s="195"/>
      <c r="E399" s="195"/>
      <c r="F399" s="195"/>
      <c r="G399" s="195"/>
      <c r="H399" s="195"/>
      <c r="I399" s="195"/>
      <c r="J399" s="195"/>
      <c r="K399" s="195"/>
      <c r="L399" s="195"/>
      <c r="M399" s="195"/>
      <c r="N399" s="195"/>
      <c r="O399" s="195"/>
      <c r="P399" s="195"/>
      <c r="Q399" s="195"/>
      <c r="R399" s="195"/>
      <c r="S399" s="195"/>
      <c r="T399" s="195"/>
      <c r="U399" s="195"/>
      <c r="V399" s="195"/>
      <c r="W399" s="195"/>
      <c r="X399" s="195"/>
      <c r="Y399" s="195"/>
      <c r="Z399" s="233"/>
      <c r="AA399" s="233"/>
      <c r="AB399" s="233"/>
      <c r="AC399" s="233"/>
      <c r="AD399" s="233"/>
      <c r="AE399" s="233"/>
      <c r="AF399" s="233"/>
      <c r="AG399" s="233"/>
      <c r="AH399" s="233"/>
      <c r="AI399" s="233"/>
      <c r="AJ399" s="233"/>
      <c r="AK399" s="233"/>
      <c r="AL399" s="233"/>
      <c r="AM399" s="233"/>
      <c r="AN399" s="233"/>
      <c r="AO399" s="233"/>
      <c r="AP399" s="233"/>
      <c r="AQ399" s="233"/>
      <c r="AR399" s="233"/>
      <c r="AS399" s="233"/>
      <c r="AT399" s="233"/>
      <c r="AU399" s="233"/>
      <c r="AV399" s="233"/>
      <c r="AW399" s="233"/>
      <c r="AX399" s="233"/>
      <c r="AY399" s="233"/>
      <c r="AZ399" s="233"/>
    </row>
    <row r="400" ht="15.75" customHeight="1">
      <c r="A400" s="195"/>
      <c r="B400" s="195"/>
      <c r="C400" s="195"/>
      <c r="D400" s="195"/>
      <c r="E400" s="195"/>
      <c r="F400" s="195"/>
      <c r="G400" s="195"/>
      <c r="H400" s="195"/>
      <c r="I400" s="195"/>
      <c r="J400" s="195"/>
      <c r="K400" s="195"/>
      <c r="L400" s="195"/>
      <c r="M400" s="195"/>
      <c r="N400" s="195"/>
      <c r="O400" s="195"/>
      <c r="P400" s="195"/>
      <c r="Q400" s="195"/>
      <c r="R400" s="195"/>
      <c r="S400" s="195"/>
      <c r="T400" s="195"/>
      <c r="U400" s="195"/>
      <c r="V400" s="195"/>
      <c r="W400" s="195"/>
      <c r="X400" s="195"/>
      <c r="Y400" s="195"/>
      <c r="Z400" s="233"/>
      <c r="AA400" s="233"/>
      <c r="AB400" s="233"/>
      <c r="AC400" s="233"/>
      <c r="AD400" s="233"/>
      <c r="AE400" s="233"/>
      <c r="AF400" s="233"/>
      <c r="AG400" s="233"/>
      <c r="AH400" s="233"/>
      <c r="AI400" s="233"/>
      <c r="AJ400" s="233"/>
      <c r="AK400" s="233"/>
      <c r="AL400" s="233"/>
      <c r="AM400" s="233"/>
      <c r="AN400" s="233"/>
      <c r="AO400" s="233"/>
      <c r="AP400" s="233"/>
      <c r="AQ400" s="233"/>
      <c r="AR400" s="233"/>
      <c r="AS400" s="233"/>
      <c r="AT400" s="233"/>
      <c r="AU400" s="233"/>
      <c r="AV400" s="233"/>
      <c r="AW400" s="233"/>
      <c r="AX400" s="233"/>
      <c r="AY400" s="233"/>
      <c r="AZ400" s="233"/>
    </row>
    <row r="401" ht="15.75" customHeight="1">
      <c r="A401" s="195"/>
      <c r="B401" s="195"/>
      <c r="C401" s="195"/>
      <c r="D401" s="195"/>
      <c r="E401" s="195"/>
      <c r="F401" s="195"/>
      <c r="G401" s="195"/>
      <c r="H401" s="195"/>
      <c r="I401" s="195"/>
      <c r="J401" s="195"/>
      <c r="K401" s="195"/>
      <c r="L401" s="195"/>
      <c r="M401" s="195"/>
      <c r="N401" s="195"/>
      <c r="O401" s="195"/>
      <c r="P401" s="195"/>
      <c r="Q401" s="195"/>
      <c r="R401" s="195"/>
      <c r="S401" s="195"/>
      <c r="T401" s="195"/>
      <c r="U401" s="195"/>
      <c r="V401" s="195"/>
      <c r="W401" s="195"/>
      <c r="X401" s="195"/>
      <c r="Y401" s="195"/>
      <c r="Z401" s="233"/>
      <c r="AA401" s="233"/>
      <c r="AB401" s="233"/>
      <c r="AC401" s="233"/>
      <c r="AD401" s="233"/>
      <c r="AE401" s="233"/>
      <c r="AF401" s="233"/>
      <c r="AG401" s="233"/>
      <c r="AH401" s="233"/>
      <c r="AI401" s="233"/>
      <c r="AJ401" s="233"/>
      <c r="AK401" s="233"/>
      <c r="AL401" s="233"/>
      <c r="AM401" s="233"/>
      <c r="AN401" s="233"/>
      <c r="AO401" s="233"/>
      <c r="AP401" s="233"/>
      <c r="AQ401" s="233"/>
      <c r="AR401" s="233"/>
      <c r="AS401" s="233"/>
      <c r="AT401" s="233"/>
      <c r="AU401" s="233"/>
      <c r="AV401" s="233"/>
      <c r="AW401" s="233"/>
      <c r="AX401" s="233"/>
      <c r="AY401" s="233"/>
      <c r="AZ401" s="233"/>
    </row>
    <row r="402" ht="15.75" customHeight="1">
      <c r="A402" s="195"/>
      <c r="B402" s="195"/>
      <c r="C402" s="195"/>
      <c r="D402" s="195"/>
      <c r="E402" s="195"/>
      <c r="F402" s="195"/>
      <c r="G402" s="195"/>
      <c r="H402" s="195"/>
      <c r="I402" s="195"/>
      <c r="J402" s="195"/>
      <c r="K402" s="195"/>
      <c r="L402" s="195"/>
      <c r="M402" s="195"/>
      <c r="N402" s="195"/>
      <c r="O402" s="195"/>
      <c r="P402" s="195"/>
      <c r="Q402" s="195"/>
      <c r="R402" s="195"/>
      <c r="S402" s="195"/>
      <c r="T402" s="195"/>
      <c r="U402" s="195"/>
      <c r="V402" s="195"/>
      <c r="W402" s="195"/>
      <c r="X402" s="195"/>
      <c r="Y402" s="195"/>
      <c r="Z402" s="233"/>
      <c r="AA402" s="233"/>
      <c r="AB402" s="233"/>
      <c r="AC402" s="233"/>
      <c r="AD402" s="233"/>
      <c r="AE402" s="233"/>
      <c r="AF402" s="233"/>
      <c r="AG402" s="233"/>
      <c r="AH402" s="233"/>
      <c r="AI402" s="233"/>
      <c r="AJ402" s="233"/>
      <c r="AK402" s="233"/>
      <c r="AL402" s="233"/>
      <c r="AM402" s="233"/>
      <c r="AN402" s="233"/>
      <c r="AO402" s="233"/>
      <c r="AP402" s="233"/>
      <c r="AQ402" s="233"/>
      <c r="AR402" s="233"/>
      <c r="AS402" s="233"/>
      <c r="AT402" s="233"/>
      <c r="AU402" s="233"/>
      <c r="AV402" s="233"/>
      <c r="AW402" s="233"/>
      <c r="AX402" s="233"/>
      <c r="AY402" s="233"/>
      <c r="AZ402" s="233"/>
    </row>
    <row r="403" ht="15.75" customHeight="1">
      <c r="A403" s="195"/>
      <c r="B403" s="195"/>
      <c r="C403" s="195"/>
      <c r="D403" s="195"/>
      <c r="E403" s="195"/>
      <c r="F403" s="195"/>
      <c r="G403" s="195"/>
      <c r="H403" s="195"/>
      <c r="I403" s="195"/>
      <c r="J403" s="195"/>
      <c r="K403" s="195"/>
      <c r="L403" s="195"/>
      <c r="M403" s="195"/>
      <c r="N403" s="195"/>
      <c r="O403" s="195"/>
      <c r="P403" s="195"/>
      <c r="Q403" s="195"/>
      <c r="R403" s="195"/>
      <c r="S403" s="195"/>
      <c r="T403" s="195"/>
      <c r="U403" s="195"/>
      <c r="V403" s="195"/>
      <c r="W403" s="195"/>
      <c r="X403" s="195"/>
      <c r="Y403" s="195"/>
      <c r="Z403" s="233"/>
      <c r="AA403" s="233"/>
      <c r="AB403" s="233"/>
      <c r="AC403" s="233"/>
      <c r="AD403" s="233"/>
      <c r="AE403" s="233"/>
      <c r="AF403" s="233"/>
      <c r="AG403" s="233"/>
      <c r="AH403" s="233"/>
      <c r="AI403" s="233"/>
      <c r="AJ403" s="233"/>
      <c r="AK403" s="233"/>
      <c r="AL403" s="233"/>
      <c r="AM403" s="233"/>
      <c r="AN403" s="233"/>
      <c r="AO403" s="233"/>
      <c r="AP403" s="233"/>
      <c r="AQ403" s="233"/>
      <c r="AR403" s="233"/>
      <c r="AS403" s="233"/>
      <c r="AT403" s="233"/>
      <c r="AU403" s="233"/>
      <c r="AV403" s="233"/>
      <c r="AW403" s="233"/>
      <c r="AX403" s="233"/>
      <c r="AY403" s="233"/>
      <c r="AZ403" s="233"/>
    </row>
    <row r="404" ht="15.75" customHeight="1">
      <c r="A404" s="195"/>
      <c r="B404" s="195"/>
      <c r="C404" s="195"/>
      <c r="D404" s="195"/>
      <c r="E404" s="195"/>
      <c r="F404" s="195"/>
      <c r="G404" s="195"/>
      <c r="H404" s="195"/>
      <c r="I404" s="195"/>
      <c r="J404" s="195"/>
      <c r="K404" s="195"/>
      <c r="L404" s="195"/>
      <c r="M404" s="195"/>
      <c r="N404" s="195"/>
      <c r="O404" s="195"/>
      <c r="P404" s="195"/>
      <c r="Q404" s="195"/>
      <c r="R404" s="195"/>
      <c r="S404" s="195"/>
      <c r="T404" s="195"/>
      <c r="U404" s="195"/>
      <c r="V404" s="195"/>
      <c r="W404" s="195"/>
      <c r="X404" s="195"/>
      <c r="Y404" s="195"/>
      <c r="Z404" s="233"/>
      <c r="AA404" s="233"/>
      <c r="AB404" s="233"/>
      <c r="AC404" s="233"/>
      <c r="AD404" s="233"/>
      <c r="AE404" s="233"/>
      <c r="AF404" s="233"/>
      <c r="AG404" s="233"/>
      <c r="AH404" s="233"/>
      <c r="AI404" s="233"/>
      <c r="AJ404" s="233"/>
      <c r="AK404" s="233"/>
      <c r="AL404" s="233"/>
      <c r="AM404" s="233"/>
      <c r="AN404" s="233"/>
      <c r="AO404" s="233"/>
      <c r="AP404" s="233"/>
      <c r="AQ404" s="233"/>
      <c r="AR404" s="233"/>
      <c r="AS404" s="233"/>
      <c r="AT404" s="233"/>
      <c r="AU404" s="233"/>
      <c r="AV404" s="233"/>
      <c r="AW404" s="233"/>
      <c r="AX404" s="233"/>
      <c r="AY404" s="233"/>
      <c r="AZ404" s="233"/>
    </row>
    <row r="405" ht="15.75" customHeight="1">
      <c r="A405" s="195"/>
      <c r="B405" s="195"/>
      <c r="C405" s="195"/>
      <c r="D405" s="195"/>
      <c r="E405" s="195"/>
      <c r="F405" s="195"/>
      <c r="G405" s="195"/>
      <c r="H405" s="195"/>
      <c r="I405" s="195"/>
      <c r="J405" s="195"/>
      <c r="K405" s="195"/>
      <c r="L405" s="195"/>
      <c r="M405" s="195"/>
      <c r="N405" s="195"/>
      <c r="O405" s="195"/>
      <c r="P405" s="195"/>
      <c r="Q405" s="195"/>
      <c r="R405" s="195"/>
      <c r="S405" s="195"/>
      <c r="T405" s="195"/>
      <c r="U405" s="195"/>
      <c r="V405" s="195"/>
      <c r="W405" s="195"/>
      <c r="X405" s="195"/>
      <c r="Y405" s="195"/>
      <c r="Z405" s="233"/>
      <c r="AA405" s="233"/>
      <c r="AB405" s="233"/>
      <c r="AC405" s="233"/>
      <c r="AD405" s="233"/>
      <c r="AE405" s="233"/>
      <c r="AF405" s="233"/>
      <c r="AG405" s="233"/>
      <c r="AH405" s="233"/>
      <c r="AI405" s="233"/>
      <c r="AJ405" s="233"/>
      <c r="AK405" s="233"/>
      <c r="AL405" s="233"/>
      <c r="AM405" s="233"/>
      <c r="AN405" s="233"/>
      <c r="AO405" s="233"/>
      <c r="AP405" s="233"/>
      <c r="AQ405" s="233"/>
      <c r="AR405" s="233"/>
      <c r="AS405" s="233"/>
      <c r="AT405" s="233"/>
      <c r="AU405" s="233"/>
      <c r="AV405" s="233"/>
      <c r="AW405" s="233"/>
      <c r="AX405" s="233"/>
      <c r="AY405" s="233"/>
      <c r="AZ405" s="233"/>
    </row>
    <row r="406" ht="15.75" customHeight="1">
      <c r="A406" s="195"/>
      <c r="B406" s="195"/>
      <c r="C406" s="195"/>
      <c r="D406" s="195"/>
      <c r="E406" s="195"/>
      <c r="F406" s="195"/>
      <c r="G406" s="195"/>
      <c r="H406" s="195"/>
      <c r="I406" s="195"/>
      <c r="J406" s="195"/>
      <c r="K406" s="195"/>
      <c r="L406" s="195"/>
      <c r="M406" s="195"/>
      <c r="N406" s="195"/>
      <c r="O406" s="195"/>
      <c r="P406" s="195"/>
      <c r="Q406" s="195"/>
      <c r="R406" s="195"/>
      <c r="S406" s="195"/>
      <c r="T406" s="195"/>
      <c r="U406" s="195"/>
      <c r="V406" s="195"/>
      <c r="W406" s="195"/>
      <c r="X406" s="195"/>
      <c r="Y406" s="195"/>
      <c r="Z406" s="233"/>
      <c r="AA406" s="233"/>
      <c r="AB406" s="233"/>
      <c r="AC406" s="233"/>
      <c r="AD406" s="233"/>
      <c r="AE406" s="233"/>
      <c r="AF406" s="233"/>
      <c r="AG406" s="233"/>
      <c r="AH406" s="233"/>
      <c r="AI406" s="233"/>
      <c r="AJ406" s="233"/>
      <c r="AK406" s="233"/>
      <c r="AL406" s="233"/>
      <c r="AM406" s="233"/>
      <c r="AN406" s="233"/>
      <c r="AO406" s="233"/>
      <c r="AP406" s="233"/>
      <c r="AQ406" s="233"/>
      <c r="AR406" s="233"/>
      <c r="AS406" s="233"/>
      <c r="AT406" s="233"/>
      <c r="AU406" s="233"/>
      <c r="AV406" s="233"/>
      <c r="AW406" s="233"/>
      <c r="AX406" s="233"/>
      <c r="AY406" s="233"/>
      <c r="AZ406" s="233"/>
    </row>
    <row r="407" ht="15.75" customHeight="1">
      <c r="A407" s="195"/>
      <c r="B407" s="195"/>
      <c r="C407" s="195"/>
      <c r="D407" s="195"/>
      <c r="E407" s="195"/>
      <c r="F407" s="195"/>
      <c r="G407" s="195"/>
      <c r="H407" s="195"/>
      <c r="I407" s="195"/>
      <c r="J407" s="195"/>
      <c r="K407" s="195"/>
      <c r="L407" s="195"/>
      <c r="M407" s="195"/>
      <c r="N407" s="195"/>
      <c r="O407" s="195"/>
      <c r="P407" s="195"/>
      <c r="Q407" s="195"/>
      <c r="R407" s="195"/>
      <c r="S407" s="195"/>
      <c r="T407" s="195"/>
      <c r="U407" s="195"/>
      <c r="V407" s="195"/>
      <c r="W407" s="195"/>
      <c r="X407" s="195"/>
      <c r="Y407" s="195"/>
      <c r="Z407" s="233"/>
      <c r="AA407" s="233"/>
      <c r="AB407" s="233"/>
      <c r="AC407" s="233"/>
      <c r="AD407" s="233"/>
      <c r="AE407" s="233"/>
      <c r="AF407" s="233"/>
      <c r="AG407" s="233"/>
      <c r="AH407" s="233"/>
      <c r="AI407" s="233"/>
      <c r="AJ407" s="233"/>
      <c r="AK407" s="233"/>
      <c r="AL407" s="233"/>
      <c r="AM407" s="233"/>
      <c r="AN407" s="233"/>
      <c r="AO407" s="233"/>
      <c r="AP407" s="233"/>
      <c r="AQ407" s="233"/>
      <c r="AR407" s="233"/>
      <c r="AS407" s="233"/>
      <c r="AT407" s="233"/>
      <c r="AU407" s="233"/>
      <c r="AV407" s="233"/>
      <c r="AW407" s="233"/>
      <c r="AX407" s="233"/>
      <c r="AY407" s="233"/>
      <c r="AZ407" s="233"/>
    </row>
    <row r="408" ht="15.75" customHeight="1">
      <c r="A408" s="195"/>
      <c r="B408" s="195"/>
      <c r="C408" s="195"/>
      <c r="D408" s="195"/>
      <c r="E408" s="195"/>
      <c r="F408" s="195"/>
      <c r="G408" s="195"/>
      <c r="H408" s="195"/>
      <c r="I408" s="195"/>
      <c r="J408" s="195"/>
      <c r="K408" s="195"/>
      <c r="L408" s="195"/>
      <c r="M408" s="195"/>
      <c r="N408" s="195"/>
      <c r="O408" s="195"/>
      <c r="P408" s="195"/>
      <c r="Q408" s="195"/>
      <c r="R408" s="195"/>
      <c r="S408" s="195"/>
      <c r="T408" s="195"/>
      <c r="U408" s="195"/>
      <c r="V408" s="195"/>
      <c r="W408" s="195"/>
      <c r="X408" s="195"/>
      <c r="Y408" s="195"/>
      <c r="Z408" s="233"/>
      <c r="AA408" s="233"/>
      <c r="AB408" s="233"/>
      <c r="AC408" s="233"/>
      <c r="AD408" s="233"/>
      <c r="AE408" s="233"/>
      <c r="AF408" s="233"/>
      <c r="AG408" s="233"/>
      <c r="AH408" s="233"/>
      <c r="AI408" s="233"/>
      <c r="AJ408" s="233"/>
      <c r="AK408" s="233"/>
      <c r="AL408" s="233"/>
      <c r="AM408" s="233"/>
      <c r="AN408" s="233"/>
      <c r="AO408" s="233"/>
      <c r="AP408" s="233"/>
      <c r="AQ408" s="233"/>
      <c r="AR408" s="233"/>
      <c r="AS408" s="233"/>
      <c r="AT408" s="233"/>
      <c r="AU408" s="233"/>
      <c r="AV408" s="233"/>
      <c r="AW408" s="233"/>
      <c r="AX408" s="233"/>
      <c r="AY408" s="233"/>
      <c r="AZ408" s="233"/>
    </row>
    <row r="409" ht="15.75" customHeight="1">
      <c r="A409" s="195"/>
      <c r="B409" s="195"/>
      <c r="C409" s="195"/>
      <c r="D409" s="195"/>
      <c r="E409" s="195"/>
      <c r="F409" s="195"/>
      <c r="G409" s="195"/>
      <c r="H409" s="195"/>
      <c r="I409" s="195"/>
      <c r="J409" s="195"/>
      <c r="K409" s="195"/>
      <c r="L409" s="195"/>
      <c r="M409" s="195"/>
      <c r="N409" s="195"/>
      <c r="O409" s="195"/>
      <c r="P409" s="195"/>
      <c r="Q409" s="195"/>
      <c r="R409" s="195"/>
      <c r="S409" s="195"/>
      <c r="T409" s="195"/>
      <c r="U409" s="195"/>
      <c r="V409" s="195"/>
      <c r="W409" s="195"/>
      <c r="X409" s="195"/>
      <c r="Y409" s="195"/>
      <c r="Z409" s="233"/>
      <c r="AA409" s="233"/>
      <c r="AB409" s="233"/>
      <c r="AC409" s="233"/>
      <c r="AD409" s="233"/>
      <c r="AE409" s="233"/>
      <c r="AF409" s="233"/>
      <c r="AG409" s="233"/>
      <c r="AH409" s="233"/>
      <c r="AI409" s="233"/>
      <c r="AJ409" s="233"/>
      <c r="AK409" s="233"/>
      <c r="AL409" s="233"/>
      <c r="AM409" s="233"/>
      <c r="AN409" s="233"/>
      <c r="AO409" s="233"/>
      <c r="AP409" s="233"/>
      <c r="AQ409" s="233"/>
      <c r="AR409" s="233"/>
      <c r="AS409" s="233"/>
      <c r="AT409" s="233"/>
      <c r="AU409" s="233"/>
      <c r="AV409" s="233"/>
      <c r="AW409" s="233"/>
      <c r="AX409" s="233"/>
      <c r="AY409" s="233"/>
      <c r="AZ409" s="233"/>
    </row>
    <row r="410" ht="15.75" customHeight="1">
      <c r="A410" s="195"/>
      <c r="B410" s="195"/>
      <c r="C410" s="195"/>
      <c r="D410" s="195"/>
      <c r="E410" s="195"/>
      <c r="F410" s="195"/>
      <c r="G410" s="195"/>
      <c r="H410" s="195"/>
      <c r="I410" s="195"/>
      <c r="J410" s="195"/>
      <c r="K410" s="195"/>
      <c r="L410" s="195"/>
      <c r="M410" s="195"/>
      <c r="N410" s="195"/>
      <c r="O410" s="195"/>
      <c r="P410" s="195"/>
      <c r="Q410" s="195"/>
      <c r="R410" s="195"/>
      <c r="S410" s="195"/>
      <c r="T410" s="195"/>
      <c r="U410" s="195"/>
      <c r="V410" s="195"/>
      <c r="W410" s="195"/>
      <c r="X410" s="195"/>
      <c r="Y410" s="195"/>
      <c r="Z410" s="233"/>
      <c r="AA410" s="233"/>
      <c r="AB410" s="233"/>
      <c r="AC410" s="233"/>
      <c r="AD410" s="233"/>
      <c r="AE410" s="233"/>
      <c r="AF410" s="233"/>
      <c r="AG410" s="233"/>
      <c r="AH410" s="233"/>
      <c r="AI410" s="233"/>
      <c r="AJ410" s="233"/>
      <c r="AK410" s="233"/>
      <c r="AL410" s="233"/>
      <c r="AM410" s="233"/>
      <c r="AN410" s="233"/>
      <c r="AO410" s="233"/>
      <c r="AP410" s="233"/>
      <c r="AQ410" s="233"/>
      <c r="AR410" s="233"/>
      <c r="AS410" s="233"/>
      <c r="AT410" s="233"/>
      <c r="AU410" s="233"/>
      <c r="AV410" s="233"/>
      <c r="AW410" s="233"/>
      <c r="AX410" s="233"/>
      <c r="AY410" s="233"/>
      <c r="AZ410" s="233"/>
    </row>
    <row r="411" ht="15.75" customHeight="1">
      <c r="A411" s="195"/>
      <c r="B411" s="195"/>
      <c r="C411" s="195"/>
      <c r="D411" s="195"/>
      <c r="E411" s="195"/>
      <c r="F411" s="195"/>
      <c r="G411" s="195"/>
      <c r="H411" s="195"/>
      <c r="I411" s="195"/>
      <c r="J411" s="195"/>
      <c r="K411" s="195"/>
      <c r="L411" s="195"/>
      <c r="M411" s="195"/>
      <c r="N411" s="195"/>
      <c r="O411" s="195"/>
      <c r="P411" s="195"/>
      <c r="Q411" s="195"/>
      <c r="R411" s="195"/>
      <c r="S411" s="195"/>
      <c r="T411" s="195"/>
      <c r="U411" s="195"/>
      <c r="V411" s="195"/>
      <c r="W411" s="195"/>
      <c r="X411" s="195"/>
      <c r="Y411" s="195"/>
      <c r="Z411" s="233"/>
      <c r="AA411" s="233"/>
      <c r="AB411" s="233"/>
      <c r="AC411" s="233"/>
      <c r="AD411" s="233"/>
      <c r="AE411" s="233"/>
      <c r="AF411" s="233"/>
      <c r="AG411" s="233"/>
      <c r="AH411" s="233"/>
      <c r="AI411" s="233"/>
      <c r="AJ411" s="233"/>
      <c r="AK411" s="233"/>
      <c r="AL411" s="233"/>
      <c r="AM411" s="233"/>
      <c r="AN411" s="233"/>
      <c r="AO411" s="233"/>
      <c r="AP411" s="233"/>
      <c r="AQ411" s="233"/>
      <c r="AR411" s="233"/>
      <c r="AS411" s="233"/>
      <c r="AT411" s="233"/>
      <c r="AU411" s="233"/>
      <c r="AV411" s="233"/>
      <c r="AW411" s="233"/>
      <c r="AX411" s="233"/>
      <c r="AY411" s="233"/>
      <c r="AZ411" s="233"/>
    </row>
    <row r="412" ht="15.75" customHeight="1">
      <c r="A412" s="195"/>
      <c r="B412" s="195"/>
      <c r="C412" s="195"/>
      <c r="D412" s="195"/>
      <c r="E412" s="195"/>
      <c r="F412" s="195"/>
      <c r="G412" s="195"/>
      <c r="H412" s="195"/>
      <c r="I412" s="195"/>
      <c r="J412" s="195"/>
      <c r="K412" s="195"/>
      <c r="L412" s="195"/>
      <c r="M412" s="195"/>
      <c r="N412" s="195"/>
      <c r="O412" s="195"/>
      <c r="P412" s="195"/>
      <c r="Q412" s="195"/>
      <c r="R412" s="195"/>
      <c r="S412" s="195"/>
      <c r="T412" s="195"/>
      <c r="U412" s="195"/>
      <c r="V412" s="195"/>
      <c r="W412" s="195"/>
      <c r="X412" s="195"/>
      <c r="Y412" s="195"/>
      <c r="Z412" s="233"/>
      <c r="AA412" s="233"/>
      <c r="AB412" s="233"/>
      <c r="AC412" s="233"/>
      <c r="AD412" s="233"/>
      <c r="AE412" s="233"/>
      <c r="AF412" s="233"/>
      <c r="AG412" s="233"/>
      <c r="AH412" s="233"/>
      <c r="AI412" s="233"/>
      <c r="AJ412" s="233"/>
      <c r="AK412" s="233"/>
      <c r="AL412" s="233"/>
      <c r="AM412" s="233"/>
      <c r="AN412" s="233"/>
      <c r="AO412" s="233"/>
      <c r="AP412" s="233"/>
      <c r="AQ412" s="233"/>
      <c r="AR412" s="233"/>
      <c r="AS412" s="233"/>
      <c r="AT412" s="233"/>
      <c r="AU412" s="233"/>
      <c r="AV412" s="233"/>
      <c r="AW412" s="233"/>
      <c r="AX412" s="233"/>
      <c r="AY412" s="233"/>
      <c r="AZ412" s="233"/>
    </row>
    <row r="413" ht="15.75" customHeight="1">
      <c r="A413" s="195"/>
      <c r="B413" s="195"/>
      <c r="C413" s="195"/>
      <c r="D413" s="195"/>
      <c r="E413" s="195"/>
      <c r="F413" s="195"/>
      <c r="G413" s="195"/>
      <c r="H413" s="195"/>
      <c r="I413" s="195"/>
      <c r="J413" s="195"/>
      <c r="K413" s="195"/>
      <c r="L413" s="195"/>
      <c r="M413" s="195"/>
      <c r="N413" s="195"/>
      <c r="O413" s="195"/>
      <c r="P413" s="195"/>
      <c r="Q413" s="195"/>
      <c r="R413" s="195"/>
      <c r="S413" s="195"/>
      <c r="T413" s="195"/>
      <c r="U413" s="195"/>
      <c r="V413" s="195"/>
      <c r="W413" s="195"/>
      <c r="X413" s="195"/>
      <c r="Y413" s="195"/>
      <c r="Z413" s="233"/>
      <c r="AA413" s="233"/>
      <c r="AB413" s="233"/>
      <c r="AC413" s="233"/>
      <c r="AD413" s="233"/>
      <c r="AE413" s="233"/>
      <c r="AF413" s="233"/>
      <c r="AG413" s="233"/>
      <c r="AH413" s="233"/>
      <c r="AI413" s="233"/>
      <c r="AJ413" s="233"/>
      <c r="AK413" s="233"/>
      <c r="AL413" s="233"/>
      <c r="AM413" s="233"/>
      <c r="AN413" s="233"/>
      <c r="AO413" s="233"/>
      <c r="AP413" s="233"/>
      <c r="AQ413" s="233"/>
      <c r="AR413" s="233"/>
      <c r="AS413" s="233"/>
      <c r="AT413" s="233"/>
      <c r="AU413" s="233"/>
      <c r="AV413" s="233"/>
      <c r="AW413" s="233"/>
      <c r="AX413" s="233"/>
      <c r="AY413" s="233"/>
      <c r="AZ413" s="233"/>
    </row>
    <row r="414" ht="15.75" customHeight="1">
      <c r="A414" s="195"/>
      <c r="B414" s="195"/>
      <c r="C414" s="195"/>
      <c r="D414" s="195"/>
      <c r="E414" s="195"/>
      <c r="F414" s="195"/>
      <c r="G414" s="195"/>
      <c r="H414" s="195"/>
      <c r="I414" s="195"/>
      <c r="J414" s="195"/>
      <c r="K414" s="195"/>
      <c r="L414" s="195"/>
      <c r="M414" s="195"/>
      <c r="N414" s="195"/>
      <c r="O414" s="195"/>
      <c r="P414" s="195"/>
      <c r="Q414" s="195"/>
      <c r="R414" s="195"/>
      <c r="S414" s="195"/>
      <c r="T414" s="195"/>
      <c r="U414" s="195"/>
      <c r="V414" s="195"/>
      <c r="W414" s="195"/>
      <c r="X414" s="195"/>
      <c r="Y414" s="195"/>
      <c r="Z414" s="233"/>
      <c r="AA414" s="233"/>
      <c r="AB414" s="233"/>
      <c r="AC414" s="233"/>
      <c r="AD414" s="233"/>
      <c r="AE414" s="233"/>
      <c r="AF414" s="233"/>
      <c r="AG414" s="233"/>
      <c r="AH414" s="233"/>
      <c r="AI414" s="233"/>
      <c r="AJ414" s="233"/>
      <c r="AK414" s="233"/>
      <c r="AL414" s="233"/>
      <c r="AM414" s="233"/>
      <c r="AN414" s="233"/>
      <c r="AO414" s="233"/>
      <c r="AP414" s="233"/>
      <c r="AQ414" s="233"/>
      <c r="AR414" s="233"/>
      <c r="AS414" s="233"/>
      <c r="AT414" s="233"/>
      <c r="AU414" s="233"/>
      <c r="AV414" s="233"/>
      <c r="AW414" s="233"/>
      <c r="AX414" s="233"/>
      <c r="AY414" s="233"/>
      <c r="AZ414" s="233"/>
    </row>
    <row r="415" ht="15.75" customHeight="1">
      <c r="A415" s="195"/>
      <c r="B415" s="195"/>
      <c r="C415" s="195"/>
      <c r="D415" s="195"/>
      <c r="E415" s="195"/>
      <c r="F415" s="195"/>
      <c r="G415" s="195"/>
      <c r="H415" s="195"/>
      <c r="I415" s="195"/>
      <c r="J415" s="195"/>
      <c r="K415" s="195"/>
      <c r="L415" s="195"/>
      <c r="M415" s="195"/>
      <c r="N415" s="195"/>
      <c r="O415" s="195"/>
      <c r="P415" s="195"/>
      <c r="Q415" s="195"/>
      <c r="R415" s="195"/>
      <c r="S415" s="195"/>
      <c r="T415" s="195"/>
      <c r="U415" s="195"/>
      <c r="V415" s="195"/>
      <c r="W415" s="195"/>
      <c r="X415" s="195"/>
      <c r="Y415" s="195"/>
      <c r="Z415" s="233"/>
      <c r="AA415" s="233"/>
      <c r="AB415" s="233"/>
      <c r="AC415" s="233"/>
      <c r="AD415" s="233"/>
      <c r="AE415" s="233"/>
      <c r="AF415" s="233"/>
      <c r="AG415" s="233"/>
      <c r="AH415" s="233"/>
      <c r="AI415" s="233"/>
      <c r="AJ415" s="233"/>
      <c r="AK415" s="233"/>
      <c r="AL415" s="233"/>
      <c r="AM415" s="233"/>
      <c r="AN415" s="233"/>
      <c r="AO415" s="233"/>
      <c r="AP415" s="233"/>
      <c r="AQ415" s="233"/>
      <c r="AR415" s="233"/>
      <c r="AS415" s="233"/>
      <c r="AT415" s="233"/>
      <c r="AU415" s="233"/>
      <c r="AV415" s="233"/>
      <c r="AW415" s="233"/>
      <c r="AX415" s="233"/>
      <c r="AY415" s="233"/>
      <c r="AZ415" s="233"/>
    </row>
    <row r="416" ht="15.75" customHeight="1">
      <c r="A416" s="195"/>
      <c r="B416" s="195"/>
      <c r="C416" s="195"/>
      <c r="D416" s="195"/>
      <c r="E416" s="195"/>
      <c r="F416" s="195"/>
      <c r="G416" s="195"/>
      <c r="H416" s="195"/>
      <c r="I416" s="195"/>
      <c r="J416" s="195"/>
      <c r="K416" s="195"/>
      <c r="L416" s="195"/>
      <c r="M416" s="195"/>
      <c r="N416" s="195"/>
      <c r="O416" s="195"/>
      <c r="P416" s="195"/>
      <c r="Q416" s="195"/>
      <c r="R416" s="195"/>
      <c r="S416" s="195"/>
      <c r="T416" s="195"/>
      <c r="U416" s="195"/>
      <c r="V416" s="195"/>
      <c r="W416" s="195"/>
      <c r="X416" s="195"/>
      <c r="Y416" s="195"/>
      <c r="Z416" s="233"/>
      <c r="AA416" s="233"/>
      <c r="AB416" s="233"/>
      <c r="AC416" s="233"/>
      <c r="AD416" s="233"/>
      <c r="AE416" s="233"/>
      <c r="AF416" s="233"/>
      <c r="AG416" s="233"/>
      <c r="AH416" s="233"/>
      <c r="AI416" s="233"/>
      <c r="AJ416" s="233"/>
      <c r="AK416" s="233"/>
      <c r="AL416" s="233"/>
      <c r="AM416" s="233"/>
      <c r="AN416" s="233"/>
      <c r="AO416" s="233"/>
      <c r="AP416" s="233"/>
      <c r="AQ416" s="233"/>
      <c r="AR416" s="233"/>
      <c r="AS416" s="233"/>
      <c r="AT416" s="233"/>
      <c r="AU416" s="233"/>
      <c r="AV416" s="233"/>
      <c r="AW416" s="233"/>
      <c r="AX416" s="233"/>
      <c r="AY416" s="233"/>
      <c r="AZ416" s="233"/>
    </row>
    <row r="417" ht="15.75" customHeight="1">
      <c r="A417" s="195"/>
      <c r="B417" s="195"/>
      <c r="C417" s="195"/>
      <c r="D417" s="195"/>
      <c r="E417" s="195"/>
      <c r="F417" s="195"/>
      <c r="G417" s="195"/>
      <c r="H417" s="195"/>
      <c r="I417" s="195"/>
      <c r="J417" s="195"/>
      <c r="K417" s="195"/>
      <c r="L417" s="195"/>
      <c r="M417" s="195"/>
      <c r="N417" s="195"/>
      <c r="O417" s="195"/>
      <c r="P417" s="195"/>
      <c r="Q417" s="195"/>
      <c r="R417" s="195"/>
      <c r="S417" s="195"/>
      <c r="T417" s="195"/>
      <c r="U417" s="195"/>
      <c r="V417" s="195"/>
      <c r="W417" s="195"/>
      <c r="X417" s="195"/>
      <c r="Y417" s="195"/>
      <c r="Z417" s="233"/>
      <c r="AA417" s="233"/>
      <c r="AB417" s="233"/>
      <c r="AC417" s="233"/>
      <c r="AD417" s="233"/>
      <c r="AE417" s="233"/>
      <c r="AF417" s="233"/>
      <c r="AG417" s="233"/>
      <c r="AH417" s="233"/>
      <c r="AI417" s="233"/>
      <c r="AJ417" s="233"/>
      <c r="AK417" s="233"/>
      <c r="AL417" s="233"/>
      <c r="AM417" s="233"/>
      <c r="AN417" s="233"/>
      <c r="AO417" s="233"/>
      <c r="AP417" s="233"/>
      <c r="AQ417" s="233"/>
      <c r="AR417" s="233"/>
      <c r="AS417" s="233"/>
      <c r="AT417" s="233"/>
      <c r="AU417" s="233"/>
      <c r="AV417" s="233"/>
      <c r="AW417" s="233"/>
      <c r="AX417" s="233"/>
      <c r="AY417" s="233"/>
      <c r="AZ417" s="233"/>
    </row>
    <row r="418" ht="15.75" customHeight="1">
      <c r="A418" s="195"/>
      <c r="B418" s="195"/>
      <c r="C418" s="195"/>
      <c r="D418" s="195"/>
      <c r="E418" s="195"/>
      <c r="F418" s="195"/>
      <c r="G418" s="195"/>
      <c r="H418" s="195"/>
      <c r="I418" s="195"/>
      <c r="J418" s="195"/>
      <c r="K418" s="195"/>
      <c r="L418" s="195"/>
      <c r="M418" s="195"/>
      <c r="N418" s="195"/>
      <c r="O418" s="195"/>
      <c r="P418" s="195"/>
      <c r="Q418" s="195"/>
      <c r="R418" s="195"/>
      <c r="S418" s="195"/>
      <c r="T418" s="195"/>
      <c r="U418" s="195"/>
      <c r="V418" s="195"/>
      <c r="W418" s="195"/>
      <c r="X418" s="195"/>
      <c r="Y418" s="195"/>
      <c r="Z418" s="233"/>
      <c r="AA418" s="233"/>
      <c r="AB418" s="233"/>
      <c r="AC418" s="233"/>
      <c r="AD418" s="233"/>
      <c r="AE418" s="233"/>
      <c r="AF418" s="233"/>
      <c r="AG418" s="233"/>
      <c r="AH418" s="233"/>
      <c r="AI418" s="233"/>
      <c r="AJ418" s="233"/>
      <c r="AK418" s="233"/>
      <c r="AL418" s="233"/>
      <c r="AM418" s="233"/>
      <c r="AN418" s="233"/>
      <c r="AO418" s="233"/>
      <c r="AP418" s="233"/>
      <c r="AQ418" s="233"/>
      <c r="AR418" s="233"/>
      <c r="AS418" s="233"/>
      <c r="AT418" s="233"/>
      <c r="AU418" s="233"/>
      <c r="AV418" s="233"/>
      <c r="AW418" s="233"/>
      <c r="AX418" s="233"/>
      <c r="AY418" s="233"/>
      <c r="AZ418" s="233"/>
    </row>
    <row r="419" ht="15.75" customHeight="1">
      <c r="A419" s="195"/>
      <c r="B419" s="195"/>
      <c r="C419" s="195"/>
      <c r="D419" s="195"/>
      <c r="E419" s="195"/>
      <c r="F419" s="195"/>
      <c r="G419" s="195"/>
      <c r="H419" s="195"/>
      <c r="I419" s="195"/>
      <c r="J419" s="195"/>
      <c r="K419" s="195"/>
      <c r="L419" s="195"/>
      <c r="M419" s="195"/>
      <c r="N419" s="195"/>
      <c r="O419" s="195"/>
      <c r="P419" s="195"/>
      <c r="Q419" s="195"/>
      <c r="R419" s="195"/>
      <c r="S419" s="195"/>
      <c r="T419" s="195"/>
      <c r="U419" s="195"/>
      <c r="V419" s="195"/>
      <c r="W419" s="195"/>
      <c r="X419" s="195"/>
      <c r="Y419" s="195"/>
      <c r="Z419" s="233"/>
      <c r="AA419" s="233"/>
      <c r="AB419" s="233"/>
      <c r="AC419" s="233"/>
      <c r="AD419" s="233"/>
      <c r="AE419" s="233"/>
      <c r="AF419" s="233"/>
      <c r="AG419" s="233"/>
      <c r="AH419" s="233"/>
      <c r="AI419" s="233"/>
      <c r="AJ419" s="233"/>
      <c r="AK419" s="233"/>
      <c r="AL419" s="233"/>
      <c r="AM419" s="233"/>
      <c r="AN419" s="233"/>
      <c r="AO419" s="233"/>
      <c r="AP419" s="233"/>
      <c r="AQ419" s="233"/>
      <c r="AR419" s="233"/>
      <c r="AS419" s="233"/>
      <c r="AT419" s="233"/>
      <c r="AU419" s="233"/>
      <c r="AV419" s="233"/>
      <c r="AW419" s="233"/>
      <c r="AX419" s="233"/>
      <c r="AY419" s="233"/>
      <c r="AZ419" s="233"/>
    </row>
    <row r="420" ht="15.75" customHeight="1">
      <c r="A420" s="195"/>
      <c r="B420" s="195"/>
      <c r="C420" s="195"/>
      <c r="D420" s="195"/>
      <c r="E420" s="195"/>
      <c r="F420" s="195"/>
      <c r="G420" s="195"/>
      <c r="H420" s="195"/>
      <c r="I420" s="195"/>
      <c r="J420" s="195"/>
      <c r="K420" s="195"/>
      <c r="L420" s="195"/>
      <c r="M420" s="195"/>
      <c r="N420" s="195"/>
      <c r="O420" s="195"/>
      <c r="P420" s="195"/>
      <c r="Q420" s="195"/>
      <c r="R420" s="195"/>
      <c r="S420" s="195"/>
      <c r="T420" s="195"/>
      <c r="U420" s="195"/>
      <c r="V420" s="195"/>
      <c r="W420" s="195"/>
      <c r="X420" s="195"/>
      <c r="Y420" s="195"/>
      <c r="Z420" s="233"/>
      <c r="AA420" s="233"/>
      <c r="AB420" s="233"/>
      <c r="AC420" s="233"/>
      <c r="AD420" s="233"/>
      <c r="AE420" s="233"/>
      <c r="AF420" s="233"/>
      <c r="AG420" s="233"/>
      <c r="AH420" s="233"/>
      <c r="AI420" s="233"/>
      <c r="AJ420" s="233"/>
      <c r="AK420" s="233"/>
      <c r="AL420" s="233"/>
      <c r="AM420" s="233"/>
      <c r="AN420" s="233"/>
      <c r="AO420" s="233"/>
      <c r="AP420" s="233"/>
      <c r="AQ420" s="233"/>
      <c r="AR420" s="233"/>
      <c r="AS420" s="233"/>
      <c r="AT420" s="233"/>
      <c r="AU420" s="233"/>
      <c r="AV420" s="233"/>
      <c r="AW420" s="233"/>
      <c r="AX420" s="233"/>
      <c r="AY420" s="233"/>
      <c r="AZ420" s="233"/>
    </row>
    <row r="421" ht="15.75" customHeight="1">
      <c r="A421" s="195"/>
      <c r="B421" s="195"/>
      <c r="C421" s="195"/>
      <c r="D421" s="195"/>
      <c r="E421" s="195"/>
      <c r="F421" s="195"/>
      <c r="G421" s="195"/>
      <c r="H421" s="195"/>
      <c r="I421" s="195"/>
      <c r="J421" s="195"/>
      <c r="K421" s="195"/>
      <c r="L421" s="195"/>
      <c r="M421" s="195"/>
      <c r="N421" s="195"/>
      <c r="O421" s="195"/>
      <c r="P421" s="195"/>
      <c r="Q421" s="195"/>
      <c r="R421" s="195"/>
      <c r="S421" s="195"/>
      <c r="T421" s="195"/>
      <c r="U421" s="195"/>
      <c r="V421" s="195"/>
      <c r="W421" s="195"/>
      <c r="X421" s="195"/>
      <c r="Y421" s="195"/>
      <c r="Z421" s="233"/>
      <c r="AA421" s="233"/>
      <c r="AB421" s="233"/>
      <c r="AC421" s="233"/>
      <c r="AD421" s="233"/>
      <c r="AE421" s="233"/>
      <c r="AF421" s="233"/>
      <c r="AG421" s="233"/>
      <c r="AH421" s="233"/>
      <c r="AI421" s="233"/>
      <c r="AJ421" s="233"/>
      <c r="AK421" s="233"/>
      <c r="AL421" s="233"/>
      <c r="AM421" s="233"/>
      <c r="AN421" s="233"/>
      <c r="AO421" s="233"/>
      <c r="AP421" s="233"/>
      <c r="AQ421" s="233"/>
      <c r="AR421" s="233"/>
      <c r="AS421" s="233"/>
      <c r="AT421" s="233"/>
      <c r="AU421" s="233"/>
      <c r="AV421" s="233"/>
      <c r="AW421" s="233"/>
      <c r="AX421" s="233"/>
      <c r="AY421" s="233"/>
      <c r="AZ421" s="233"/>
    </row>
    <row r="422" ht="15.75" customHeight="1">
      <c r="A422" s="195"/>
      <c r="B422" s="195"/>
      <c r="C422" s="195"/>
      <c r="D422" s="195"/>
      <c r="E422" s="195"/>
      <c r="F422" s="195"/>
      <c r="G422" s="195"/>
      <c r="H422" s="195"/>
      <c r="I422" s="195"/>
      <c r="J422" s="195"/>
      <c r="K422" s="195"/>
      <c r="L422" s="195"/>
      <c r="M422" s="195"/>
      <c r="N422" s="195"/>
      <c r="O422" s="195"/>
      <c r="P422" s="195"/>
      <c r="Q422" s="195"/>
      <c r="R422" s="195"/>
      <c r="S422" s="195"/>
      <c r="T422" s="195"/>
      <c r="U422" s="195"/>
      <c r="V422" s="195"/>
      <c r="W422" s="195"/>
      <c r="X422" s="195"/>
      <c r="Y422" s="195"/>
      <c r="Z422" s="233"/>
      <c r="AA422" s="233"/>
      <c r="AB422" s="233"/>
      <c r="AC422" s="233"/>
      <c r="AD422" s="233"/>
      <c r="AE422" s="233"/>
      <c r="AF422" s="233"/>
      <c r="AG422" s="233"/>
      <c r="AH422" s="233"/>
      <c r="AI422" s="233"/>
      <c r="AJ422" s="233"/>
      <c r="AK422" s="233"/>
      <c r="AL422" s="233"/>
      <c r="AM422" s="233"/>
      <c r="AN422" s="233"/>
      <c r="AO422" s="233"/>
      <c r="AP422" s="233"/>
      <c r="AQ422" s="233"/>
      <c r="AR422" s="233"/>
      <c r="AS422" s="233"/>
      <c r="AT422" s="233"/>
      <c r="AU422" s="233"/>
      <c r="AV422" s="233"/>
      <c r="AW422" s="233"/>
      <c r="AX422" s="233"/>
      <c r="AY422" s="233"/>
      <c r="AZ422" s="233"/>
    </row>
    <row r="423" ht="15.75" customHeight="1">
      <c r="A423" s="195"/>
      <c r="B423" s="195"/>
      <c r="C423" s="195"/>
      <c r="D423" s="195"/>
      <c r="E423" s="195"/>
      <c r="F423" s="195"/>
      <c r="G423" s="195"/>
      <c r="H423" s="195"/>
      <c r="I423" s="195"/>
      <c r="J423" s="195"/>
      <c r="K423" s="195"/>
      <c r="L423" s="195"/>
      <c r="M423" s="195"/>
      <c r="N423" s="195"/>
      <c r="O423" s="195"/>
      <c r="P423" s="195"/>
      <c r="Q423" s="195"/>
      <c r="R423" s="195"/>
      <c r="S423" s="195"/>
      <c r="T423" s="195"/>
      <c r="U423" s="195"/>
      <c r="V423" s="195"/>
      <c r="W423" s="195"/>
      <c r="X423" s="195"/>
      <c r="Y423" s="195"/>
      <c r="Z423" s="233"/>
      <c r="AA423" s="233"/>
      <c r="AB423" s="233"/>
      <c r="AC423" s="233"/>
      <c r="AD423" s="233"/>
      <c r="AE423" s="233"/>
      <c r="AF423" s="233"/>
      <c r="AG423" s="233"/>
      <c r="AH423" s="233"/>
      <c r="AI423" s="233"/>
      <c r="AJ423" s="233"/>
      <c r="AK423" s="233"/>
      <c r="AL423" s="233"/>
      <c r="AM423" s="233"/>
      <c r="AN423" s="233"/>
      <c r="AO423" s="233"/>
      <c r="AP423" s="233"/>
      <c r="AQ423" s="233"/>
      <c r="AR423" s="233"/>
      <c r="AS423" s="233"/>
      <c r="AT423" s="233"/>
      <c r="AU423" s="233"/>
      <c r="AV423" s="233"/>
      <c r="AW423" s="233"/>
      <c r="AX423" s="233"/>
      <c r="AY423" s="233"/>
      <c r="AZ423" s="233"/>
    </row>
    <row r="424" ht="15.75" customHeight="1">
      <c r="A424" s="195"/>
      <c r="B424" s="195"/>
      <c r="C424" s="195"/>
      <c r="D424" s="195"/>
      <c r="E424" s="195"/>
      <c r="F424" s="195"/>
      <c r="G424" s="195"/>
      <c r="H424" s="195"/>
      <c r="I424" s="195"/>
      <c r="J424" s="195"/>
      <c r="K424" s="195"/>
      <c r="L424" s="195"/>
      <c r="M424" s="195"/>
      <c r="N424" s="195"/>
      <c r="O424" s="195"/>
      <c r="P424" s="195"/>
      <c r="Q424" s="195"/>
      <c r="R424" s="195"/>
      <c r="S424" s="195"/>
      <c r="T424" s="195"/>
      <c r="U424" s="195"/>
      <c r="V424" s="195"/>
      <c r="W424" s="195"/>
      <c r="X424" s="195"/>
      <c r="Y424" s="195"/>
      <c r="Z424" s="233"/>
      <c r="AA424" s="233"/>
      <c r="AB424" s="233"/>
      <c r="AC424" s="233"/>
      <c r="AD424" s="233"/>
      <c r="AE424" s="233"/>
      <c r="AF424" s="233"/>
      <c r="AG424" s="233"/>
      <c r="AH424" s="233"/>
      <c r="AI424" s="233"/>
      <c r="AJ424" s="233"/>
      <c r="AK424" s="233"/>
      <c r="AL424" s="233"/>
      <c r="AM424" s="233"/>
      <c r="AN424" s="233"/>
      <c r="AO424" s="233"/>
      <c r="AP424" s="233"/>
      <c r="AQ424" s="233"/>
      <c r="AR424" s="233"/>
      <c r="AS424" s="233"/>
      <c r="AT424" s="233"/>
      <c r="AU424" s="233"/>
      <c r="AV424" s="233"/>
      <c r="AW424" s="233"/>
      <c r="AX424" s="233"/>
      <c r="AY424" s="233"/>
      <c r="AZ424" s="233"/>
    </row>
    <row r="425" ht="15.75" customHeight="1">
      <c r="A425" s="195"/>
      <c r="B425" s="195"/>
      <c r="C425" s="195"/>
      <c r="D425" s="195"/>
      <c r="E425" s="195"/>
      <c r="F425" s="195"/>
      <c r="G425" s="195"/>
      <c r="H425" s="195"/>
      <c r="I425" s="195"/>
      <c r="J425" s="195"/>
      <c r="K425" s="195"/>
      <c r="L425" s="195"/>
      <c r="M425" s="195"/>
      <c r="N425" s="195"/>
      <c r="O425" s="195"/>
      <c r="P425" s="195"/>
      <c r="Q425" s="195"/>
      <c r="R425" s="195"/>
      <c r="S425" s="195"/>
      <c r="T425" s="195"/>
      <c r="U425" s="195"/>
      <c r="V425" s="195"/>
      <c r="W425" s="195"/>
      <c r="X425" s="195"/>
      <c r="Y425" s="195"/>
      <c r="Z425" s="233"/>
      <c r="AA425" s="233"/>
      <c r="AB425" s="233"/>
      <c r="AC425" s="233"/>
      <c r="AD425" s="233"/>
      <c r="AE425" s="233"/>
      <c r="AF425" s="233"/>
      <c r="AG425" s="233"/>
      <c r="AH425" s="233"/>
      <c r="AI425" s="233"/>
      <c r="AJ425" s="233"/>
      <c r="AK425" s="233"/>
      <c r="AL425" s="233"/>
      <c r="AM425" s="233"/>
      <c r="AN425" s="233"/>
      <c r="AO425" s="233"/>
      <c r="AP425" s="233"/>
      <c r="AQ425" s="233"/>
      <c r="AR425" s="233"/>
      <c r="AS425" s="233"/>
      <c r="AT425" s="233"/>
      <c r="AU425" s="233"/>
      <c r="AV425" s="233"/>
      <c r="AW425" s="233"/>
      <c r="AX425" s="233"/>
      <c r="AY425" s="233"/>
      <c r="AZ425" s="233"/>
    </row>
    <row r="426" ht="15.75" customHeight="1">
      <c r="A426" s="195"/>
      <c r="B426" s="195"/>
      <c r="C426" s="195"/>
      <c r="D426" s="195"/>
      <c r="E426" s="195"/>
      <c r="F426" s="195"/>
      <c r="G426" s="195"/>
      <c r="H426" s="195"/>
      <c r="I426" s="195"/>
      <c r="J426" s="195"/>
      <c r="K426" s="195"/>
      <c r="L426" s="195"/>
      <c r="M426" s="195"/>
      <c r="N426" s="195"/>
      <c r="O426" s="195"/>
      <c r="P426" s="195"/>
      <c r="Q426" s="195"/>
      <c r="R426" s="195"/>
      <c r="S426" s="195"/>
      <c r="T426" s="195"/>
      <c r="U426" s="195"/>
      <c r="V426" s="195"/>
      <c r="W426" s="195"/>
      <c r="X426" s="195"/>
      <c r="Y426" s="195"/>
      <c r="Z426" s="233"/>
      <c r="AA426" s="233"/>
      <c r="AB426" s="233"/>
      <c r="AC426" s="233"/>
      <c r="AD426" s="233"/>
      <c r="AE426" s="233"/>
      <c r="AF426" s="233"/>
      <c r="AG426" s="233"/>
      <c r="AH426" s="233"/>
      <c r="AI426" s="233"/>
      <c r="AJ426" s="233"/>
      <c r="AK426" s="233"/>
      <c r="AL426" s="233"/>
      <c r="AM426" s="233"/>
      <c r="AN426" s="233"/>
      <c r="AO426" s="233"/>
      <c r="AP426" s="233"/>
      <c r="AQ426" s="233"/>
      <c r="AR426" s="233"/>
      <c r="AS426" s="233"/>
      <c r="AT426" s="233"/>
      <c r="AU426" s="233"/>
      <c r="AV426" s="233"/>
      <c r="AW426" s="233"/>
      <c r="AX426" s="233"/>
      <c r="AY426" s="233"/>
      <c r="AZ426" s="233"/>
    </row>
    <row r="427" ht="15.75" customHeight="1">
      <c r="A427" s="195"/>
      <c r="B427" s="195"/>
      <c r="C427" s="195"/>
      <c r="D427" s="195"/>
      <c r="E427" s="195"/>
      <c r="F427" s="195"/>
      <c r="G427" s="195"/>
      <c r="H427" s="195"/>
      <c r="I427" s="195"/>
      <c r="J427" s="195"/>
      <c r="K427" s="195"/>
      <c r="L427" s="195"/>
      <c r="M427" s="195"/>
      <c r="N427" s="195"/>
      <c r="O427" s="195"/>
      <c r="P427" s="195"/>
      <c r="Q427" s="195"/>
      <c r="R427" s="195"/>
      <c r="S427" s="195"/>
      <c r="T427" s="195"/>
      <c r="U427" s="195"/>
      <c r="V427" s="195"/>
      <c r="W427" s="195"/>
      <c r="X427" s="195"/>
      <c r="Y427" s="195"/>
      <c r="Z427" s="233"/>
      <c r="AA427" s="233"/>
      <c r="AB427" s="233"/>
      <c r="AC427" s="233"/>
      <c r="AD427" s="233"/>
      <c r="AE427" s="233"/>
      <c r="AF427" s="233"/>
      <c r="AG427" s="233"/>
      <c r="AH427" s="233"/>
      <c r="AI427" s="233"/>
      <c r="AJ427" s="233"/>
      <c r="AK427" s="233"/>
      <c r="AL427" s="233"/>
      <c r="AM427" s="233"/>
      <c r="AN427" s="233"/>
      <c r="AO427" s="233"/>
      <c r="AP427" s="233"/>
      <c r="AQ427" s="233"/>
      <c r="AR427" s="233"/>
      <c r="AS427" s="233"/>
      <c r="AT427" s="233"/>
      <c r="AU427" s="233"/>
      <c r="AV427" s="233"/>
      <c r="AW427" s="233"/>
      <c r="AX427" s="233"/>
      <c r="AY427" s="233"/>
      <c r="AZ427" s="233"/>
    </row>
    <row r="428" ht="15.75" customHeight="1">
      <c r="A428" s="195"/>
      <c r="B428" s="195"/>
      <c r="C428" s="195"/>
      <c r="D428" s="195"/>
      <c r="E428" s="195"/>
      <c r="F428" s="195"/>
      <c r="G428" s="195"/>
      <c r="H428" s="195"/>
      <c r="I428" s="195"/>
      <c r="J428" s="195"/>
      <c r="K428" s="195"/>
      <c r="L428" s="195"/>
      <c r="M428" s="195"/>
      <c r="N428" s="195"/>
      <c r="O428" s="195"/>
      <c r="P428" s="195"/>
      <c r="Q428" s="195"/>
      <c r="R428" s="195"/>
      <c r="S428" s="195"/>
      <c r="T428" s="195"/>
      <c r="U428" s="195"/>
      <c r="V428" s="195"/>
      <c r="W428" s="195"/>
      <c r="X428" s="195"/>
      <c r="Y428" s="195"/>
      <c r="Z428" s="233"/>
      <c r="AA428" s="233"/>
      <c r="AB428" s="233"/>
      <c r="AC428" s="233"/>
      <c r="AD428" s="233"/>
      <c r="AE428" s="233"/>
      <c r="AF428" s="233"/>
      <c r="AG428" s="233"/>
      <c r="AH428" s="233"/>
      <c r="AI428" s="233"/>
      <c r="AJ428" s="233"/>
      <c r="AK428" s="233"/>
      <c r="AL428" s="233"/>
      <c r="AM428" s="233"/>
      <c r="AN428" s="233"/>
      <c r="AO428" s="233"/>
      <c r="AP428" s="233"/>
      <c r="AQ428" s="233"/>
      <c r="AR428" s="233"/>
      <c r="AS428" s="233"/>
      <c r="AT428" s="233"/>
      <c r="AU428" s="233"/>
      <c r="AV428" s="233"/>
      <c r="AW428" s="233"/>
      <c r="AX428" s="233"/>
      <c r="AY428" s="233"/>
      <c r="AZ428" s="233"/>
    </row>
    <row r="429" ht="15.75" customHeight="1">
      <c r="A429" s="195"/>
      <c r="B429" s="195"/>
      <c r="C429" s="195"/>
      <c r="D429" s="195"/>
      <c r="E429" s="195"/>
      <c r="F429" s="195"/>
      <c r="G429" s="195"/>
      <c r="H429" s="195"/>
      <c r="I429" s="195"/>
      <c r="J429" s="195"/>
      <c r="K429" s="195"/>
      <c r="L429" s="195"/>
      <c r="M429" s="195"/>
      <c r="N429" s="195"/>
      <c r="O429" s="195"/>
      <c r="P429" s="195"/>
      <c r="Q429" s="195"/>
      <c r="R429" s="195"/>
      <c r="S429" s="195"/>
      <c r="T429" s="195"/>
      <c r="U429" s="195"/>
      <c r="V429" s="195"/>
      <c r="W429" s="195"/>
      <c r="X429" s="195"/>
      <c r="Y429" s="195"/>
      <c r="Z429" s="233"/>
      <c r="AA429" s="233"/>
      <c r="AB429" s="233"/>
      <c r="AC429" s="233"/>
      <c r="AD429" s="233"/>
      <c r="AE429" s="233"/>
      <c r="AF429" s="233"/>
      <c r="AG429" s="233"/>
      <c r="AH429" s="233"/>
      <c r="AI429" s="233"/>
      <c r="AJ429" s="233"/>
      <c r="AK429" s="233"/>
      <c r="AL429" s="233"/>
      <c r="AM429" s="233"/>
      <c r="AN429" s="233"/>
      <c r="AO429" s="233"/>
      <c r="AP429" s="233"/>
      <c r="AQ429" s="233"/>
      <c r="AR429" s="233"/>
      <c r="AS429" s="233"/>
      <c r="AT429" s="233"/>
      <c r="AU429" s="233"/>
      <c r="AV429" s="233"/>
      <c r="AW429" s="233"/>
      <c r="AX429" s="233"/>
      <c r="AY429" s="233"/>
      <c r="AZ429" s="233"/>
    </row>
    <row r="430" ht="15.75" customHeight="1">
      <c r="A430" s="195"/>
      <c r="B430" s="195"/>
      <c r="C430" s="195"/>
      <c r="D430" s="195"/>
      <c r="E430" s="195"/>
      <c r="F430" s="195"/>
      <c r="G430" s="195"/>
      <c r="H430" s="195"/>
      <c r="I430" s="195"/>
      <c r="J430" s="195"/>
      <c r="K430" s="195"/>
      <c r="L430" s="195"/>
      <c r="M430" s="195"/>
      <c r="N430" s="195"/>
      <c r="O430" s="195"/>
      <c r="P430" s="195"/>
      <c r="Q430" s="195"/>
      <c r="R430" s="195"/>
      <c r="S430" s="195"/>
      <c r="T430" s="195"/>
      <c r="U430" s="195"/>
      <c r="V430" s="195"/>
      <c r="W430" s="195"/>
      <c r="X430" s="195"/>
      <c r="Y430" s="195"/>
      <c r="Z430" s="233"/>
      <c r="AA430" s="233"/>
      <c r="AB430" s="233"/>
      <c r="AC430" s="233"/>
      <c r="AD430" s="233"/>
      <c r="AE430" s="233"/>
      <c r="AF430" s="233"/>
      <c r="AG430" s="233"/>
      <c r="AH430" s="233"/>
      <c r="AI430" s="233"/>
      <c r="AJ430" s="233"/>
      <c r="AK430" s="233"/>
      <c r="AL430" s="233"/>
      <c r="AM430" s="233"/>
      <c r="AN430" s="233"/>
      <c r="AO430" s="233"/>
      <c r="AP430" s="233"/>
      <c r="AQ430" s="233"/>
      <c r="AR430" s="233"/>
      <c r="AS430" s="233"/>
      <c r="AT430" s="233"/>
      <c r="AU430" s="233"/>
      <c r="AV430" s="233"/>
      <c r="AW430" s="233"/>
      <c r="AX430" s="233"/>
      <c r="AY430" s="233"/>
      <c r="AZ430" s="233"/>
    </row>
    <row r="431" ht="15.75" customHeight="1">
      <c r="A431" s="195"/>
      <c r="B431" s="195"/>
      <c r="C431" s="195"/>
      <c r="D431" s="195"/>
      <c r="E431" s="195"/>
      <c r="F431" s="195"/>
      <c r="G431" s="195"/>
      <c r="H431" s="195"/>
      <c r="I431" s="195"/>
      <c r="J431" s="195"/>
      <c r="K431" s="195"/>
      <c r="L431" s="195"/>
      <c r="M431" s="195"/>
      <c r="N431" s="195"/>
      <c r="O431" s="195"/>
      <c r="P431" s="195"/>
      <c r="Q431" s="195"/>
      <c r="R431" s="195"/>
      <c r="S431" s="195"/>
      <c r="T431" s="195"/>
      <c r="U431" s="195"/>
      <c r="V431" s="195"/>
      <c r="W431" s="195"/>
      <c r="X431" s="195"/>
      <c r="Y431" s="195"/>
      <c r="Z431" s="233"/>
      <c r="AA431" s="233"/>
      <c r="AB431" s="233"/>
      <c r="AC431" s="233"/>
      <c r="AD431" s="233"/>
      <c r="AE431" s="233"/>
      <c r="AF431" s="233"/>
      <c r="AG431" s="233"/>
      <c r="AH431" s="233"/>
      <c r="AI431" s="233"/>
      <c r="AJ431" s="233"/>
      <c r="AK431" s="233"/>
      <c r="AL431" s="233"/>
      <c r="AM431" s="233"/>
      <c r="AN431" s="233"/>
      <c r="AO431" s="233"/>
      <c r="AP431" s="233"/>
      <c r="AQ431" s="233"/>
      <c r="AR431" s="233"/>
      <c r="AS431" s="233"/>
      <c r="AT431" s="233"/>
      <c r="AU431" s="233"/>
      <c r="AV431" s="233"/>
      <c r="AW431" s="233"/>
      <c r="AX431" s="233"/>
      <c r="AY431" s="233"/>
      <c r="AZ431" s="233"/>
    </row>
    <row r="432" ht="15.75" customHeight="1">
      <c r="A432" s="195"/>
      <c r="B432" s="195"/>
      <c r="C432" s="195"/>
      <c r="D432" s="195"/>
      <c r="E432" s="195"/>
      <c r="F432" s="195"/>
      <c r="G432" s="195"/>
      <c r="H432" s="195"/>
      <c r="I432" s="195"/>
      <c r="J432" s="195"/>
      <c r="K432" s="195"/>
      <c r="L432" s="195"/>
      <c r="M432" s="195"/>
      <c r="N432" s="195"/>
      <c r="O432" s="195"/>
      <c r="P432" s="195"/>
      <c r="Q432" s="195"/>
      <c r="R432" s="195"/>
      <c r="S432" s="195"/>
      <c r="T432" s="195"/>
      <c r="U432" s="195"/>
      <c r="V432" s="195"/>
      <c r="W432" s="195"/>
      <c r="X432" s="195"/>
      <c r="Y432" s="195"/>
      <c r="Z432" s="233"/>
      <c r="AA432" s="233"/>
      <c r="AB432" s="233"/>
      <c r="AC432" s="233"/>
      <c r="AD432" s="233"/>
      <c r="AE432" s="233"/>
      <c r="AF432" s="233"/>
      <c r="AG432" s="233"/>
      <c r="AH432" s="233"/>
      <c r="AI432" s="233"/>
      <c r="AJ432" s="233"/>
      <c r="AK432" s="233"/>
      <c r="AL432" s="233"/>
      <c r="AM432" s="233"/>
      <c r="AN432" s="233"/>
      <c r="AO432" s="233"/>
      <c r="AP432" s="233"/>
      <c r="AQ432" s="233"/>
      <c r="AR432" s="233"/>
      <c r="AS432" s="233"/>
      <c r="AT432" s="233"/>
      <c r="AU432" s="233"/>
      <c r="AV432" s="233"/>
      <c r="AW432" s="233"/>
      <c r="AX432" s="233"/>
      <c r="AY432" s="233"/>
      <c r="AZ432" s="233"/>
    </row>
    <row r="433" ht="15.75" customHeight="1">
      <c r="A433" s="195"/>
      <c r="B433" s="195"/>
      <c r="C433" s="195"/>
      <c r="D433" s="195"/>
      <c r="E433" s="195"/>
      <c r="F433" s="195"/>
      <c r="G433" s="195"/>
      <c r="H433" s="195"/>
      <c r="I433" s="195"/>
      <c r="J433" s="195"/>
      <c r="K433" s="195"/>
      <c r="L433" s="195"/>
      <c r="M433" s="195"/>
      <c r="N433" s="195"/>
      <c r="O433" s="195"/>
      <c r="P433" s="195"/>
      <c r="Q433" s="195"/>
      <c r="R433" s="195"/>
      <c r="S433" s="195"/>
      <c r="T433" s="195"/>
      <c r="U433" s="195"/>
      <c r="V433" s="195"/>
      <c r="W433" s="195"/>
      <c r="X433" s="195"/>
      <c r="Y433" s="195"/>
      <c r="Z433" s="233"/>
      <c r="AA433" s="233"/>
      <c r="AB433" s="233"/>
      <c r="AC433" s="233"/>
      <c r="AD433" s="233"/>
      <c r="AE433" s="233"/>
      <c r="AF433" s="233"/>
      <c r="AG433" s="233"/>
      <c r="AH433" s="233"/>
      <c r="AI433" s="233"/>
      <c r="AJ433" s="233"/>
      <c r="AK433" s="233"/>
      <c r="AL433" s="233"/>
      <c r="AM433" s="233"/>
      <c r="AN433" s="233"/>
      <c r="AO433" s="233"/>
      <c r="AP433" s="233"/>
      <c r="AQ433" s="233"/>
      <c r="AR433" s="233"/>
      <c r="AS433" s="233"/>
      <c r="AT433" s="233"/>
      <c r="AU433" s="233"/>
      <c r="AV433" s="233"/>
      <c r="AW433" s="233"/>
      <c r="AX433" s="233"/>
      <c r="AY433" s="233"/>
      <c r="AZ433" s="233"/>
    </row>
    <row r="434" ht="15.75" customHeight="1">
      <c r="A434" s="195"/>
      <c r="B434" s="195"/>
      <c r="C434" s="195"/>
      <c r="D434" s="195"/>
      <c r="E434" s="195"/>
      <c r="F434" s="195"/>
      <c r="G434" s="195"/>
      <c r="H434" s="195"/>
      <c r="I434" s="195"/>
      <c r="J434" s="195"/>
      <c r="K434" s="195"/>
      <c r="L434" s="195"/>
      <c r="M434" s="195"/>
      <c r="N434" s="195"/>
      <c r="O434" s="195"/>
      <c r="P434" s="195"/>
      <c r="Q434" s="195"/>
      <c r="R434" s="195"/>
      <c r="S434" s="195"/>
      <c r="T434" s="195"/>
      <c r="U434" s="195"/>
      <c r="V434" s="195"/>
      <c r="W434" s="195"/>
      <c r="X434" s="195"/>
      <c r="Y434" s="195"/>
      <c r="Z434" s="233"/>
      <c r="AA434" s="233"/>
      <c r="AB434" s="233"/>
      <c r="AC434" s="233"/>
      <c r="AD434" s="233"/>
      <c r="AE434" s="233"/>
      <c r="AF434" s="233"/>
      <c r="AG434" s="233"/>
      <c r="AH434" s="233"/>
      <c r="AI434" s="233"/>
      <c r="AJ434" s="233"/>
      <c r="AK434" s="233"/>
      <c r="AL434" s="233"/>
      <c r="AM434" s="233"/>
      <c r="AN434" s="233"/>
      <c r="AO434" s="233"/>
      <c r="AP434" s="233"/>
      <c r="AQ434" s="233"/>
      <c r="AR434" s="233"/>
      <c r="AS434" s="233"/>
      <c r="AT434" s="233"/>
      <c r="AU434" s="233"/>
      <c r="AV434" s="233"/>
      <c r="AW434" s="233"/>
      <c r="AX434" s="233"/>
      <c r="AY434" s="233"/>
      <c r="AZ434" s="233"/>
    </row>
    <row r="435" ht="15.75" customHeight="1">
      <c r="A435" s="195"/>
      <c r="B435" s="195"/>
      <c r="C435" s="195"/>
      <c r="D435" s="195"/>
      <c r="E435" s="195"/>
      <c r="F435" s="195"/>
      <c r="G435" s="195"/>
      <c r="H435" s="195"/>
      <c r="I435" s="195"/>
      <c r="J435" s="195"/>
      <c r="K435" s="195"/>
      <c r="L435" s="195"/>
      <c r="M435" s="195"/>
      <c r="N435" s="195"/>
      <c r="O435" s="195"/>
      <c r="P435" s="195"/>
      <c r="Q435" s="195"/>
      <c r="R435" s="195"/>
      <c r="S435" s="195"/>
      <c r="T435" s="195"/>
      <c r="U435" s="195"/>
      <c r="V435" s="195"/>
      <c r="W435" s="195"/>
      <c r="X435" s="195"/>
      <c r="Y435" s="233"/>
      <c r="Z435" s="233"/>
      <c r="AA435" s="233"/>
      <c r="AB435" s="233"/>
      <c r="AC435" s="233"/>
      <c r="AD435" s="233"/>
      <c r="AE435" s="233"/>
      <c r="AF435" s="233"/>
      <c r="AG435" s="233"/>
      <c r="AH435" s="233"/>
      <c r="AI435" s="233"/>
      <c r="AJ435" s="233"/>
      <c r="AK435" s="233"/>
      <c r="AL435" s="233"/>
      <c r="AM435" s="233"/>
      <c r="AN435" s="233"/>
      <c r="AO435" s="233"/>
      <c r="AP435" s="233"/>
      <c r="AQ435" s="233"/>
      <c r="AR435" s="233"/>
      <c r="AS435" s="233"/>
      <c r="AT435" s="233"/>
      <c r="AU435" s="233"/>
      <c r="AV435" s="233"/>
      <c r="AW435" s="233"/>
      <c r="AX435" s="233"/>
      <c r="AY435" s="233"/>
      <c r="AZ435" s="233"/>
    </row>
    <row r="436" ht="15.75" customHeight="1">
      <c r="A436" s="195"/>
      <c r="B436" s="195"/>
      <c r="C436" s="195"/>
      <c r="D436" s="195"/>
      <c r="E436" s="195"/>
      <c r="F436" s="195"/>
      <c r="G436" s="195"/>
      <c r="H436" s="195"/>
      <c r="I436" s="195"/>
      <c r="J436" s="195"/>
      <c r="K436" s="195"/>
      <c r="L436" s="195"/>
      <c r="M436" s="195"/>
      <c r="N436" s="195"/>
      <c r="O436" s="195"/>
      <c r="P436" s="195"/>
      <c r="Q436" s="195"/>
      <c r="R436" s="195"/>
      <c r="S436" s="195"/>
      <c r="T436" s="195"/>
      <c r="U436" s="195"/>
      <c r="V436" s="195"/>
      <c r="W436" s="195"/>
      <c r="X436" s="195"/>
      <c r="Y436" s="233"/>
      <c r="Z436" s="233"/>
      <c r="AA436" s="233"/>
      <c r="AB436" s="233"/>
      <c r="AC436" s="233"/>
      <c r="AD436" s="233"/>
      <c r="AE436" s="233"/>
      <c r="AF436" s="233"/>
      <c r="AG436" s="233"/>
      <c r="AH436" s="233"/>
      <c r="AI436" s="233"/>
      <c r="AJ436" s="233"/>
      <c r="AK436" s="233"/>
      <c r="AL436" s="233"/>
      <c r="AM436" s="233"/>
      <c r="AN436" s="233"/>
      <c r="AO436" s="233"/>
      <c r="AP436" s="233"/>
      <c r="AQ436" s="233"/>
      <c r="AR436" s="233"/>
      <c r="AS436" s="233"/>
      <c r="AT436" s="233"/>
      <c r="AU436" s="233"/>
      <c r="AV436" s="233"/>
      <c r="AW436" s="233"/>
      <c r="AX436" s="233"/>
      <c r="AY436" s="233"/>
      <c r="AZ436" s="233"/>
    </row>
    <row r="437" ht="15.75" customHeight="1">
      <c r="A437" s="195"/>
      <c r="B437" s="195"/>
      <c r="C437" s="195"/>
      <c r="D437" s="195"/>
      <c r="E437" s="195"/>
      <c r="F437" s="195"/>
      <c r="G437" s="195"/>
      <c r="H437" s="195"/>
      <c r="I437" s="195"/>
      <c r="J437" s="195"/>
      <c r="K437" s="195"/>
      <c r="L437" s="195"/>
      <c r="M437" s="195"/>
      <c r="N437" s="195"/>
      <c r="O437" s="195"/>
      <c r="P437" s="195"/>
      <c r="Q437" s="195"/>
      <c r="R437" s="195"/>
      <c r="S437" s="195"/>
      <c r="T437" s="195"/>
      <c r="U437" s="195"/>
      <c r="V437" s="195"/>
      <c r="W437" s="195"/>
      <c r="X437" s="195"/>
      <c r="Y437" s="233"/>
      <c r="Z437" s="233"/>
      <c r="AA437" s="233"/>
      <c r="AB437" s="233"/>
      <c r="AC437" s="233"/>
      <c r="AD437" s="233"/>
      <c r="AE437" s="233"/>
      <c r="AF437" s="233"/>
      <c r="AG437" s="233"/>
      <c r="AH437" s="233"/>
      <c r="AI437" s="233"/>
      <c r="AJ437" s="233"/>
      <c r="AK437" s="233"/>
      <c r="AL437" s="233"/>
      <c r="AM437" s="233"/>
      <c r="AN437" s="233"/>
      <c r="AO437" s="233"/>
      <c r="AP437" s="233"/>
      <c r="AQ437" s="233"/>
      <c r="AR437" s="233"/>
      <c r="AS437" s="233"/>
      <c r="AT437" s="233"/>
      <c r="AU437" s="233"/>
      <c r="AV437" s="233"/>
      <c r="AW437" s="233"/>
      <c r="AX437" s="233"/>
      <c r="AY437" s="233"/>
      <c r="AZ437" s="233"/>
    </row>
    <row r="438" ht="15.75" customHeight="1">
      <c r="A438" s="195"/>
      <c r="B438" s="195"/>
      <c r="C438" s="195"/>
      <c r="D438" s="195"/>
      <c r="E438" s="195"/>
      <c r="F438" s="195"/>
      <c r="G438" s="195"/>
      <c r="H438" s="195"/>
      <c r="I438" s="195"/>
      <c r="J438" s="195"/>
      <c r="K438" s="195"/>
      <c r="L438" s="195"/>
      <c r="M438" s="195"/>
      <c r="N438" s="195"/>
      <c r="O438" s="195"/>
      <c r="P438" s="195"/>
      <c r="Q438" s="195"/>
      <c r="R438" s="195"/>
      <c r="S438" s="195"/>
      <c r="T438" s="195"/>
      <c r="U438" s="195"/>
      <c r="V438" s="195"/>
      <c r="W438" s="195"/>
      <c r="X438" s="195"/>
      <c r="Y438" s="233"/>
      <c r="Z438" s="233"/>
      <c r="AA438" s="233"/>
      <c r="AB438" s="233"/>
      <c r="AC438" s="233"/>
      <c r="AD438" s="233"/>
      <c r="AE438" s="233"/>
      <c r="AF438" s="233"/>
      <c r="AG438" s="233"/>
      <c r="AH438" s="233"/>
      <c r="AI438" s="233"/>
      <c r="AJ438" s="233"/>
      <c r="AK438" s="233"/>
      <c r="AL438" s="233"/>
      <c r="AM438" s="233"/>
      <c r="AN438" s="233"/>
      <c r="AO438" s="233"/>
      <c r="AP438" s="233"/>
      <c r="AQ438" s="233"/>
      <c r="AR438" s="233"/>
      <c r="AS438" s="233"/>
      <c r="AT438" s="233"/>
      <c r="AU438" s="233"/>
      <c r="AV438" s="233"/>
      <c r="AW438" s="233"/>
      <c r="AX438" s="233"/>
      <c r="AY438" s="233"/>
      <c r="AZ438" s="233"/>
    </row>
    <row r="439" ht="15.75" customHeight="1">
      <c r="A439" s="195"/>
      <c r="B439" s="195"/>
      <c r="C439" s="195"/>
      <c r="D439" s="195"/>
      <c r="E439" s="195"/>
      <c r="F439" s="195"/>
      <c r="G439" s="195"/>
      <c r="H439" s="195"/>
      <c r="I439" s="195"/>
      <c r="J439" s="195"/>
      <c r="K439" s="195"/>
      <c r="L439" s="195"/>
      <c r="M439" s="195"/>
      <c r="N439" s="195"/>
      <c r="O439" s="195"/>
      <c r="P439" s="195"/>
      <c r="Q439" s="195"/>
      <c r="R439" s="195"/>
      <c r="S439" s="195"/>
      <c r="T439" s="195"/>
      <c r="U439" s="195"/>
      <c r="V439" s="195"/>
      <c r="W439" s="195"/>
      <c r="X439" s="195"/>
      <c r="Y439" s="233"/>
      <c r="Z439" s="233"/>
      <c r="AA439" s="233"/>
      <c r="AB439" s="233"/>
      <c r="AC439" s="233"/>
      <c r="AD439" s="233"/>
      <c r="AE439" s="233"/>
      <c r="AF439" s="233"/>
      <c r="AG439" s="233"/>
      <c r="AH439" s="233"/>
      <c r="AI439" s="233"/>
      <c r="AJ439" s="233"/>
      <c r="AK439" s="233"/>
      <c r="AL439" s="233"/>
      <c r="AM439" s="233"/>
      <c r="AN439" s="233"/>
      <c r="AO439" s="233"/>
      <c r="AP439" s="233"/>
      <c r="AQ439" s="233"/>
      <c r="AR439" s="233"/>
      <c r="AS439" s="233"/>
      <c r="AT439" s="233"/>
      <c r="AU439" s="233"/>
      <c r="AV439" s="233"/>
      <c r="AW439" s="233"/>
      <c r="AX439" s="233"/>
      <c r="AY439" s="233"/>
      <c r="AZ439" s="233"/>
    </row>
    <row r="440" ht="15.75" customHeight="1">
      <c r="A440" s="195"/>
      <c r="B440" s="195"/>
      <c r="C440" s="195"/>
      <c r="D440" s="195"/>
      <c r="E440" s="195"/>
      <c r="F440" s="195"/>
      <c r="G440" s="195"/>
      <c r="H440" s="195"/>
      <c r="I440" s="195"/>
      <c r="J440" s="195"/>
      <c r="K440" s="195"/>
      <c r="L440" s="195"/>
      <c r="M440" s="195"/>
      <c r="N440" s="195"/>
      <c r="O440" s="195"/>
      <c r="P440" s="195"/>
      <c r="Q440" s="195"/>
      <c r="R440" s="195"/>
      <c r="S440" s="195"/>
      <c r="T440" s="195"/>
      <c r="U440" s="195"/>
      <c r="V440" s="195"/>
      <c r="W440" s="195"/>
      <c r="X440" s="195"/>
      <c r="Y440" s="233"/>
      <c r="Z440" s="233"/>
      <c r="AA440" s="233"/>
      <c r="AB440" s="233"/>
      <c r="AC440" s="233"/>
      <c r="AD440" s="233"/>
      <c r="AE440" s="233"/>
      <c r="AF440" s="233"/>
      <c r="AG440" s="233"/>
      <c r="AH440" s="233"/>
      <c r="AI440" s="233"/>
      <c r="AJ440" s="233"/>
      <c r="AK440" s="233"/>
      <c r="AL440" s="233"/>
      <c r="AM440" s="233"/>
      <c r="AN440" s="233"/>
      <c r="AO440" s="233"/>
      <c r="AP440" s="233"/>
      <c r="AQ440" s="233"/>
      <c r="AR440" s="233"/>
      <c r="AS440" s="233"/>
      <c r="AT440" s="233"/>
      <c r="AU440" s="233"/>
      <c r="AV440" s="233"/>
      <c r="AW440" s="233"/>
      <c r="AX440" s="233"/>
      <c r="AY440" s="233"/>
      <c r="AZ440" s="233"/>
    </row>
    <row r="441" ht="15.75" customHeight="1">
      <c r="A441" s="195"/>
      <c r="B441" s="195"/>
      <c r="C441" s="195"/>
      <c r="D441" s="195"/>
      <c r="E441" s="195"/>
      <c r="F441" s="195"/>
      <c r="G441" s="195"/>
      <c r="H441" s="195"/>
      <c r="I441" s="195"/>
      <c r="J441" s="195"/>
      <c r="K441" s="195"/>
      <c r="L441" s="195"/>
      <c r="M441" s="195"/>
      <c r="N441" s="195"/>
      <c r="O441" s="195"/>
      <c r="P441" s="195"/>
      <c r="Q441" s="195"/>
      <c r="R441" s="195"/>
      <c r="S441" s="195"/>
      <c r="T441" s="195"/>
      <c r="U441" s="195"/>
      <c r="V441" s="195"/>
      <c r="W441" s="195"/>
      <c r="X441" s="195"/>
      <c r="Y441" s="233"/>
      <c r="Z441" s="233"/>
      <c r="AA441" s="233"/>
      <c r="AB441" s="233"/>
      <c r="AC441" s="233"/>
      <c r="AD441" s="233"/>
      <c r="AE441" s="233"/>
      <c r="AF441" s="233"/>
      <c r="AG441" s="233"/>
      <c r="AH441" s="233"/>
      <c r="AI441" s="233"/>
      <c r="AJ441" s="233"/>
      <c r="AK441" s="233"/>
      <c r="AL441" s="233"/>
      <c r="AM441" s="233"/>
      <c r="AN441" s="233"/>
      <c r="AO441" s="233"/>
      <c r="AP441" s="233"/>
      <c r="AQ441" s="233"/>
      <c r="AR441" s="233"/>
      <c r="AS441" s="233"/>
      <c r="AT441" s="233"/>
      <c r="AU441" s="233"/>
      <c r="AV441" s="233"/>
      <c r="AW441" s="233"/>
      <c r="AX441" s="233"/>
      <c r="AY441" s="233"/>
      <c r="AZ441" s="233"/>
    </row>
    <row r="442" ht="15.75" customHeight="1">
      <c r="A442" s="195"/>
      <c r="B442" s="195"/>
      <c r="C442" s="195"/>
      <c r="D442" s="195"/>
      <c r="E442" s="195"/>
      <c r="F442" s="195"/>
      <c r="G442" s="195"/>
      <c r="H442" s="195"/>
      <c r="I442" s="195"/>
      <c r="J442" s="195"/>
      <c r="K442" s="195"/>
      <c r="L442" s="195"/>
      <c r="M442" s="195"/>
      <c r="N442" s="195"/>
      <c r="O442" s="195"/>
      <c r="P442" s="195"/>
      <c r="Q442" s="195"/>
      <c r="R442" s="195"/>
      <c r="S442" s="195"/>
      <c r="T442" s="195"/>
      <c r="U442" s="195"/>
      <c r="V442" s="195"/>
      <c r="W442" s="195"/>
      <c r="X442" s="195"/>
      <c r="Y442" s="233"/>
      <c r="Z442" s="233"/>
      <c r="AA442" s="233"/>
      <c r="AB442" s="233"/>
      <c r="AC442" s="233"/>
      <c r="AD442" s="233"/>
      <c r="AE442" s="233"/>
      <c r="AF442" s="233"/>
      <c r="AG442" s="233"/>
      <c r="AH442" s="233"/>
      <c r="AI442" s="233"/>
      <c r="AJ442" s="233"/>
      <c r="AK442" s="233"/>
      <c r="AL442" s="233"/>
      <c r="AM442" s="233"/>
      <c r="AN442" s="233"/>
      <c r="AO442" s="233"/>
      <c r="AP442" s="233"/>
      <c r="AQ442" s="233"/>
      <c r="AR442" s="233"/>
      <c r="AS442" s="233"/>
      <c r="AT442" s="233"/>
      <c r="AU442" s="233"/>
      <c r="AV442" s="233"/>
      <c r="AW442" s="233"/>
      <c r="AX442" s="233"/>
      <c r="AY442" s="233"/>
      <c r="AZ442" s="233"/>
    </row>
    <row r="443" ht="15.75" customHeight="1">
      <c r="A443" s="195"/>
      <c r="B443" s="195"/>
      <c r="C443" s="195"/>
      <c r="D443" s="195"/>
      <c r="E443" s="195"/>
      <c r="F443" s="195"/>
      <c r="G443" s="195"/>
      <c r="H443" s="195"/>
      <c r="I443" s="195"/>
      <c r="J443" s="195"/>
      <c r="K443" s="195"/>
      <c r="L443" s="195"/>
      <c r="M443" s="195"/>
      <c r="N443" s="195"/>
      <c r="O443" s="195"/>
      <c r="P443" s="195"/>
      <c r="Q443" s="195"/>
      <c r="R443" s="195"/>
      <c r="S443" s="195"/>
      <c r="T443" s="195"/>
      <c r="U443" s="195"/>
      <c r="V443" s="195"/>
      <c r="W443" s="195"/>
      <c r="X443" s="195"/>
      <c r="Y443" s="233"/>
      <c r="Z443" s="233"/>
      <c r="AA443" s="233"/>
      <c r="AB443" s="233"/>
      <c r="AC443" s="233"/>
      <c r="AD443" s="233"/>
      <c r="AE443" s="233"/>
      <c r="AF443" s="233"/>
      <c r="AG443" s="233"/>
      <c r="AH443" s="233"/>
      <c r="AI443" s="233"/>
      <c r="AJ443" s="233"/>
      <c r="AK443" s="233"/>
      <c r="AL443" s="233"/>
      <c r="AM443" s="233"/>
      <c r="AN443" s="233"/>
      <c r="AO443" s="233"/>
      <c r="AP443" s="233"/>
      <c r="AQ443" s="233"/>
      <c r="AR443" s="233"/>
      <c r="AS443" s="233"/>
      <c r="AT443" s="233"/>
      <c r="AU443" s="233"/>
      <c r="AV443" s="233"/>
      <c r="AW443" s="233"/>
      <c r="AX443" s="233"/>
      <c r="AY443" s="233"/>
      <c r="AZ443" s="233"/>
    </row>
    <row r="444" ht="15.75" customHeight="1">
      <c r="A444" s="195"/>
      <c r="B444" s="195"/>
      <c r="C444" s="195"/>
      <c r="D444" s="195"/>
      <c r="E444" s="195"/>
      <c r="F444" s="195"/>
      <c r="G444" s="195"/>
      <c r="H444" s="195"/>
      <c r="I444" s="195"/>
      <c r="J444" s="195"/>
      <c r="K444" s="195"/>
      <c r="L444" s="195"/>
      <c r="M444" s="195"/>
      <c r="N444" s="195"/>
      <c r="O444" s="195"/>
      <c r="P444" s="195"/>
      <c r="Q444" s="195"/>
      <c r="R444" s="195"/>
      <c r="S444" s="195"/>
      <c r="T444" s="195"/>
      <c r="U444" s="195"/>
      <c r="V444" s="195"/>
      <c r="W444" s="195"/>
      <c r="X444" s="195"/>
      <c r="Y444" s="233"/>
      <c r="Z444" s="233"/>
      <c r="AA444" s="233"/>
      <c r="AB444" s="233"/>
      <c r="AC444" s="233"/>
      <c r="AD444" s="233"/>
      <c r="AE444" s="233"/>
      <c r="AF444" s="233"/>
      <c r="AG444" s="233"/>
      <c r="AH444" s="233"/>
      <c r="AI444" s="233"/>
      <c r="AJ444" s="233"/>
      <c r="AK444" s="233"/>
      <c r="AL444" s="233"/>
      <c r="AM444" s="233"/>
      <c r="AN444" s="233"/>
      <c r="AO444" s="233"/>
      <c r="AP444" s="233"/>
      <c r="AQ444" s="233"/>
      <c r="AR444" s="233"/>
      <c r="AS444" s="233"/>
      <c r="AT444" s="233"/>
      <c r="AU444" s="233"/>
      <c r="AV444" s="233"/>
      <c r="AW444" s="233"/>
      <c r="AX444" s="233"/>
      <c r="AY444" s="233"/>
      <c r="AZ444" s="233"/>
    </row>
    <row r="445" ht="15.75" customHeight="1">
      <c r="A445" s="195"/>
      <c r="B445" s="195"/>
      <c r="C445" s="195"/>
      <c r="D445" s="195"/>
      <c r="E445" s="195"/>
      <c r="F445" s="195"/>
      <c r="G445" s="195"/>
      <c r="H445" s="195"/>
      <c r="I445" s="195"/>
      <c r="J445" s="195"/>
      <c r="K445" s="195"/>
      <c r="L445" s="195"/>
      <c r="M445" s="195"/>
      <c r="N445" s="195"/>
      <c r="O445" s="195"/>
      <c r="P445" s="195"/>
      <c r="Q445" s="195"/>
      <c r="R445" s="195"/>
      <c r="S445" s="195"/>
      <c r="T445" s="195"/>
      <c r="U445" s="195"/>
      <c r="V445" s="195"/>
      <c r="W445" s="195"/>
      <c r="X445" s="195"/>
      <c r="Y445" s="233"/>
      <c r="Z445" s="233"/>
      <c r="AA445" s="233"/>
      <c r="AB445" s="233"/>
      <c r="AC445" s="233"/>
      <c r="AD445" s="233"/>
      <c r="AE445" s="233"/>
      <c r="AF445" s="233"/>
      <c r="AG445" s="233"/>
      <c r="AH445" s="233"/>
      <c r="AI445" s="233"/>
      <c r="AJ445" s="233"/>
      <c r="AK445" s="233"/>
      <c r="AL445" s="233"/>
      <c r="AM445" s="233"/>
      <c r="AN445" s="233"/>
      <c r="AO445" s="233"/>
      <c r="AP445" s="233"/>
      <c r="AQ445" s="233"/>
      <c r="AR445" s="233"/>
      <c r="AS445" s="233"/>
      <c r="AT445" s="233"/>
      <c r="AU445" s="233"/>
      <c r="AV445" s="233"/>
      <c r="AW445" s="233"/>
      <c r="AX445" s="233"/>
      <c r="AY445" s="233"/>
      <c r="AZ445" s="233"/>
    </row>
    <row r="446" ht="15.75" customHeight="1">
      <c r="A446" s="195"/>
      <c r="B446" s="195"/>
      <c r="C446" s="195"/>
      <c r="D446" s="195"/>
      <c r="E446" s="195"/>
      <c r="F446" s="195"/>
      <c r="G446" s="195"/>
      <c r="H446" s="195"/>
      <c r="I446" s="195"/>
      <c r="J446" s="195"/>
      <c r="K446" s="195"/>
      <c r="L446" s="195"/>
      <c r="M446" s="195"/>
      <c r="N446" s="195"/>
      <c r="O446" s="195"/>
      <c r="P446" s="195"/>
      <c r="Q446" s="195"/>
      <c r="R446" s="195"/>
      <c r="S446" s="195"/>
      <c r="T446" s="195"/>
      <c r="U446" s="195"/>
      <c r="V446" s="195"/>
      <c r="W446" s="195"/>
      <c r="X446" s="195"/>
      <c r="Y446" s="233"/>
      <c r="Z446" s="233"/>
      <c r="AA446" s="233"/>
      <c r="AB446" s="233"/>
      <c r="AC446" s="233"/>
      <c r="AD446" s="233"/>
      <c r="AE446" s="233"/>
      <c r="AF446" s="233"/>
      <c r="AG446" s="233"/>
      <c r="AH446" s="233"/>
      <c r="AI446" s="233"/>
      <c r="AJ446" s="233"/>
      <c r="AK446" s="233"/>
      <c r="AL446" s="233"/>
      <c r="AM446" s="233"/>
      <c r="AN446" s="233"/>
      <c r="AO446" s="233"/>
      <c r="AP446" s="233"/>
      <c r="AQ446" s="233"/>
      <c r="AR446" s="233"/>
      <c r="AS446" s="233"/>
      <c r="AT446" s="233"/>
      <c r="AU446" s="233"/>
      <c r="AV446" s="233"/>
      <c r="AW446" s="233"/>
      <c r="AX446" s="233"/>
      <c r="AY446" s="233"/>
      <c r="AZ446" s="233"/>
    </row>
    <row r="447" ht="15.75" customHeight="1">
      <c r="A447" s="195"/>
      <c r="B447" s="195"/>
      <c r="C447" s="195"/>
      <c r="D447" s="195"/>
      <c r="E447" s="195"/>
      <c r="F447" s="195"/>
      <c r="G447" s="195"/>
      <c r="H447" s="195"/>
      <c r="I447" s="195"/>
      <c r="J447" s="195"/>
      <c r="K447" s="195"/>
      <c r="L447" s="195"/>
      <c r="M447" s="195"/>
      <c r="N447" s="195"/>
      <c r="O447" s="195"/>
      <c r="P447" s="195"/>
      <c r="Q447" s="195"/>
      <c r="R447" s="195"/>
      <c r="S447" s="195"/>
      <c r="T447" s="195"/>
      <c r="U447" s="195"/>
      <c r="V447" s="195"/>
      <c r="W447" s="195"/>
      <c r="X447" s="195"/>
      <c r="Y447" s="233"/>
      <c r="Z447" s="233"/>
      <c r="AA447" s="233"/>
      <c r="AB447" s="233"/>
      <c r="AC447" s="233"/>
      <c r="AD447" s="233"/>
      <c r="AE447" s="233"/>
      <c r="AF447" s="233"/>
      <c r="AG447" s="233"/>
      <c r="AH447" s="233"/>
      <c r="AI447" s="233"/>
      <c r="AJ447" s="233"/>
      <c r="AK447" s="233"/>
      <c r="AL447" s="233"/>
      <c r="AM447" s="233"/>
      <c r="AN447" s="233"/>
      <c r="AO447" s="233"/>
      <c r="AP447" s="233"/>
      <c r="AQ447" s="233"/>
      <c r="AR447" s="233"/>
      <c r="AS447" s="233"/>
      <c r="AT447" s="233"/>
      <c r="AU447" s="233"/>
      <c r="AV447" s="233"/>
      <c r="AW447" s="233"/>
      <c r="AX447" s="233"/>
      <c r="AY447" s="233"/>
      <c r="AZ447" s="233"/>
    </row>
    <row r="448" ht="15.75" customHeight="1">
      <c r="A448" s="195"/>
      <c r="B448" s="195"/>
      <c r="C448" s="195"/>
      <c r="D448" s="195"/>
      <c r="E448" s="195"/>
      <c r="F448" s="195"/>
      <c r="G448" s="195"/>
      <c r="H448" s="195"/>
      <c r="I448" s="195"/>
      <c r="J448" s="195"/>
      <c r="K448" s="195"/>
      <c r="L448" s="195"/>
      <c r="M448" s="195"/>
      <c r="N448" s="195"/>
      <c r="O448" s="195"/>
      <c r="P448" s="195"/>
      <c r="Q448" s="195"/>
      <c r="R448" s="195"/>
      <c r="S448" s="195"/>
      <c r="T448" s="195"/>
      <c r="U448" s="195"/>
      <c r="V448" s="195"/>
      <c r="W448" s="195"/>
      <c r="X448" s="195"/>
      <c r="Y448" s="233"/>
      <c r="Z448" s="233"/>
      <c r="AA448" s="233"/>
      <c r="AB448" s="233"/>
      <c r="AC448" s="233"/>
      <c r="AD448" s="233"/>
      <c r="AE448" s="233"/>
      <c r="AF448" s="233"/>
      <c r="AG448" s="233"/>
      <c r="AH448" s="233"/>
      <c r="AI448" s="233"/>
      <c r="AJ448" s="233"/>
      <c r="AK448" s="233"/>
      <c r="AL448" s="233"/>
      <c r="AM448" s="233"/>
      <c r="AN448" s="233"/>
      <c r="AO448" s="233"/>
      <c r="AP448" s="233"/>
      <c r="AQ448" s="233"/>
      <c r="AR448" s="233"/>
      <c r="AS448" s="233"/>
      <c r="AT448" s="233"/>
      <c r="AU448" s="233"/>
      <c r="AV448" s="233"/>
      <c r="AW448" s="233"/>
      <c r="AX448" s="233"/>
      <c r="AY448" s="233"/>
      <c r="AZ448" s="233"/>
    </row>
    <row r="449" ht="15.75" customHeight="1">
      <c r="A449" s="195"/>
      <c r="B449" s="195"/>
      <c r="C449" s="195"/>
      <c r="D449" s="195"/>
      <c r="E449" s="195"/>
      <c r="F449" s="195"/>
      <c r="G449" s="195"/>
      <c r="H449" s="195"/>
      <c r="I449" s="195"/>
      <c r="J449" s="195"/>
      <c r="K449" s="195"/>
      <c r="L449" s="195"/>
      <c r="M449" s="195"/>
      <c r="N449" s="195"/>
      <c r="O449" s="195"/>
      <c r="P449" s="195"/>
      <c r="Q449" s="195"/>
      <c r="R449" s="195"/>
      <c r="S449" s="195"/>
      <c r="T449" s="195"/>
      <c r="U449" s="195"/>
      <c r="V449" s="195"/>
      <c r="W449" s="195"/>
      <c r="X449" s="195"/>
      <c r="Y449" s="233"/>
      <c r="Z449" s="233"/>
      <c r="AA449" s="233"/>
      <c r="AB449" s="233"/>
      <c r="AC449" s="233"/>
      <c r="AD449" s="233"/>
      <c r="AE449" s="233"/>
      <c r="AF449" s="233"/>
      <c r="AG449" s="233"/>
      <c r="AH449" s="233"/>
      <c r="AI449" s="233"/>
      <c r="AJ449" s="233"/>
      <c r="AK449" s="233"/>
      <c r="AL449" s="233"/>
      <c r="AM449" s="233"/>
      <c r="AN449" s="233"/>
      <c r="AO449" s="233"/>
      <c r="AP449" s="233"/>
      <c r="AQ449" s="233"/>
      <c r="AR449" s="233"/>
      <c r="AS449" s="233"/>
      <c r="AT449" s="233"/>
      <c r="AU449" s="233"/>
      <c r="AV449" s="233"/>
      <c r="AW449" s="233"/>
      <c r="AX449" s="233"/>
      <c r="AY449" s="233"/>
      <c r="AZ449" s="233"/>
    </row>
    <row r="450" ht="15.75" customHeight="1">
      <c r="A450" s="195"/>
      <c r="B450" s="195"/>
      <c r="C450" s="195"/>
      <c r="D450" s="195"/>
      <c r="E450" s="195"/>
      <c r="F450" s="195"/>
      <c r="G450" s="195"/>
      <c r="H450" s="195"/>
      <c r="I450" s="195"/>
      <c r="J450" s="195"/>
      <c r="K450" s="195"/>
      <c r="L450" s="195"/>
      <c r="M450" s="195"/>
      <c r="N450" s="195"/>
      <c r="O450" s="195"/>
      <c r="P450" s="195"/>
      <c r="Q450" s="195"/>
      <c r="R450" s="195"/>
      <c r="S450" s="195"/>
      <c r="T450" s="195"/>
      <c r="U450" s="195"/>
      <c r="V450" s="195"/>
      <c r="W450" s="195"/>
      <c r="X450" s="195"/>
      <c r="Y450" s="233"/>
      <c r="Z450" s="233"/>
      <c r="AA450" s="233"/>
      <c r="AB450" s="233"/>
      <c r="AC450" s="233"/>
      <c r="AD450" s="233"/>
      <c r="AE450" s="233"/>
      <c r="AF450" s="233"/>
      <c r="AG450" s="233"/>
      <c r="AH450" s="233"/>
      <c r="AI450" s="233"/>
      <c r="AJ450" s="233"/>
      <c r="AK450" s="233"/>
      <c r="AL450" s="233"/>
      <c r="AM450" s="233"/>
      <c r="AN450" s="233"/>
      <c r="AO450" s="233"/>
      <c r="AP450" s="233"/>
      <c r="AQ450" s="233"/>
      <c r="AR450" s="233"/>
      <c r="AS450" s="233"/>
      <c r="AT450" s="233"/>
      <c r="AU450" s="233"/>
      <c r="AV450" s="233"/>
      <c r="AW450" s="233"/>
      <c r="AX450" s="233"/>
      <c r="AY450" s="233"/>
      <c r="AZ450" s="233"/>
    </row>
    <row r="451" ht="15.75" customHeight="1">
      <c r="A451" s="195"/>
      <c r="B451" s="195"/>
      <c r="C451" s="195"/>
      <c r="D451" s="195"/>
      <c r="E451" s="195"/>
      <c r="F451" s="195"/>
      <c r="G451" s="195"/>
      <c r="H451" s="195"/>
      <c r="I451" s="195"/>
      <c r="J451" s="195"/>
      <c r="K451" s="195"/>
      <c r="L451" s="195"/>
      <c r="M451" s="195"/>
      <c r="N451" s="195"/>
      <c r="O451" s="195"/>
      <c r="P451" s="195"/>
      <c r="Q451" s="195"/>
      <c r="R451" s="195"/>
      <c r="S451" s="195"/>
      <c r="T451" s="195"/>
      <c r="U451" s="195"/>
      <c r="V451" s="195"/>
      <c r="W451" s="195"/>
      <c r="X451" s="195"/>
      <c r="Y451" s="233"/>
      <c r="Z451" s="233"/>
      <c r="AA451" s="233"/>
      <c r="AB451" s="233"/>
      <c r="AC451" s="233"/>
      <c r="AD451" s="233"/>
      <c r="AE451" s="233"/>
      <c r="AF451" s="233"/>
      <c r="AG451" s="233"/>
      <c r="AH451" s="233"/>
      <c r="AI451" s="233"/>
      <c r="AJ451" s="233"/>
      <c r="AK451" s="233"/>
      <c r="AL451" s="233"/>
      <c r="AM451" s="233"/>
      <c r="AN451" s="233"/>
      <c r="AO451" s="233"/>
      <c r="AP451" s="233"/>
      <c r="AQ451" s="233"/>
      <c r="AR451" s="233"/>
      <c r="AS451" s="233"/>
      <c r="AT451" s="233"/>
      <c r="AU451" s="233"/>
      <c r="AV451" s="233"/>
      <c r="AW451" s="233"/>
      <c r="AX451" s="233"/>
      <c r="AY451" s="233"/>
      <c r="AZ451" s="233"/>
    </row>
    <row r="452" ht="15.75" customHeight="1">
      <c r="A452" s="195"/>
      <c r="B452" s="195"/>
      <c r="C452" s="195"/>
      <c r="D452" s="195"/>
      <c r="E452" s="195"/>
      <c r="F452" s="195"/>
      <c r="G452" s="195"/>
      <c r="H452" s="195"/>
      <c r="I452" s="195"/>
      <c r="J452" s="195"/>
      <c r="K452" s="195"/>
      <c r="L452" s="195"/>
      <c r="M452" s="195"/>
      <c r="N452" s="195"/>
      <c r="O452" s="195"/>
      <c r="P452" s="195"/>
      <c r="Q452" s="195"/>
      <c r="R452" s="195"/>
      <c r="S452" s="195"/>
      <c r="T452" s="195"/>
      <c r="U452" s="195"/>
      <c r="V452" s="195"/>
      <c r="W452" s="195"/>
      <c r="X452" s="195"/>
      <c r="Y452" s="233"/>
      <c r="Z452" s="233"/>
      <c r="AA452" s="233"/>
      <c r="AB452" s="233"/>
      <c r="AC452" s="233"/>
      <c r="AD452" s="233"/>
      <c r="AE452" s="233"/>
      <c r="AF452" s="233"/>
      <c r="AG452" s="233"/>
      <c r="AH452" s="233"/>
      <c r="AI452" s="233"/>
      <c r="AJ452" s="233"/>
      <c r="AK452" s="233"/>
      <c r="AL452" s="233"/>
      <c r="AM452" s="233"/>
      <c r="AN452" s="233"/>
      <c r="AO452" s="233"/>
      <c r="AP452" s="233"/>
      <c r="AQ452" s="233"/>
      <c r="AR452" s="233"/>
      <c r="AS452" s="233"/>
      <c r="AT452" s="233"/>
      <c r="AU452" s="233"/>
      <c r="AV452" s="233"/>
      <c r="AW452" s="233"/>
      <c r="AX452" s="233"/>
      <c r="AY452" s="233"/>
      <c r="AZ452" s="233"/>
    </row>
    <row r="453" ht="15.75" customHeight="1">
      <c r="A453" s="195"/>
      <c r="B453" s="195"/>
      <c r="C453" s="195"/>
      <c r="D453" s="195"/>
      <c r="E453" s="195"/>
      <c r="F453" s="195"/>
      <c r="G453" s="195"/>
      <c r="H453" s="195"/>
      <c r="I453" s="195"/>
      <c r="J453" s="195"/>
      <c r="K453" s="195"/>
      <c r="L453" s="195"/>
      <c r="M453" s="195"/>
      <c r="N453" s="195"/>
      <c r="O453" s="195"/>
      <c r="P453" s="195"/>
      <c r="Q453" s="195"/>
      <c r="R453" s="195"/>
      <c r="S453" s="195"/>
      <c r="T453" s="195"/>
      <c r="U453" s="195"/>
      <c r="V453" s="195"/>
      <c r="W453" s="195"/>
      <c r="X453" s="195"/>
      <c r="Y453" s="233"/>
      <c r="Z453" s="233"/>
      <c r="AA453" s="233"/>
      <c r="AB453" s="233"/>
      <c r="AC453" s="233"/>
      <c r="AD453" s="233"/>
      <c r="AE453" s="233"/>
      <c r="AF453" s="233"/>
      <c r="AG453" s="233"/>
      <c r="AH453" s="233"/>
      <c r="AI453" s="233"/>
      <c r="AJ453" s="233"/>
      <c r="AK453" s="233"/>
      <c r="AL453" s="233"/>
      <c r="AM453" s="233"/>
      <c r="AN453" s="233"/>
      <c r="AO453" s="233"/>
      <c r="AP453" s="233"/>
      <c r="AQ453" s="233"/>
      <c r="AR453" s="233"/>
      <c r="AS453" s="233"/>
      <c r="AT453" s="233"/>
      <c r="AU453" s="233"/>
      <c r="AV453" s="233"/>
      <c r="AW453" s="233"/>
      <c r="AX453" s="233"/>
      <c r="AY453" s="233"/>
      <c r="AZ453" s="233"/>
    </row>
    <row r="454" ht="15.75" customHeight="1">
      <c r="A454" s="195"/>
      <c r="B454" s="195"/>
      <c r="C454" s="195"/>
      <c r="D454" s="195"/>
      <c r="E454" s="195"/>
      <c r="F454" s="195"/>
      <c r="G454" s="195"/>
      <c r="H454" s="195"/>
      <c r="I454" s="195"/>
      <c r="J454" s="195"/>
      <c r="K454" s="195"/>
      <c r="L454" s="195"/>
      <c r="M454" s="195"/>
      <c r="N454" s="195"/>
      <c r="O454" s="195"/>
      <c r="P454" s="195"/>
      <c r="Q454" s="195"/>
      <c r="R454" s="195"/>
      <c r="S454" s="195"/>
      <c r="T454" s="195"/>
      <c r="U454" s="195"/>
      <c r="V454" s="195"/>
      <c r="W454" s="195"/>
      <c r="X454" s="195"/>
      <c r="Y454" s="233"/>
      <c r="Z454" s="233"/>
      <c r="AA454" s="233"/>
      <c r="AB454" s="233"/>
      <c r="AC454" s="233"/>
      <c r="AD454" s="233"/>
      <c r="AE454" s="233"/>
      <c r="AF454" s="233"/>
      <c r="AG454" s="233"/>
      <c r="AH454" s="233"/>
      <c r="AI454" s="233"/>
      <c r="AJ454" s="233"/>
      <c r="AK454" s="233"/>
      <c r="AL454" s="233"/>
      <c r="AM454" s="233"/>
      <c r="AN454" s="233"/>
      <c r="AO454" s="233"/>
      <c r="AP454" s="233"/>
      <c r="AQ454" s="233"/>
      <c r="AR454" s="233"/>
      <c r="AS454" s="233"/>
      <c r="AT454" s="233"/>
      <c r="AU454" s="233"/>
      <c r="AV454" s="233"/>
      <c r="AW454" s="233"/>
      <c r="AX454" s="233"/>
      <c r="AY454" s="233"/>
      <c r="AZ454" s="233"/>
    </row>
    <row r="455" ht="15.75" customHeight="1">
      <c r="A455" s="195"/>
      <c r="B455" s="195"/>
      <c r="C455" s="195"/>
      <c r="D455" s="195"/>
      <c r="E455" s="195"/>
      <c r="F455" s="195"/>
      <c r="G455" s="195"/>
      <c r="H455" s="195"/>
      <c r="I455" s="195"/>
      <c r="J455" s="195"/>
      <c r="K455" s="195"/>
      <c r="L455" s="195"/>
      <c r="M455" s="195"/>
      <c r="N455" s="195"/>
      <c r="O455" s="195"/>
      <c r="P455" s="195"/>
      <c r="Q455" s="195"/>
      <c r="R455" s="195"/>
      <c r="S455" s="195"/>
      <c r="T455" s="195"/>
      <c r="U455" s="195"/>
      <c r="V455" s="195"/>
      <c r="W455" s="195"/>
      <c r="X455" s="195"/>
      <c r="Y455" s="233"/>
      <c r="Z455" s="233"/>
      <c r="AA455" s="233"/>
      <c r="AB455" s="233"/>
      <c r="AC455" s="233"/>
      <c r="AD455" s="233"/>
      <c r="AE455" s="233"/>
      <c r="AF455" s="233"/>
      <c r="AG455" s="233"/>
      <c r="AH455" s="233"/>
      <c r="AI455" s="233"/>
      <c r="AJ455" s="233"/>
      <c r="AK455" s="233"/>
      <c r="AL455" s="233"/>
      <c r="AM455" s="233"/>
      <c r="AN455" s="233"/>
      <c r="AO455" s="233"/>
      <c r="AP455" s="233"/>
      <c r="AQ455" s="233"/>
      <c r="AR455" s="233"/>
      <c r="AS455" s="233"/>
      <c r="AT455" s="233"/>
      <c r="AU455" s="233"/>
      <c r="AV455" s="233"/>
      <c r="AW455" s="233"/>
      <c r="AX455" s="233"/>
      <c r="AY455" s="233"/>
      <c r="AZ455" s="233"/>
    </row>
    <row r="456" ht="15.75" customHeight="1">
      <c r="A456" s="195"/>
      <c r="B456" s="195"/>
      <c r="C456" s="195"/>
      <c r="D456" s="195"/>
      <c r="E456" s="195"/>
      <c r="F456" s="195"/>
      <c r="G456" s="195"/>
      <c r="H456" s="195"/>
      <c r="I456" s="195"/>
      <c r="J456" s="195"/>
      <c r="K456" s="195"/>
      <c r="L456" s="195"/>
      <c r="M456" s="195"/>
      <c r="N456" s="195"/>
      <c r="O456" s="195"/>
      <c r="P456" s="195"/>
      <c r="Q456" s="195"/>
      <c r="R456" s="195"/>
      <c r="S456" s="195"/>
      <c r="T456" s="195"/>
      <c r="U456" s="195"/>
      <c r="V456" s="195"/>
      <c r="W456" s="195"/>
      <c r="X456" s="195"/>
      <c r="Y456" s="233"/>
      <c r="Z456" s="233"/>
      <c r="AA456" s="233"/>
      <c r="AB456" s="233"/>
      <c r="AC456" s="233"/>
      <c r="AD456" s="233"/>
      <c r="AE456" s="233"/>
      <c r="AF456" s="233"/>
      <c r="AG456" s="233"/>
      <c r="AH456" s="233"/>
      <c r="AI456" s="233"/>
      <c r="AJ456" s="233"/>
      <c r="AK456" s="233"/>
      <c r="AL456" s="233"/>
      <c r="AM456" s="233"/>
      <c r="AN456" s="233"/>
      <c r="AO456" s="233"/>
      <c r="AP456" s="233"/>
      <c r="AQ456" s="233"/>
      <c r="AR456" s="233"/>
      <c r="AS456" s="233"/>
      <c r="AT456" s="233"/>
      <c r="AU456" s="233"/>
      <c r="AV456" s="233"/>
      <c r="AW456" s="233"/>
      <c r="AX456" s="233"/>
      <c r="AY456" s="233"/>
      <c r="AZ456" s="233"/>
    </row>
    <row r="457" ht="15.75" customHeight="1">
      <c r="A457" s="195"/>
      <c r="B457" s="195"/>
      <c r="C457" s="195"/>
      <c r="D457" s="195"/>
      <c r="E457" s="195"/>
      <c r="F457" s="195"/>
      <c r="G457" s="195"/>
      <c r="H457" s="195"/>
      <c r="I457" s="195"/>
      <c r="J457" s="195"/>
      <c r="K457" s="195"/>
      <c r="L457" s="195"/>
      <c r="M457" s="195"/>
      <c r="N457" s="195"/>
      <c r="O457" s="195"/>
      <c r="P457" s="195"/>
      <c r="Q457" s="195"/>
      <c r="R457" s="195"/>
      <c r="S457" s="195"/>
      <c r="T457" s="195"/>
      <c r="U457" s="195"/>
      <c r="V457" s="195"/>
      <c r="W457" s="195"/>
      <c r="X457" s="195"/>
      <c r="Y457" s="233"/>
      <c r="Z457" s="233"/>
      <c r="AA457" s="233"/>
      <c r="AB457" s="233"/>
      <c r="AC457" s="233"/>
      <c r="AD457" s="233"/>
      <c r="AE457" s="233"/>
      <c r="AF457" s="233"/>
      <c r="AG457" s="233"/>
      <c r="AH457" s="233"/>
      <c r="AI457" s="233"/>
      <c r="AJ457" s="233"/>
      <c r="AK457" s="233"/>
      <c r="AL457" s="233"/>
      <c r="AM457" s="233"/>
      <c r="AN457" s="233"/>
      <c r="AO457" s="233"/>
      <c r="AP457" s="233"/>
      <c r="AQ457" s="233"/>
      <c r="AR457" s="233"/>
      <c r="AS457" s="233"/>
      <c r="AT457" s="233"/>
      <c r="AU457" s="233"/>
      <c r="AV457" s="233"/>
      <c r="AW457" s="233"/>
      <c r="AX457" s="233"/>
      <c r="AY457" s="233"/>
      <c r="AZ457" s="233"/>
    </row>
    <row r="458" ht="15.75" customHeight="1">
      <c r="A458" s="195"/>
      <c r="B458" s="195"/>
      <c r="C458" s="195"/>
      <c r="D458" s="195"/>
      <c r="E458" s="195"/>
      <c r="F458" s="195"/>
      <c r="G458" s="195"/>
      <c r="H458" s="195"/>
      <c r="I458" s="195"/>
      <c r="J458" s="195"/>
      <c r="K458" s="195"/>
      <c r="L458" s="195"/>
      <c r="M458" s="195"/>
      <c r="N458" s="195"/>
      <c r="O458" s="195"/>
      <c r="P458" s="195"/>
      <c r="Q458" s="195"/>
      <c r="R458" s="195"/>
      <c r="S458" s="195"/>
      <c r="T458" s="195"/>
      <c r="U458" s="195"/>
      <c r="V458" s="195"/>
      <c r="W458" s="195"/>
      <c r="X458" s="195"/>
      <c r="Y458" s="233"/>
      <c r="Z458" s="233"/>
      <c r="AA458" s="233"/>
      <c r="AB458" s="233"/>
      <c r="AC458" s="233"/>
      <c r="AD458" s="233"/>
      <c r="AE458" s="233"/>
      <c r="AF458" s="233"/>
      <c r="AG458" s="233"/>
      <c r="AH458" s="233"/>
      <c r="AI458" s="233"/>
      <c r="AJ458" s="233"/>
      <c r="AK458" s="233"/>
      <c r="AL458" s="233"/>
      <c r="AM458" s="233"/>
      <c r="AN458" s="233"/>
      <c r="AO458" s="233"/>
      <c r="AP458" s="233"/>
      <c r="AQ458" s="233"/>
      <c r="AR458" s="233"/>
      <c r="AS458" s="233"/>
      <c r="AT458" s="233"/>
      <c r="AU458" s="233"/>
      <c r="AV458" s="233"/>
      <c r="AW458" s="233"/>
      <c r="AX458" s="233"/>
      <c r="AY458" s="233"/>
      <c r="AZ458" s="233"/>
    </row>
    <row r="459" ht="15.75" customHeight="1">
      <c r="A459" s="195"/>
      <c r="B459" s="195"/>
      <c r="C459" s="195"/>
      <c r="D459" s="195"/>
      <c r="E459" s="195"/>
      <c r="F459" s="195"/>
      <c r="G459" s="195"/>
      <c r="H459" s="195"/>
      <c r="I459" s="195"/>
      <c r="J459" s="195"/>
      <c r="K459" s="195"/>
      <c r="L459" s="195"/>
      <c r="M459" s="195"/>
      <c r="N459" s="195"/>
      <c r="O459" s="195"/>
      <c r="P459" s="195"/>
      <c r="Q459" s="195"/>
      <c r="R459" s="195"/>
      <c r="S459" s="195"/>
      <c r="T459" s="195"/>
      <c r="U459" s="195"/>
      <c r="V459" s="195"/>
      <c r="W459" s="195"/>
      <c r="X459" s="195"/>
      <c r="Y459" s="233"/>
      <c r="Z459" s="233"/>
      <c r="AA459" s="233"/>
      <c r="AB459" s="233"/>
      <c r="AC459" s="233"/>
      <c r="AD459" s="233"/>
      <c r="AE459" s="233"/>
      <c r="AF459" s="233"/>
      <c r="AG459" s="233"/>
      <c r="AH459" s="233"/>
      <c r="AI459" s="233"/>
      <c r="AJ459" s="233"/>
      <c r="AK459" s="233"/>
      <c r="AL459" s="233"/>
      <c r="AM459" s="233"/>
      <c r="AN459" s="233"/>
      <c r="AO459" s="233"/>
      <c r="AP459" s="233"/>
      <c r="AQ459" s="233"/>
      <c r="AR459" s="233"/>
      <c r="AS459" s="233"/>
      <c r="AT459" s="233"/>
      <c r="AU459" s="233"/>
      <c r="AV459" s="233"/>
      <c r="AW459" s="233"/>
      <c r="AX459" s="233"/>
      <c r="AY459" s="233"/>
      <c r="AZ459" s="233"/>
    </row>
    <row r="460" ht="15.75" customHeight="1">
      <c r="A460" s="195"/>
      <c r="B460" s="195"/>
      <c r="C460" s="195"/>
      <c r="D460" s="195"/>
      <c r="E460" s="195"/>
      <c r="F460" s="195"/>
      <c r="G460" s="195"/>
      <c r="H460" s="195"/>
      <c r="I460" s="195"/>
      <c r="J460" s="195"/>
      <c r="K460" s="195"/>
      <c r="L460" s="195"/>
      <c r="M460" s="195"/>
      <c r="N460" s="195"/>
      <c r="O460" s="195"/>
      <c r="P460" s="195"/>
      <c r="Q460" s="195"/>
      <c r="R460" s="195"/>
      <c r="S460" s="195"/>
      <c r="T460" s="195"/>
      <c r="U460" s="195"/>
      <c r="V460" s="195"/>
      <c r="W460" s="195"/>
      <c r="X460" s="195"/>
      <c r="Y460" s="233"/>
      <c r="Z460" s="233"/>
      <c r="AA460" s="233"/>
      <c r="AB460" s="233"/>
      <c r="AC460" s="233"/>
      <c r="AD460" s="233"/>
      <c r="AE460" s="233"/>
      <c r="AF460" s="233"/>
      <c r="AG460" s="233"/>
      <c r="AH460" s="233"/>
      <c r="AI460" s="233"/>
      <c r="AJ460" s="233"/>
      <c r="AK460" s="233"/>
      <c r="AL460" s="233"/>
      <c r="AM460" s="233"/>
      <c r="AN460" s="233"/>
      <c r="AO460" s="233"/>
      <c r="AP460" s="233"/>
      <c r="AQ460" s="233"/>
      <c r="AR460" s="233"/>
      <c r="AS460" s="233"/>
      <c r="AT460" s="233"/>
      <c r="AU460" s="233"/>
      <c r="AV460" s="233"/>
      <c r="AW460" s="233"/>
      <c r="AX460" s="233"/>
      <c r="AY460" s="233"/>
      <c r="AZ460" s="233"/>
    </row>
    <row r="461" ht="15.75" customHeight="1">
      <c r="A461" s="195"/>
      <c r="B461" s="195"/>
      <c r="C461" s="195"/>
      <c r="D461" s="195"/>
      <c r="E461" s="195"/>
      <c r="F461" s="195"/>
      <c r="G461" s="195"/>
      <c r="H461" s="195"/>
      <c r="I461" s="195"/>
      <c r="J461" s="195"/>
      <c r="K461" s="195"/>
      <c r="L461" s="195"/>
      <c r="M461" s="195"/>
      <c r="N461" s="195"/>
      <c r="O461" s="195"/>
      <c r="P461" s="195"/>
      <c r="Q461" s="195"/>
      <c r="R461" s="195"/>
      <c r="S461" s="195"/>
      <c r="T461" s="195"/>
      <c r="U461" s="195"/>
      <c r="V461" s="195"/>
      <c r="W461" s="195"/>
      <c r="X461" s="195"/>
      <c r="Y461" s="233"/>
      <c r="Z461" s="233"/>
      <c r="AA461" s="233"/>
      <c r="AB461" s="233"/>
      <c r="AC461" s="233"/>
      <c r="AD461" s="233"/>
      <c r="AE461" s="233"/>
      <c r="AF461" s="233"/>
      <c r="AG461" s="233"/>
      <c r="AH461" s="233"/>
      <c r="AI461" s="233"/>
      <c r="AJ461" s="233"/>
      <c r="AK461" s="233"/>
      <c r="AL461" s="233"/>
      <c r="AM461" s="233"/>
      <c r="AN461" s="233"/>
      <c r="AO461" s="233"/>
      <c r="AP461" s="233"/>
      <c r="AQ461" s="233"/>
      <c r="AR461" s="233"/>
      <c r="AS461" s="233"/>
      <c r="AT461" s="233"/>
      <c r="AU461" s="233"/>
      <c r="AV461" s="233"/>
      <c r="AW461" s="233"/>
      <c r="AX461" s="233"/>
      <c r="AY461" s="233"/>
      <c r="AZ461" s="233"/>
    </row>
    <row r="462" ht="15.75" customHeight="1">
      <c r="A462" s="195"/>
      <c r="B462" s="195"/>
      <c r="C462" s="195"/>
      <c r="D462" s="195"/>
      <c r="E462" s="195"/>
      <c r="F462" s="195"/>
      <c r="G462" s="195"/>
      <c r="H462" s="195"/>
      <c r="I462" s="195"/>
      <c r="J462" s="195"/>
      <c r="K462" s="195"/>
      <c r="L462" s="195"/>
      <c r="M462" s="195"/>
      <c r="N462" s="195"/>
      <c r="O462" s="195"/>
      <c r="P462" s="195"/>
      <c r="Q462" s="195"/>
      <c r="R462" s="195"/>
      <c r="S462" s="195"/>
      <c r="T462" s="195"/>
      <c r="U462" s="195"/>
      <c r="V462" s="195"/>
      <c r="W462" s="195"/>
      <c r="X462" s="195"/>
      <c r="Y462" s="233"/>
      <c r="Z462" s="233"/>
      <c r="AA462" s="233"/>
      <c r="AB462" s="233"/>
      <c r="AC462" s="233"/>
      <c r="AD462" s="233"/>
      <c r="AE462" s="233"/>
      <c r="AF462" s="233"/>
      <c r="AG462" s="233"/>
      <c r="AH462" s="233"/>
      <c r="AI462" s="233"/>
      <c r="AJ462" s="233"/>
      <c r="AK462" s="233"/>
      <c r="AL462" s="233"/>
      <c r="AM462" s="233"/>
      <c r="AN462" s="233"/>
      <c r="AO462" s="233"/>
      <c r="AP462" s="233"/>
      <c r="AQ462" s="233"/>
      <c r="AR462" s="233"/>
      <c r="AS462" s="233"/>
      <c r="AT462" s="233"/>
      <c r="AU462" s="233"/>
      <c r="AV462" s="233"/>
      <c r="AW462" s="233"/>
      <c r="AX462" s="233"/>
      <c r="AY462" s="233"/>
      <c r="AZ462" s="233"/>
    </row>
    <row r="463" ht="15.75" customHeight="1">
      <c r="A463" s="195"/>
      <c r="B463" s="195"/>
      <c r="C463" s="195"/>
      <c r="D463" s="195"/>
      <c r="E463" s="195"/>
      <c r="F463" s="195"/>
      <c r="G463" s="195"/>
      <c r="H463" s="195"/>
      <c r="I463" s="195"/>
      <c r="J463" s="195"/>
      <c r="K463" s="195"/>
      <c r="L463" s="195"/>
      <c r="M463" s="195"/>
      <c r="N463" s="195"/>
      <c r="O463" s="195"/>
      <c r="P463" s="195"/>
      <c r="Q463" s="195"/>
      <c r="R463" s="195"/>
      <c r="S463" s="195"/>
      <c r="T463" s="195"/>
      <c r="U463" s="195"/>
      <c r="V463" s="195"/>
      <c r="W463" s="195"/>
      <c r="X463" s="195"/>
      <c r="Y463" s="233"/>
      <c r="Z463" s="233"/>
      <c r="AA463" s="233"/>
      <c r="AB463" s="233"/>
      <c r="AC463" s="233"/>
      <c r="AD463" s="233"/>
      <c r="AE463" s="233"/>
      <c r="AF463" s="233"/>
      <c r="AG463" s="233"/>
      <c r="AH463" s="233"/>
      <c r="AI463" s="233"/>
      <c r="AJ463" s="233"/>
      <c r="AK463" s="233"/>
      <c r="AL463" s="233"/>
      <c r="AM463" s="233"/>
      <c r="AN463" s="233"/>
      <c r="AO463" s="233"/>
      <c r="AP463" s="233"/>
      <c r="AQ463" s="233"/>
      <c r="AR463" s="233"/>
      <c r="AS463" s="233"/>
      <c r="AT463" s="233"/>
      <c r="AU463" s="233"/>
      <c r="AV463" s="233"/>
      <c r="AW463" s="233"/>
      <c r="AX463" s="233"/>
      <c r="AY463" s="233"/>
      <c r="AZ463" s="233"/>
    </row>
    <row r="464" ht="15.75" customHeight="1">
      <c r="A464" s="195"/>
      <c r="B464" s="195"/>
      <c r="C464" s="195"/>
      <c r="D464" s="195"/>
      <c r="E464" s="195"/>
      <c r="F464" s="195"/>
      <c r="G464" s="195"/>
      <c r="H464" s="195"/>
      <c r="I464" s="195"/>
      <c r="J464" s="195"/>
      <c r="K464" s="195"/>
      <c r="L464" s="195"/>
      <c r="M464" s="195"/>
      <c r="N464" s="195"/>
      <c r="O464" s="195"/>
      <c r="P464" s="195"/>
      <c r="Q464" s="195"/>
      <c r="R464" s="195"/>
      <c r="S464" s="195"/>
      <c r="T464" s="195"/>
      <c r="U464" s="195"/>
      <c r="V464" s="195"/>
      <c r="W464" s="195"/>
      <c r="X464" s="195"/>
      <c r="Y464" s="233"/>
      <c r="Z464" s="233"/>
      <c r="AA464" s="233"/>
      <c r="AB464" s="233"/>
      <c r="AC464" s="233"/>
      <c r="AD464" s="233"/>
      <c r="AE464" s="233"/>
      <c r="AF464" s="233"/>
      <c r="AG464" s="233"/>
      <c r="AH464" s="233"/>
      <c r="AI464" s="233"/>
      <c r="AJ464" s="233"/>
      <c r="AK464" s="233"/>
      <c r="AL464" s="233"/>
      <c r="AM464" s="233"/>
      <c r="AN464" s="233"/>
      <c r="AO464" s="233"/>
      <c r="AP464" s="233"/>
      <c r="AQ464" s="233"/>
      <c r="AR464" s="233"/>
      <c r="AS464" s="233"/>
      <c r="AT464" s="233"/>
      <c r="AU464" s="233"/>
      <c r="AV464" s="233"/>
      <c r="AW464" s="233"/>
      <c r="AX464" s="233"/>
      <c r="AY464" s="233"/>
      <c r="AZ464" s="233"/>
    </row>
    <row r="465" ht="15.75" customHeight="1">
      <c r="A465" s="195"/>
      <c r="B465" s="195"/>
      <c r="C465" s="195"/>
      <c r="D465" s="195"/>
      <c r="E465" s="195"/>
      <c r="F465" s="195"/>
      <c r="G465" s="195"/>
      <c r="H465" s="195"/>
      <c r="I465" s="195"/>
      <c r="J465" s="195"/>
      <c r="K465" s="195"/>
      <c r="L465" s="195"/>
      <c r="M465" s="195"/>
      <c r="N465" s="195"/>
      <c r="O465" s="195"/>
      <c r="P465" s="195"/>
      <c r="Q465" s="195"/>
      <c r="R465" s="195"/>
      <c r="S465" s="195"/>
      <c r="T465" s="195"/>
      <c r="U465" s="195"/>
      <c r="V465" s="195"/>
      <c r="W465" s="195"/>
      <c r="X465" s="195"/>
      <c r="Y465" s="233"/>
      <c r="Z465" s="233"/>
      <c r="AA465" s="233"/>
      <c r="AB465" s="233"/>
      <c r="AC465" s="233"/>
      <c r="AD465" s="233"/>
      <c r="AE465" s="233"/>
      <c r="AF465" s="233"/>
      <c r="AG465" s="233"/>
      <c r="AH465" s="233"/>
      <c r="AI465" s="233"/>
      <c r="AJ465" s="233"/>
      <c r="AK465" s="233"/>
      <c r="AL465" s="233"/>
      <c r="AM465" s="233"/>
      <c r="AN465" s="233"/>
      <c r="AO465" s="233"/>
      <c r="AP465" s="233"/>
      <c r="AQ465" s="233"/>
      <c r="AR465" s="233"/>
      <c r="AS465" s="233"/>
      <c r="AT465" s="233"/>
      <c r="AU465" s="233"/>
      <c r="AV465" s="233"/>
      <c r="AW465" s="233"/>
      <c r="AX465" s="233"/>
      <c r="AY465" s="233"/>
      <c r="AZ465" s="233"/>
    </row>
    <row r="466" ht="15.75" customHeight="1">
      <c r="A466" s="195"/>
      <c r="B466" s="195"/>
      <c r="C466" s="195"/>
      <c r="D466" s="195"/>
      <c r="E466" s="195"/>
      <c r="F466" s="195"/>
      <c r="G466" s="195"/>
      <c r="H466" s="195"/>
      <c r="I466" s="195"/>
      <c r="J466" s="195"/>
      <c r="K466" s="195"/>
      <c r="L466" s="195"/>
      <c r="M466" s="195"/>
      <c r="N466" s="195"/>
      <c r="O466" s="195"/>
      <c r="P466" s="195"/>
      <c r="Q466" s="195"/>
      <c r="R466" s="195"/>
      <c r="S466" s="195"/>
      <c r="T466" s="195"/>
      <c r="U466" s="195"/>
      <c r="V466" s="195"/>
      <c r="W466" s="195"/>
      <c r="X466" s="195"/>
      <c r="Y466" s="233"/>
      <c r="Z466" s="233"/>
      <c r="AA466" s="233"/>
      <c r="AB466" s="233"/>
      <c r="AC466" s="233"/>
      <c r="AD466" s="233"/>
      <c r="AE466" s="233"/>
      <c r="AF466" s="233"/>
      <c r="AG466" s="233"/>
      <c r="AH466" s="233"/>
      <c r="AI466" s="233"/>
      <c r="AJ466" s="233"/>
      <c r="AK466" s="233"/>
      <c r="AL466" s="233"/>
      <c r="AM466" s="233"/>
      <c r="AN466" s="233"/>
      <c r="AO466" s="233"/>
      <c r="AP466" s="233"/>
      <c r="AQ466" s="233"/>
      <c r="AR466" s="233"/>
      <c r="AS466" s="233"/>
      <c r="AT466" s="233"/>
      <c r="AU466" s="233"/>
      <c r="AV466" s="233"/>
      <c r="AW466" s="233"/>
      <c r="AX466" s="233"/>
      <c r="AY466" s="233"/>
      <c r="AZ466" s="233"/>
    </row>
    <row r="467" ht="15.75" customHeight="1">
      <c r="A467" s="195"/>
      <c r="B467" s="195"/>
      <c r="C467" s="195"/>
      <c r="D467" s="195"/>
      <c r="E467" s="195"/>
      <c r="F467" s="195"/>
      <c r="G467" s="195"/>
      <c r="H467" s="195"/>
      <c r="I467" s="195"/>
      <c r="J467" s="195"/>
      <c r="K467" s="195"/>
      <c r="L467" s="195"/>
      <c r="M467" s="195"/>
      <c r="N467" s="195"/>
      <c r="O467" s="195"/>
      <c r="P467" s="195"/>
      <c r="Q467" s="195"/>
      <c r="R467" s="195"/>
      <c r="S467" s="195"/>
      <c r="T467" s="195"/>
      <c r="U467" s="195"/>
      <c r="V467" s="195"/>
      <c r="W467" s="195"/>
      <c r="X467" s="195"/>
      <c r="Y467" s="233"/>
      <c r="Z467" s="233"/>
      <c r="AA467" s="233"/>
      <c r="AB467" s="233"/>
      <c r="AC467" s="233"/>
      <c r="AD467" s="233"/>
      <c r="AE467" s="233"/>
      <c r="AF467" s="233"/>
      <c r="AG467" s="233"/>
      <c r="AH467" s="233"/>
      <c r="AI467" s="233"/>
      <c r="AJ467" s="233"/>
      <c r="AK467" s="233"/>
      <c r="AL467" s="233"/>
      <c r="AM467" s="233"/>
      <c r="AN467" s="233"/>
      <c r="AO467" s="233"/>
      <c r="AP467" s="233"/>
      <c r="AQ467" s="233"/>
      <c r="AR467" s="233"/>
      <c r="AS467" s="233"/>
      <c r="AT467" s="233"/>
      <c r="AU467" s="233"/>
      <c r="AV467" s="233"/>
      <c r="AW467" s="233"/>
      <c r="AX467" s="233"/>
      <c r="AY467" s="233"/>
      <c r="AZ467" s="233"/>
    </row>
    <row r="468" ht="15.75" customHeight="1">
      <c r="A468" s="195"/>
      <c r="B468" s="195"/>
      <c r="C468" s="195"/>
      <c r="D468" s="195"/>
      <c r="E468" s="195"/>
      <c r="F468" s="195"/>
      <c r="G468" s="195"/>
      <c r="H468" s="195"/>
      <c r="I468" s="195"/>
      <c r="J468" s="195"/>
      <c r="K468" s="195"/>
      <c r="L468" s="195"/>
      <c r="M468" s="195"/>
      <c r="N468" s="195"/>
      <c r="O468" s="195"/>
      <c r="P468" s="195"/>
      <c r="Q468" s="195"/>
      <c r="R468" s="195"/>
      <c r="S468" s="195"/>
      <c r="T468" s="195"/>
      <c r="U468" s="195"/>
      <c r="V468" s="195"/>
      <c r="W468" s="195"/>
      <c r="X468" s="195"/>
      <c r="Y468" s="233"/>
      <c r="Z468" s="233"/>
      <c r="AA468" s="233"/>
      <c r="AB468" s="233"/>
      <c r="AC468" s="233"/>
      <c r="AD468" s="233"/>
      <c r="AE468" s="233"/>
      <c r="AF468" s="233"/>
      <c r="AG468" s="233"/>
      <c r="AH468" s="233"/>
      <c r="AI468" s="233"/>
      <c r="AJ468" s="233"/>
      <c r="AK468" s="233"/>
      <c r="AL468" s="233"/>
      <c r="AM468" s="233"/>
      <c r="AN468" s="233"/>
      <c r="AO468" s="233"/>
      <c r="AP468" s="233"/>
      <c r="AQ468" s="233"/>
      <c r="AR468" s="233"/>
      <c r="AS468" s="233"/>
      <c r="AT468" s="233"/>
      <c r="AU468" s="233"/>
      <c r="AV468" s="233"/>
      <c r="AW468" s="233"/>
      <c r="AX468" s="233"/>
      <c r="AY468" s="233"/>
      <c r="AZ468" s="233"/>
    </row>
    <row r="469" ht="15.75" customHeight="1">
      <c r="A469" s="195"/>
      <c r="B469" s="195"/>
      <c r="C469" s="195"/>
      <c r="D469" s="195"/>
      <c r="E469" s="195"/>
      <c r="F469" s="195"/>
      <c r="G469" s="195"/>
      <c r="H469" s="195"/>
      <c r="I469" s="195"/>
      <c r="J469" s="195"/>
      <c r="K469" s="195"/>
      <c r="L469" s="195"/>
      <c r="M469" s="195"/>
      <c r="N469" s="195"/>
      <c r="O469" s="195"/>
      <c r="P469" s="195"/>
      <c r="Q469" s="195"/>
      <c r="R469" s="195"/>
      <c r="S469" s="195"/>
      <c r="T469" s="195"/>
      <c r="U469" s="195"/>
      <c r="V469" s="195"/>
      <c r="W469" s="195"/>
      <c r="X469" s="195"/>
      <c r="Y469" s="233"/>
      <c r="Z469" s="233"/>
      <c r="AA469" s="233"/>
      <c r="AB469" s="233"/>
      <c r="AC469" s="233"/>
      <c r="AD469" s="233"/>
      <c r="AE469" s="233"/>
      <c r="AF469" s="233"/>
      <c r="AG469" s="233"/>
      <c r="AH469" s="233"/>
      <c r="AI469" s="233"/>
      <c r="AJ469" s="233"/>
      <c r="AK469" s="233"/>
      <c r="AL469" s="233"/>
      <c r="AM469" s="233"/>
      <c r="AN469" s="233"/>
      <c r="AO469" s="233"/>
      <c r="AP469" s="233"/>
      <c r="AQ469" s="233"/>
      <c r="AR469" s="233"/>
      <c r="AS469" s="233"/>
      <c r="AT469" s="233"/>
      <c r="AU469" s="233"/>
      <c r="AV469" s="233"/>
      <c r="AW469" s="233"/>
      <c r="AX469" s="233"/>
      <c r="AY469" s="233"/>
      <c r="AZ469" s="233"/>
    </row>
    <row r="470" ht="15.75" customHeight="1">
      <c r="A470" s="195"/>
      <c r="B470" s="195"/>
      <c r="C470" s="195"/>
      <c r="D470" s="195"/>
      <c r="E470" s="195"/>
      <c r="F470" s="195"/>
      <c r="G470" s="195"/>
      <c r="H470" s="195"/>
      <c r="I470" s="195"/>
      <c r="J470" s="195"/>
      <c r="K470" s="195"/>
      <c r="L470" s="195"/>
      <c r="M470" s="195"/>
      <c r="N470" s="195"/>
      <c r="O470" s="195"/>
      <c r="P470" s="195"/>
      <c r="Q470" s="195"/>
      <c r="R470" s="195"/>
      <c r="S470" s="195"/>
      <c r="T470" s="195"/>
      <c r="U470" s="195"/>
      <c r="V470" s="195"/>
      <c r="W470" s="195"/>
      <c r="X470" s="195"/>
      <c r="Y470" s="233"/>
      <c r="Z470" s="233"/>
      <c r="AA470" s="233"/>
      <c r="AB470" s="233"/>
      <c r="AC470" s="233"/>
      <c r="AD470" s="233"/>
      <c r="AE470" s="233"/>
      <c r="AF470" s="233"/>
      <c r="AG470" s="233"/>
      <c r="AH470" s="233"/>
      <c r="AI470" s="233"/>
      <c r="AJ470" s="233"/>
      <c r="AK470" s="233"/>
      <c r="AL470" s="233"/>
      <c r="AM470" s="233"/>
      <c r="AN470" s="233"/>
      <c r="AO470" s="233"/>
      <c r="AP470" s="233"/>
      <c r="AQ470" s="233"/>
      <c r="AR470" s="233"/>
      <c r="AS470" s="233"/>
      <c r="AT470" s="233"/>
      <c r="AU470" s="233"/>
      <c r="AV470" s="233"/>
      <c r="AW470" s="233"/>
      <c r="AX470" s="233"/>
      <c r="AY470" s="233"/>
      <c r="AZ470" s="233"/>
    </row>
    <row r="471" ht="15.75" customHeight="1">
      <c r="A471" s="195"/>
      <c r="B471" s="195"/>
      <c r="C471" s="195"/>
      <c r="D471" s="195"/>
      <c r="E471" s="195"/>
      <c r="F471" s="195"/>
      <c r="G471" s="195"/>
      <c r="H471" s="195"/>
      <c r="I471" s="195"/>
      <c r="J471" s="195"/>
      <c r="K471" s="195"/>
      <c r="L471" s="195"/>
      <c r="M471" s="195"/>
      <c r="N471" s="195"/>
      <c r="O471" s="195"/>
      <c r="P471" s="195"/>
      <c r="Q471" s="195"/>
      <c r="R471" s="195"/>
      <c r="S471" s="195"/>
      <c r="T471" s="195"/>
      <c r="U471" s="195"/>
      <c r="V471" s="195"/>
      <c r="W471" s="195"/>
      <c r="X471" s="195"/>
      <c r="Y471" s="233"/>
      <c r="Z471" s="233"/>
      <c r="AA471" s="233"/>
      <c r="AB471" s="233"/>
      <c r="AC471" s="233"/>
      <c r="AD471" s="233"/>
      <c r="AE471" s="233"/>
      <c r="AF471" s="233"/>
      <c r="AG471" s="233"/>
      <c r="AH471" s="233"/>
      <c r="AI471" s="233"/>
      <c r="AJ471" s="233"/>
      <c r="AK471" s="233"/>
      <c r="AL471" s="233"/>
      <c r="AM471" s="233"/>
      <c r="AN471" s="233"/>
      <c r="AO471" s="233"/>
      <c r="AP471" s="233"/>
      <c r="AQ471" s="233"/>
      <c r="AR471" s="233"/>
      <c r="AS471" s="233"/>
      <c r="AT471" s="233"/>
      <c r="AU471" s="233"/>
      <c r="AV471" s="233"/>
      <c r="AW471" s="233"/>
      <c r="AX471" s="233"/>
      <c r="AY471" s="233"/>
      <c r="AZ471" s="233"/>
    </row>
    <row r="472" ht="15.75" customHeight="1">
      <c r="A472" s="195"/>
      <c r="B472" s="195"/>
      <c r="C472" s="195"/>
      <c r="D472" s="195"/>
      <c r="E472" s="195"/>
      <c r="F472" s="195"/>
      <c r="G472" s="195"/>
      <c r="H472" s="195"/>
      <c r="I472" s="195"/>
      <c r="J472" s="195"/>
      <c r="K472" s="195"/>
      <c r="L472" s="195"/>
      <c r="M472" s="195"/>
      <c r="N472" s="195"/>
      <c r="O472" s="195"/>
      <c r="P472" s="195"/>
      <c r="Q472" s="195"/>
      <c r="R472" s="195"/>
      <c r="S472" s="195"/>
      <c r="T472" s="195"/>
      <c r="U472" s="195"/>
      <c r="V472" s="195"/>
      <c r="W472" s="195"/>
      <c r="X472" s="195"/>
      <c r="Y472" s="233"/>
      <c r="Z472" s="233"/>
      <c r="AA472" s="233"/>
      <c r="AB472" s="233"/>
      <c r="AC472" s="233"/>
      <c r="AD472" s="233"/>
      <c r="AE472" s="233"/>
      <c r="AF472" s="233"/>
      <c r="AG472" s="233"/>
      <c r="AH472" s="233"/>
      <c r="AI472" s="233"/>
      <c r="AJ472" s="233"/>
      <c r="AK472" s="233"/>
      <c r="AL472" s="233"/>
      <c r="AM472" s="233"/>
      <c r="AN472" s="233"/>
      <c r="AO472" s="233"/>
      <c r="AP472" s="233"/>
      <c r="AQ472" s="233"/>
      <c r="AR472" s="233"/>
      <c r="AS472" s="233"/>
      <c r="AT472" s="233"/>
      <c r="AU472" s="233"/>
      <c r="AV472" s="233"/>
      <c r="AW472" s="233"/>
      <c r="AX472" s="233"/>
      <c r="AY472" s="233"/>
      <c r="AZ472" s="233"/>
    </row>
    <row r="473" ht="15.75" customHeight="1">
      <c r="A473" s="195"/>
      <c r="B473" s="195"/>
      <c r="C473" s="195"/>
      <c r="D473" s="195"/>
      <c r="E473" s="195"/>
      <c r="F473" s="195"/>
      <c r="G473" s="195"/>
      <c r="H473" s="195"/>
      <c r="I473" s="195"/>
      <c r="J473" s="195"/>
      <c r="K473" s="195"/>
      <c r="L473" s="195"/>
      <c r="M473" s="195"/>
      <c r="N473" s="195"/>
      <c r="O473" s="195"/>
      <c r="P473" s="195"/>
      <c r="Q473" s="195"/>
      <c r="R473" s="195"/>
      <c r="S473" s="195"/>
      <c r="T473" s="195"/>
      <c r="U473" s="195"/>
      <c r="V473" s="195"/>
      <c r="W473" s="195"/>
      <c r="X473" s="195"/>
      <c r="Y473" s="233"/>
      <c r="Z473" s="233"/>
      <c r="AA473" s="233"/>
      <c r="AB473" s="233"/>
      <c r="AC473" s="233"/>
      <c r="AD473" s="233"/>
      <c r="AE473" s="233"/>
      <c r="AF473" s="233"/>
      <c r="AG473" s="233"/>
      <c r="AH473" s="233"/>
      <c r="AI473" s="233"/>
      <c r="AJ473" s="233"/>
      <c r="AK473" s="233"/>
      <c r="AL473" s="233"/>
      <c r="AM473" s="233"/>
      <c r="AN473" s="233"/>
      <c r="AO473" s="233"/>
      <c r="AP473" s="233"/>
      <c r="AQ473" s="233"/>
      <c r="AR473" s="233"/>
      <c r="AS473" s="233"/>
      <c r="AT473" s="233"/>
      <c r="AU473" s="233"/>
      <c r="AV473" s="233"/>
      <c r="AW473" s="233"/>
      <c r="AX473" s="233"/>
      <c r="AY473" s="233"/>
      <c r="AZ473" s="233"/>
    </row>
    <row r="474" ht="15.75" customHeight="1">
      <c r="A474" s="195"/>
      <c r="B474" s="195"/>
      <c r="C474" s="195"/>
      <c r="D474" s="195"/>
      <c r="E474" s="195"/>
      <c r="F474" s="195"/>
      <c r="G474" s="195"/>
      <c r="H474" s="195"/>
      <c r="I474" s="195"/>
      <c r="J474" s="195"/>
      <c r="K474" s="195"/>
      <c r="L474" s="195"/>
      <c r="M474" s="195"/>
      <c r="N474" s="195"/>
      <c r="O474" s="195"/>
      <c r="P474" s="195"/>
      <c r="Q474" s="195"/>
      <c r="R474" s="195"/>
      <c r="S474" s="195"/>
      <c r="T474" s="195"/>
      <c r="U474" s="195"/>
      <c r="V474" s="195"/>
      <c r="W474" s="195"/>
      <c r="X474" s="195"/>
      <c r="Y474" s="233"/>
      <c r="Z474" s="233"/>
      <c r="AA474" s="233"/>
      <c r="AB474" s="233"/>
      <c r="AC474" s="233"/>
      <c r="AD474" s="233"/>
      <c r="AE474" s="233"/>
      <c r="AF474" s="233"/>
      <c r="AG474" s="233"/>
      <c r="AH474" s="233"/>
      <c r="AI474" s="233"/>
      <c r="AJ474" s="233"/>
      <c r="AK474" s="233"/>
      <c r="AL474" s="233"/>
      <c r="AM474" s="233"/>
      <c r="AN474" s="233"/>
      <c r="AO474" s="233"/>
      <c r="AP474" s="233"/>
      <c r="AQ474" s="233"/>
      <c r="AR474" s="233"/>
      <c r="AS474" s="233"/>
      <c r="AT474" s="233"/>
      <c r="AU474" s="233"/>
      <c r="AV474" s="233"/>
      <c r="AW474" s="233"/>
      <c r="AX474" s="233"/>
      <c r="AY474" s="233"/>
      <c r="AZ474" s="233"/>
    </row>
    <row r="475" ht="15.75" customHeight="1">
      <c r="A475" s="195"/>
      <c r="B475" s="195"/>
      <c r="C475" s="195"/>
      <c r="D475" s="195"/>
      <c r="E475" s="195"/>
      <c r="F475" s="195"/>
      <c r="G475" s="195"/>
      <c r="H475" s="195"/>
      <c r="I475" s="195"/>
      <c r="J475" s="195"/>
      <c r="K475" s="195"/>
      <c r="L475" s="195"/>
      <c r="M475" s="195"/>
      <c r="N475" s="195"/>
      <c r="O475" s="195"/>
      <c r="P475" s="195"/>
      <c r="Q475" s="195"/>
      <c r="R475" s="195"/>
      <c r="S475" s="195"/>
      <c r="T475" s="195"/>
      <c r="U475" s="195"/>
      <c r="V475" s="195"/>
      <c r="W475" s="195"/>
      <c r="X475" s="195"/>
      <c r="Y475" s="233"/>
      <c r="Z475" s="233"/>
      <c r="AA475" s="233"/>
      <c r="AB475" s="233"/>
      <c r="AC475" s="233"/>
      <c r="AD475" s="233"/>
      <c r="AE475" s="233"/>
      <c r="AF475" s="233"/>
      <c r="AG475" s="233"/>
      <c r="AH475" s="233"/>
      <c r="AI475" s="233"/>
      <c r="AJ475" s="233"/>
      <c r="AK475" s="233"/>
      <c r="AL475" s="233"/>
      <c r="AM475" s="233"/>
      <c r="AN475" s="233"/>
      <c r="AO475" s="233"/>
      <c r="AP475" s="233"/>
      <c r="AQ475" s="233"/>
      <c r="AR475" s="233"/>
      <c r="AS475" s="233"/>
      <c r="AT475" s="233"/>
      <c r="AU475" s="233"/>
      <c r="AV475" s="233"/>
      <c r="AW475" s="233"/>
      <c r="AX475" s="233"/>
      <c r="AY475" s="233"/>
      <c r="AZ475" s="233"/>
    </row>
    <row r="476" ht="15.75" customHeight="1">
      <c r="A476" s="195"/>
      <c r="B476" s="195"/>
      <c r="C476" s="195"/>
      <c r="D476" s="195"/>
      <c r="E476" s="195"/>
      <c r="F476" s="195"/>
      <c r="G476" s="195"/>
      <c r="H476" s="195"/>
      <c r="I476" s="195"/>
      <c r="J476" s="195"/>
      <c r="K476" s="195"/>
      <c r="L476" s="195"/>
      <c r="M476" s="195"/>
      <c r="N476" s="195"/>
      <c r="O476" s="195"/>
      <c r="P476" s="195"/>
      <c r="Q476" s="195"/>
      <c r="R476" s="195"/>
      <c r="S476" s="195"/>
      <c r="T476" s="195"/>
      <c r="U476" s="195"/>
      <c r="V476" s="195"/>
      <c r="W476" s="195"/>
      <c r="X476" s="195"/>
      <c r="Y476" s="233"/>
      <c r="Z476" s="233"/>
      <c r="AA476" s="233"/>
      <c r="AB476" s="233"/>
      <c r="AC476" s="233"/>
      <c r="AD476" s="233"/>
      <c r="AE476" s="233"/>
      <c r="AF476" s="233"/>
      <c r="AG476" s="233"/>
      <c r="AH476" s="233"/>
      <c r="AI476" s="233"/>
      <c r="AJ476" s="233"/>
      <c r="AK476" s="233"/>
      <c r="AL476" s="233"/>
      <c r="AM476" s="233"/>
      <c r="AN476" s="233"/>
      <c r="AO476" s="233"/>
      <c r="AP476" s="233"/>
      <c r="AQ476" s="233"/>
      <c r="AR476" s="233"/>
      <c r="AS476" s="233"/>
      <c r="AT476" s="233"/>
      <c r="AU476" s="233"/>
      <c r="AV476" s="233"/>
      <c r="AW476" s="233"/>
      <c r="AX476" s="233"/>
      <c r="AY476" s="233"/>
      <c r="AZ476" s="233"/>
    </row>
    <row r="477" ht="15.75" customHeight="1">
      <c r="A477" s="195"/>
      <c r="B477" s="195"/>
      <c r="C477" s="195"/>
      <c r="D477" s="195"/>
      <c r="E477" s="195"/>
      <c r="F477" s="195"/>
      <c r="G477" s="195"/>
      <c r="H477" s="195"/>
      <c r="I477" s="195"/>
      <c r="J477" s="195"/>
      <c r="K477" s="195"/>
      <c r="L477" s="195"/>
      <c r="M477" s="195"/>
      <c r="N477" s="195"/>
      <c r="O477" s="195"/>
      <c r="P477" s="195"/>
      <c r="Q477" s="195"/>
      <c r="R477" s="195"/>
      <c r="S477" s="195"/>
      <c r="T477" s="195"/>
      <c r="U477" s="195"/>
      <c r="V477" s="195"/>
      <c r="W477" s="195"/>
      <c r="X477" s="195"/>
      <c r="Y477" s="233"/>
      <c r="Z477" s="233"/>
      <c r="AA477" s="233"/>
      <c r="AB477" s="233"/>
      <c r="AC477" s="233"/>
      <c r="AD477" s="233"/>
      <c r="AE477" s="233"/>
      <c r="AF477" s="233"/>
      <c r="AG477" s="233"/>
      <c r="AH477" s="233"/>
      <c r="AI477" s="233"/>
      <c r="AJ477" s="233"/>
      <c r="AK477" s="233"/>
      <c r="AL477" s="233"/>
      <c r="AM477" s="233"/>
      <c r="AN477" s="233"/>
      <c r="AO477" s="233"/>
      <c r="AP477" s="233"/>
      <c r="AQ477" s="233"/>
      <c r="AR477" s="233"/>
      <c r="AS477" s="233"/>
      <c r="AT477" s="233"/>
      <c r="AU477" s="233"/>
      <c r="AV477" s="233"/>
      <c r="AW477" s="233"/>
      <c r="AX477" s="233"/>
      <c r="AY477" s="233"/>
      <c r="AZ477" s="233"/>
    </row>
    <row r="478" ht="15.75" customHeight="1">
      <c r="A478" s="195"/>
      <c r="B478" s="195"/>
      <c r="C478" s="195"/>
      <c r="D478" s="195"/>
      <c r="E478" s="195"/>
      <c r="F478" s="195"/>
      <c r="G478" s="195"/>
      <c r="H478" s="195"/>
      <c r="I478" s="195"/>
      <c r="J478" s="195"/>
      <c r="K478" s="195"/>
      <c r="L478" s="195"/>
      <c r="M478" s="195"/>
      <c r="N478" s="195"/>
      <c r="O478" s="195"/>
      <c r="P478" s="195"/>
      <c r="Q478" s="195"/>
      <c r="R478" s="195"/>
      <c r="S478" s="195"/>
      <c r="T478" s="195"/>
      <c r="U478" s="195"/>
      <c r="V478" s="195"/>
      <c r="W478" s="195"/>
      <c r="X478" s="195"/>
      <c r="Y478" s="233"/>
      <c r="Z478" s="233"/>
      <c r="AA478" s="233"/>
      <c r="AB478" s="233"/>
      <c r="AC478" s="233"/>
      <c r="AD478" s="233"/>
      <c r="AE478" s="233"/>
      <c r="AF478" s="233"/>
      <c r="AG478" s="233"/>
      <c r="AH478" s="233"/>
      <c r="AI478" s="233"/>
      <c r="AJ478" s="233"/>
      <c r="AK478" s="233"/>
      <c r="AL478" s="233"/>
      <c r="AM478" s="233"/>
      <c r="AN478" s="233"/>
      <c r="AO478" s="233"/>
      <c r="AP478" s="233"/>
      <c r="AQ478" s="233"/>
      <c r="AR478" s="233"/>
      <c r="AS478" s="233"/>
      <c r="AT478" s="233"/>
      <c r="AU478" s="233"/>
      <c r="AV478" s="233"/>
      <c r="AW478" s="233"/>
      <c r="AX478" s="233"/>
      <c r="AY478" s="233"/>
      <c r="AZ478" s="233"/>
    </row>
    <row r="479" ht="15.75" customHeight="1">
      <c r="A479" s="195"/>
      <c r="B479" s="195"/>
      <c r="C479" s="195"/>
      <c r="D479" s="195"/>
      <c r="E479" s="195"/>
      <c r="F479" s="195"/>
      <c r="G479" s="195"/>
      <c r="H479" s="195"/>
      <c r="I479" s="195"/>
      <c r="J479" s="195"/>
      <c r="K479" s="195"/>
      <c r="L479" s="195"/>
      <c r="M479" s="195"/>
      <c r="N479" s="195"/>
      <c r="O479" s="195"/>
      <c r="P479" s="195"/>
      <c r="Q479" s="195"/>
      <c r="R479" s="195"/>
      <c r="S479" s="195"/>
      <c r="T479" s="195"/>
      <c r="U479" s="195"/>
      <c r="V479" s="195"/>
      <c r="W479" s="195"/>
      <c r="X479" s="195"/>
      <c r="Y479" s="233"/>
      <c r="Z479" s="233"/>
      <c r="AA479" s="233"/>
      <c r="AB479" s="233"/>
      <c r="AC479" s="233"/>
      <c r="AD479" s="233"/>
      <c r="AE479" s="233"/>
      <c r="AF479" s="233"/>
      <c r="AG479" s="233"/>
      <c r="AH479" s="233"/>
      <c r="AI479" s="233"/>
      <c r="AJ479" s="233"/>
      <c r="AK479" s="233"/>
      <c r="AL479" s="233"/>
      <c r="AM479" s="233"/>
      <c r="AN479" s="233"/>
      <c r="AO479" s="233"/>
      <c r="AP479" s="233"/>
      <c r="AQ479" s="233"/>
      <c r="AR479" s="233"/>
      <c r="AS479" s="233"/>
      <c r="AT479" s="233"/>
      <c r="AU479" s="233"/>
      <c r="AV479" s="233"/>
      <c r="AW479" s="233"/>
      <c r="AX479" s="233"/>
      <c r="AY479" s="233"/>
      <c r="AZ479" s="233"/>
    </row>
    <row r="480" ht="15.75" customHeight="1">
      <c r="A480" s="195"/>
      <c r="B480" s="195"/>
      <c r="C480" s="195"/>
      <c r="D480" s="195"/>
      <c r="E480" s="195"/>
      <c r="F480" s="195"/>
      <c r="G480" s="195"/>
      <c r="H480" s="195"/>
      <c r="I480" s="195"/>
      <c r="J480" s="195"/>
      <c r="K480" s="195"/>
      <c r="L480" s="195"/>
      <c r="M480" s="195"/>
      <c r="N480" s="195"/>
      <c r="O480" s="195"/>
      <c r="P480" s="195"/>
      <c r="Q480" s="195"/>
      <c r="R480" s="195"/>
      <c r="S480" s="195"/>
      <c r="T480" s="195"/>
      <c r="U480" s="195"/>
      <c r="V480" s="195"/>
      <c r="W480" s="195"/>
      <c r="X480" s="195"/>
      <c r="Y480" s="233"/>
      <c r="Z480" s="233"/>
      <c r="AA480" s="233"/>
      <c r="AB480" s="233"/>
      <c r="AC480" s="233"/>
      <c r="AD480" s="233"/>
      <c r="AE480" s="233"/>
      <c r="AF480" s="233"/>
      <c r="AG480" s="233"/>
      <c r="AH480" s="233"/>
      <c r="AI480" s="233"/>
      <c r="AJ480" s="233"/>
      <c r="AK480" s="233"/>
      <c r="AL480" s="233"/>
      <c r="AM480" s="233"/>
      <c r="AN480" s="233"/>
      <c r="AO480" s="233"/>
      <c r="AP480" s="233"/>
      <c r="AQ480" s="233"/>
      <c r="AR480" s="233"/>
      <c r="AS480" s="233"/>
      <c r="AT480" s="233"/>
      <c r="AU480" s="233"/>
      <c r="AV480" s="233"/>
      <c r="AW480" s="233"/>
      <c r="AX480" s="233"/>
      <c r="AY480" s="233"/>
      <c r="AZ480" s="233"/>
    </row>
    <row r="481" ht="15.75" customHeight="1">
      <c r="P481" s="428"/>
      <c r="Q481" s="428"/>
      <c r="R481" s="428"/>
      <c r="T481" s="428"/>
    </row>
    <row r="482" ht="15.75" customHeight="1">
      <c r="P482" s="428"/>
      <c r="Q482" s="428"/>
      <c r="R482" s="428"/>
      <c r="T482" s="428"/>
    </row>
    <row r="483" ht="15.75" customHeight="1">
      <c r="P483" s="428"/>
      <c r="Q483" s="428"/>
      <c r="R483" s="428"/>
      <c r="T483" s="428"/>
    </row>
    <row r="484" ht="15.75" customHeight="1">
      <c r="P484" s="428"/>
      <c r="Q484" s="428"/>
      <c r="R484" s="428"/>
      <c r="T484" s="428"/>
    </row>
    <row r="485" ht="15.75" customHeight="1">
      <c r="P485" s="428"/>
      <c r="Q485" s="428"/>
      <c r="R485" s="428"/>
      <c r="T485" s="428"/>
    </row>
    <row r="486" ht="15.75" customHeight="1">
      <c r="P486" s="428"/>
      <c r="Q486" s="428"/>
      <c r="R486" s="428"/>
      <c r="T486" s="428"/>
    </row>
    <row r="487" ht="15.75" customHeight="1">
      <c r="P487" s="428"/>
      <c r="Q487" s="428"/>
      <c r="R487" s="428"/>
      <c r="T487" s="428"/>
    </row>
    <row r="488" ht="15.75" customHeight="1">
      <c r="P488" s="428"/>
      <c r="Q488" s="428"/>
      <c r="R488" s="428"/>
      <c r="T488" s="428"/>
    </row>
    <row r="489" ht="15.75" customHeight="1">
      <c r="P489" s="428"/>
      <c r="Q489" s="428"/>
      <c r="R489" s="428"/>
      <c r="T489" s="428"/>
    </row>
    <row r="490" ht="15.75" customHeight="1">
      <c r="P490" s="428"/>
      <c r="Q490" s="428"/>
      <c r="R490" s="428"/>
      <c r="T490" s="428"/>
    </row>
    <row r="491" ht="15.75" customHeight="1">
      <c r="P491" s="428"/>
      <c r="Q491" s="428"/>
      <c r="R491" s="428"/>
      <c r="T491" s="428"/>
    </row>
    <row r="492" ht="15.75" customHeight="1">
      <c r="P492" s="428"/>
      <c r="Q492" s="428"/>
      <c r="R492" s="428"/>
      <c r="T492" s="428"/>
    </row>
    <row r="493" ht="15.75" customHeight="1">
      <c r="P493" s="428"/>
      <c r="Q493" s="428"/>
      <c r="R493" s="428"/>
      <c r="T493" s="428"/>
    </row>
    <row r="494" ht="15.75" customHeight="1">
      <c r="P494" s="428"/>
      <c r="Q494" s="428"/>
      <c r="R494" s="428"/>
      <c r="T494" s="428"/>
    </row>
    <row r="495" ht="15.75" customHeight="1">
      <c r="P495" s="428"/>
      <c r="Q495" s="428"/>
      <c r="R495" s="428"/>
      <c r="T495" s="428"/>
    </row>
    <row r="496" ht="15.75" customHeight="1">
      <c r="P496" s="428"/>
      <c r="Q496" s="428"/>
      <c r="R496" s="428"/>
      <c r="T496" s="428"/>
    </row>
    <row r="497" ht="15.75" customHeight="1">
      <c r="P497" s="428"/>
      <c r="Q497" s="428"/>
      <c r="R497" s="428"/>
      <c r="T497" s="428"/>
    </row>
    <row r="498" ht="15.75" customHeight="1">
      <c r="P498" s="428"/>
      <c r="Q498" s="428"/>
      <c r="R498" s="428"/>
      <c r="T498" s="428"/>
    </row>
    <row r="499" ht="15.75" customHeight="1">
      <c r="P499" s="428"/>
      <c r="Q499" s="428"/>
      <c r="R499" s="428"/>
      <c r="T499" s="428"/>
    </row>
    <row r="500" ht="15.75" customHeight="1">
      <c r="P500" s="428"/>
      <c r="Q500" s="428"/>
      <c r="R500" s="428"/>
      <c r="T500" s="428"/>
    </row>
    <row r="501" ht="15.75" customHeight="1">
      <c r="P501" s="428"/>
      <c r="Q501" s="428"/>
      <c r="R501" s="428"/>
      <c r="T501" s="428"/>
    </row>
    <row r="502" ht="15.75" customHeight="1">
      <c r="P502" s="428"/>
      <c r="Q502" s="428"/>
      <c r="R502" s="428"/>
      <c r="T502" s="428"/>
    </row>
    <row r="503" ht="15.75" customHeight="1">
      <c r="P503" s="428"/>
      <c r="Q503" s="428"/>
      <c r="R503" s="428"/>
      <c r="T503" s="428"/>
    </row>
    <row r="504" ht="15.75" customHeight="1">
      <c r="P504" s="428"/>
      <c r="Q504" s="428"/>
      <c r="R504" s="428"/>
      <c r="T504" s="428"/>
    </row>
    <row r="505" ht="15.75" customHeight="1">
      <c r="P505" s="428"/>
      <c r="Q505" s="428"/>
      <c r="R505" s="428"/>
      <c r="T505" s="428"/>
    </row>
    <row r="506" ht="15.75" customHeight="1">
      <c r="P506" s="428"/>
      <c r="Q506" s="428"/>
      <c r="R506" s="428"/>
      <c r="T506" s="428"/>
    </row>
    <row r="507" ht="15.75" customHeight="1">
      <c r="P507" s="428"/>
      <c r="Q507" s="428"/>
      <c r="R507" s="428"/>
      <c r="T507" s="428"/>
    </row>
    <row r="508" ht="15.75" customHeight="1">
      <c r="P508" s="428"/>
      <c r="Q508" s="428"/>
      <c r="R508" s="428"/>
      <c r="T508" s="428"/>
    </row>
    <row r="509" ht="15.75" customHeight="1">
      <c r="P509" s="428"/>
      <c r="Q509" s="428"/>
      <c r="R509" s="428"/>
      <c r="T509" s="428"/>
    </row>
    <row r="510" ht="15.75" customHeight="1">
      <c r="P510" s="428"/>
      <c r="Q510" s="428"/>
      <c r="R510" s="428"/>
      <c r="T510" s="428"/>
    </row>
    <row r="511" ht="15.75" customHeight="1">
      <c r="P511" s="428"/>
      <c r="Q511" s="428"/>
      <c r="R511" s="428"/>
      <c r="T511" s="428"/>
    </row>
    <row r="512" ht="15.75" customHeight="1">
      <c r="P512" s="428"/>
      <c r="Q512" s="428"/>
      <c r="R512" s="428"/>
      <c r="T512" s="428"/>
    </row>
    <row r="513" ht="15.75" customHeight="1">
      <c r="P513" s="428"/>
      <c r="Q513" s="428"/>
      <c r="R513" s="428"/>
      <c r="T513" s="428"/>
    </row>
    <row r="514" ht="15.75" customHeight="1">
      <c r="P514" s="428"/>
      <c r="Q514" s="428"/>
      <c r="R514" s="428"/>
      <c r="T514" s="428"/>
    </row>
    <row r="515" ht="15.75" customHeight="1">
      <c r="P515" s="428"/>
      <c r="Q515" s="428"/>
      <c r="R515" s="428"/>
      <c r="T515" s="428"/>
    </row>
    <row r="516" ht="15.75" customHeight="1">
      <c r="P516" s="428"/>
      <c r="Q516" s="428"/>
      <c r="R516" s="428"/>
      <c r="T516" s="428"/>
    </row>
    <row r="517" ht="15.75" customHeight="1">
      <c r="P517" s="428"/>
      <c r="Q517" s="428"/>
      <c r="R517" s="428"/>
      <c r="T517" s="428"/>
    </row>
    <row r="518" ht="15.75" customHeight="1">
      <c r="P518" s="428"/>
      <c r="Q518" s="428"/>
      <c r="R518" s="428"/>
      <c r="T518" s="428"/>
    </row>
    <row r="519" ht="15.75" customHeight="1">
      <c r="P519" s="428"/>
      <c r="Q519" s="428"/>
      <c r="R519" s="428"/>
      <c r="T519" s="428"/>
    </row>
    <row r="520" ht="15.75" customHeight="1">
      <c r="P520" s="428"/>
      <c r="Q520" s="428"/>
      <c r="R520" s="428"/>
      <c r="T520" s="428"/>
    </row>
    <row r="521" ht="15.75" customHeight="1">
      <c r="P521" s="428"/>
      <c r="Q521" s="428"/>
      <c r="R521" s="428"/>
      <c r="T521" s="428"/>
    </row>
    <row r="522" ht="15.75" customHeight="1">
      <c r="P522" s="428"/>
      <c r="Q522" s="428"/>
      <c r="R522" s="428"/>
      <c r="T522" s="428"/>
    </row>
    <row r="523" ht="15.75" customHeight="1">
      <c r="P523" s="428"/>
      <c r="Q523" s="428"/>
      <c r="R523" s="428"/>
      <c r="T523" s="428"/>
    </row>
    <row r="524" ht="15.75" customHeight="1">
      <c r="P524" s="428"/>
      <c r="Q524" s="428"/>
      <c r="R524" s="428"/>
      <c r="T524" s="428"/>
    </row>
    <row r="525" ht="15.75" customHeight="1">
      <c r="P525" s="428"/>
      <c r="Q525" s="428"/>
      <c r="R525" s="428"/>
      <c r="T525" s="428"/>
    </row>
    <row r="526" ht="15.75" customHeight="1">
      <c r="P526" s="428"/>
      <c r="Q526" s="428"/>
      <c r="R526" s="428"/>
      <c r="T526" s="428"/>
    </row>
    <row r="527" ht="15.75" customHeight="1">
      <c r="P527" s="428"/>
      <c r="Q527" s="428"/>
      <c r="R527" s="428"/>
      <c r="T527" s="428"/>
    </row>
    <row r="528" ht="15.75" customHeight="1">
      <c r="P528" s="428"/>
      <c r="Q528" s="428"/>
      <c r="R528" s="428"/>
      <c r="T528" s="428"/>
    </row>
    <row r="529" ht="15.75" customHeight="1">
      <c r="P529" s="428"/>
      <c r="Q529" s="428"/>
      <c r="R529" s="428"/>
      <c r="T529" s="428"/>
    </row>
    <row r="530" ht="15.75" customHeight="1">
      <c r="P530" s="428"/>
      <c r="Q530" s="428"/>
      <c r="R530" s="428"/>
      <c r="T530" s="428"/>
    </row>
    <row r="531" ht="15.75" customHeight="1">
      <c r="P531" s="428"/>
      <c r="Q531" s="428"/>
      <c r="R531" s="428"/>
      <c r="T531" s="428"/>
    </row>
    <row r="532" ht="15.75" customHeight="1">
      <c r="P532" s="428"/>
      <c r="Q532" s="428"/>
      <c r="R532" s="428"/>
      <c r="T532" s="428"/>
    </row>
    <row r="533" ht="15.75" customHeight="1">
      <c r="P533" s="428"/>
      <c r="Q533" s="428"/>
      <c r="R533" s="428"/>
      <c r="T533" s="428"/>
    </row>
    <row r="534" ht="15.75" customHeight="1">
      <c r="P534" s="428"/>
      <c r="Q534" s="428"/>
      <c r="R534" s="428"/>
      <c r="T534" s="428"/>
    </row>
    <row r="535" ht="15.75" customHeight="1">
      <c r="P535" s="428"/>
      <c r="Q535" s="428"/>
      <c r="R535" s="428"/>
      <c r="T535" s="428"/>
    </row>
    <row r="536" ht="15.75" customHeight="1">
      <c r="P536" s="428"/>
      <c r="Q536" s="428"/>
      <c r="R536" s="428"/>
      <c r="T536" s="428"/>
    </row>
    <row r="537" ht="15.75" customHeight="1">
      <c r="P537" s="428"/>
      <c r="Q537" s="428"/>
      <c r="R537" s="428"/>
      <c r="T537" s="428"/>
    </row>
    <row r="538" ht="15.75" customHeight="1">
      <c r="P538" s="428"/>
      <c r="Q538" s="428"/>
      <c r="R538" s="428"/>
      <c r="T538" s="428"/>
    </row>
    <row r="539" ht="15.75" customHeight="1">
      <c r="P539" s="428"/>
      <c r="Q539" s="428"/>
      <c r="R539" s="428"/>
      <c r="T539" s="428"/>
    </row>
    <row r="540" ht="15.75" customHeight="1">
      <c r="P540" s="428"/>
      <c r="Q540" s="428"/>
      <c r="R540" s="428"/>
      <c r="T540" s="428"/>
    </row>
    <row r="541" ht="15.75" customHeight="1">
      <c r="P541" s="428"/>
      <c r="Q541" s="428"/>
      <c r="R541" s="428"/>
      <c r="T541" s="428"/>
    </row>
    <row r="542" ht="15.75" customHeight="1">
      <c r="P542" s="428"/>
      <c r="Q542" s="428"/>
      <c r="R542" s="428"/>
      <c r="T542" s="428"/>
    </row>
    <row r="543" ht="15.75" customHeight="1">
      <c r="P543" s="428"/>
      <c r="Q543" s="428"/>
      <c r="R543" s="428"/>
      <c r="T543" s="428"/>
    </row>
    <row r="544" ht="15.75" customHeight="1">
      <c r="P544" s="428"/>
      <c r="Q544" s="428"/>
      <c r="R544" s="428"/>
      <c r="T544" s="428"/>
    </row>
    <row r="545" ht="15.75" customHeight="1">
      <c r="P545" s="428"/>
      <c r="Q545" s="428"/>
      <c r="R545" s="428"/>
      <c r="T545" s="428"/>
    </row>
    <row r="546" ht="15.75" customHeight="1">
      <c r="P546" s="428"/>
      <c r="Q546" s="428"/>
      <c r="R546" s="428"/>
      <c r="T546" s="428"/>
    </row>
    <row r="547" ht="15.75" customHeight="1">
      <c r="P547" s="428"/>
      <c r="Q547" s="428"/>
      <c r="R547" s="428"/>
      <c r="T547" s="428"/>
    </row>
    <row r="548" ht="15.75" customHeight="1">
      <c r="P548" s="428"/>
      <c r="Q548" s="428"/>
      <c r="R548" s="428"/>
      <c r="T548" s="428"/>
    </row>
    <row r="549" ht="15.75" customHeight="1">
      <c r="P549" s="428"/>
      <c r="Q549" s="428"/>
      <c r="R549" s="428"/>
      <c r="T549" s="428"/>
    </row>
    <row r="550" ht="15.75" customHeight="1">
      <c r="P550" s="428"/>
      <c r="Q550" s="428"/>
      <c r="R550" s="428"/>
      <c r="T550" s="428"/>
    </row>
    <row r="551" ht="15.75" customHeight="1">
      <c r="P551" s="428"/>
      <c r="Q551" s="428"/>
      <c r="R551" s="428"/>
      <c r="T551" s="428"/>
    </row>
    <row r="552" ht="15.75" customHeight="1">
      <c r="P552" s="428"/>
      <c r="Q552" s="428"/>
      <c r="R552" s="428"/>
      <c r="T552" s="428"/>
    </row>
    <row r="553" ht="15.75" customHeight="1">
      <c r="P553" s="428"/>
      <c r="Q553" s="428"/>
      <c r="R553" s="428"/>
      <c r="T553" s="428"/>
    </row>
    <row r="554" ht="15.75" customHeight="1">
      <c r="P554" s="428"/>
      <c r="Q554" s="428"/>
      <c r="R554" s="428"/>
      <c r="T554" s="428"/>
    </row>
    <row r="555" ht="15.75" customHeight="1">
      <c r="P555" s="428"/>
      <c r="Q555" s="428"/>
      <c r="R555" s="428"/>
      <c r="T555" s="428"/>
    </row>
    <row r="556" ht="15.75" customHeight="1">
      <c r="P556" s="428"/>
      <c r="Q556" s="428"/>
      <c r="R556" s="428"/>
      <c r="T556" s="428"/>
    </row>
    <row r="557" ht="15.75" customHeight="1">
      <c r="P557" s="428"/>
      <c r="Q557" s="428"/>
      <c r="R557" s="428"/>
      <c r="T557" s="428"/>
    </row>
    <row r="558" ht="15.75" customHeight="1">
      <c r="P558" s="428"/>
      <c r="Q558" s="428"/>
      <c r="R558" s="428"/>
      <c r="T558" s="428"/>
    </row>
    <row r="559" ht="15.75" customHeight="1">
      <c r="P559" s="428"/>
      <c r="Q559" s="428"/>
      <c r="R559" s="428"/>
      <c r="T559" s="428"/>
    </row>
    <row r="560" ht="15.75" customHeight="1">
      <c r="P560" s="428"/>
      <c r="Q560" s="428"/>
      <c r="R560" s="428"/>
      <c r="T560" s="428"/>
    </row>
    <row r="561" ht="15.75" customHeight="1">
      <c r="P561" s="428"/>
      <c r="Q561" s="428"/>
      <c r="R561" s="428"/>
      <c r="T561" s="428"/>
    </row>
    <row r="562" ht="15.75" customHeight="1">
      <c r="P562" s="428"/>
      <c r="Q562" s="428"/>
      <c r="R562" s="428"/>
      <c r="T562" s="428"/>
    </row>
    <row r="563" ht="15.75" customHeight="1">
      <c r="P563" s="428"/>
      <c r="Q563" s="428"/>
      <c r="R563" s="428"/>
      <c r="T563" s="428"/>
    </row>
    <row r="564" ht="15.75" customHeight="1">
      <c r="P564" s="428"/>
      <c r="Q564" s="428"/>
      <c r="R564" s="428"/>
      <c r="T564" s="428"/>
    </row>
    <row r="565" ht="15.75" customHeight="1">
      <c r="P565" s="428"/>
      <c r="Q565" s="428"/>
      <c r="R565" s="428"/>
      <c r="T565" s="428"/>
    </row>
    <row r="566" ht="15.75" customHeight="1">
      <c r="P566" s="428"/>
      <c r="Q566" s="428"/>
      <c r="R566" s="428"/>
      <c r="T566" s="428"/>
    </row>
    <row r="567" ht="15.75" customHeight="1">
      <c r="P567" s="428"/>
      <c r="Q567" s="428"/>
      <c r="R567" s="428"/>
      <c r="T567" s="428"/>
    </row>
    <row r="568" ht="15.75" customHeight="1">
      <c r="P568" s="428"/>
      <c r="Q568" s="428"/>
      <c r="R568" s="428"/>
      <c r="T568" s="428"/>
    </row>
    <row r="569" ht="15.75" customHeight="1">
      <c r="P569" s="428"/>
      <c r="Q569" s="428"/>
      <c r="R569" s="428"/>
      <c r="T569" s="428"/>
    </row>
    <row r="570" ht="15.75" customHeight="1">
      <c r="P570" s="428"/>
      <c r="Q570" s="428"/>
      <c r="R570" s="428"/>
      <c r="T570" s="428"/>
    </row>
    <row r="571" ht="15.75" customHeight="1">
      <c r="P571" s="428"/>
      <c r="Q571" s="428"/>
      <c r="R571" s="428"/>
      <c r="T571" s="428"/>
    </row>
    <row r="572" ht="15.75" customHeight="1">
      <c r="P572" s="428"/>
      <c r="Q572" s="428"/>
      <c r="R572" s="428"/>
      <c r="T572" s="428"/>
    </row>
    <row r="573" ht="15.75" customHeight="1">
      <c r="P573" s="428"/>
      <c r="Q573" s="428"/>
      <c r="R573" s="428"/>
      <c r="T573" s="428"/>
    </row>
    <row r="574" ht="15.75" customHeight="1">
      <c r="P574" s="428"/>
      <c r="Q574" s="428"/>
      <c r="R574" s="428"/>
      <c r="T574" s="428"/>
    </row>
    <row r="575" ht="15.75" customHeight="1">
      <c r="P575" s="428"/>
      <c r="Q575" s="428"/>
      <c r="R575" s="428"/>
      <c r="T575" s="428"/>
    </row>
    <row r="576" ht="15.75" customHeight="1">
      <c r="P576" s="428"/>
      <c r="Q576" s="428"/>
      <c r="R576" s="428"/>
      <c r="T576" s="428"/>
    </row>
    <row r="577" ht="15.75" customHeight="1">
      <c r="P577" s="428"/>
      <c r="Q577" s="428"/>
      <c r="R577" s="428"/>
      <c r="T577" s="428"/>
    </row>
    <row r="578" ht="15.75" customHeight="1">
      <c r="P578" s="428"/>
      <c r="Q578" s="428"/>
      <c r="R578" s="428"/>
      <c r="T578" s="428"/>
    </row>
    <row r="579" ht="15.75" customHeight="1">
      <c r="P579" s="428"/>
      <c r="Q579" s="428"/>
      <c r="R579" s="428"/>
      <c r="T579" s="428"/>
    </row>
    <row r="580" ht="15.75" customHeight="1">
      <c r="P580" s="428"/>
      <c r="Q580" s="428"/>
      <c r="R580" s="428"/>
      <c r="T580" s="428"/>
    </row>
    <row r="581" ht="15.75" customHeight="1">
      <c r="P581" s="428"/>
      <c r="Q581" s="428"/>
      <c r="R581" s="428"/>
      <c r="T581" s="428"/>
    </row>
    <row r="582" ht="15.75" customHeight="1">
      <c r="P582" s="428"/>
      <c r="Q582" s="428"/>
      <c r="R582" s="428"/>
      <c r="T582" s="428"/>
    </row>
    <row r="583" ht="15.75" customHeight="1">
      <c r="P583" s="428"/>
      <c r="Q583" s="428"/>
      <c r="R583" s="428"/>
      <c r="T583" s="428"/>
    </row>
    <row r="584" ht="15.75" customHeight="1">
      <c r="P584" s="428"/>
      <c r="Q584" s="428"/>
      <c r="R584" s="428"/>
      <c r="T584" s="428"/>
    </row>
    <row r="585" ht="15.75" customHeight="1">
      <c r="P585" s="428"/>
      <c r="Q585" s="428"/>
      <c r="R585" s="428"/>
      <c r="T585" s="428"/>
    </row>
    <row r="586" ht="15.75" customHeight="1">
      <c r="P586" s="428"/>
      <c r="Q586" s="428"/>
      <c r="R586" s="428"/>
      <c r="T586" s="428"/>
    </row>
    <row r="587" ht="15.75" customHeight="1">
      <c r="P587" s="428"/>
      <c r="Q587" s="428"/>
      <c r="R587" s="428"/>
      <c r="T587" s="428"/>
    </row>
    <row r="588" ht="15.75" customHeight="1">
      <c r="P588" s="428"/>
      <c r="Q588" s="428"/>
      <c r="R588" s="428"/>
      <c r="T588" s="428"/>
    </row>
    <row r="589" ht="15.75" customHeight="1">
      <c r="P589" s="428"/>
      <c r="Q589" s="428"/>
      <c r="R589" s="428"/>
      <c r="T589" s="428"/>
    </row>
    <row r="590" ht="15.75" customHeight="1">
      <c r="P590" s="428"/>
      <c r="Q590" s="428"/>
      <c r="R590" s="428"/>
      <c r="T590" s="428"/>
    </row>
    <row r="591" ht="15.75" customHeight="1">
      <c r="P591" s="428"/>
      <c r="Q591" s="428"/>
      <c r="R591" s="428"/>
      <c r="T591" s="428"/>
    </row>
    <row r="592" ht="15.75" customHeight="1">
      <c r="P592" s="428"/>
      <c r="Q592" s="428"/>
      <c r="R592" s="428"/>
      <c r="T592" s="428"/>
    </row>
    <row r="593" ht="15.75" customHeight="1">
      <c r="P593" s="428"/>
      <c r="Q593" s="428"/>
      <c r="R593" s="428"/>
      <c r="T593" s="428"/>
    </row>
    <row r="594" ht="15.75" customHeight="1">
      <c r="P594" s="428"/>
      <c r="Q594" s="428"/>
      <c r="R594" s="428"/>
      <c r="T594" s="428"/>
    </row>
    <row r="595" ht="15.75" customHeight="1">
      <c r="P595" s="428"/>
      <c r="Q595" s="428"/>
      <c r="R595" s="428"/>
      <c r="T595" s="428"/>
    </row>
    <row r="596" ht="15.75" customHeight="1">
      <c r="P596" s="428"/>
      <c r="Q596" s="428"/>
      <c r="R596" s="428"/>
      <c r="T596" s="428"/>
    </row>
    <row r="597" ht="15.75" customHeight="1">
      <c r="P597" s="428"/>
      <c r="Q597" s="428"/>
      <c r="R597" s="428"/>
      <c r="T597" s="428"/>
    </row>
    <row r="598" ht="15.75" customHeight="1">
      <c r="P598" s="428"/>
      <c r="Q598" s="428"/>
      <c r="R598" s="428"/>
      <c r="T598" s="428"/>
    </row>
    <row r="599" ht="15.75" customHeight="1">
      <c r="P599" s="428"/>
      <c r="Q599" s="428"/>
      <c r="R599" s="428"/>
      <c r="T599" s="428"/>
    </row>
    <row r="600" ht="15.75" customHeight="1">
      <c r="P600" s="428"/>
      <c r="Q600" s="428"/>
      <c r="R600" s="428"/>
      <c r="T600" s="428"/>
    </row>
    <row r="601" ht="15.75" customHeight="1">
      <c r="P601" s="428"/>
      <c r="Q601" s="428"/>
      <c r="R601" s="428"/>
      <c r="T601" s="428"/>
    </row>
    <row r="602" ht="15.75" customHeight="1">
      <c r="P602" s="428"/>
      <c r="Q602" s="428"/>
      <c r="R602" s="428"/>
      <c r="T602" s="428"/>
    </row>
    <row r="603" ht="15.75" customHeight="1">
      <c r="P603" s="428"/>
      <c r="Q603" s="428"/>
      <c r="R603" s="428"/>
      <c r="T603" s="428"/>
    </row>
    <row r="604" ht="15.75" customHeight="1">
      <c r="P604" s="428"/>
      <c r="Q604" s="428"/>
      <c r="R604" s="428"/>
      <c r="T604" s="428"/>
    </row>
    <row r="605" ht="15.75" customHeight="1">
      <c r="P605" s="428"/>
      <c r="Q605" s="428"/>
      <c r="R605" s="428"/>
      <c r="T605" s="428"/>
    </row>
    <row r="606" ht="15.75" customHeight="1">
      <c r="P606" s="428"/>
      <c r="Q606" s="428"/>
      <c r="R606" s="428"/>
      <c r="T606" s="428"/>
    </row>
    <row r="607" ht="15.75" customHeight="1">
      <c r="P607" s="428"/>
      <c r="Q607" s="428"/>
      <c r="R607" s="428"/>
      <c r="T607" s="428"/>
    </row>
    <row r="608" ht="15.75" customHeight="1">
      <c r="P608" s="428"/>
      <c r="Q608" s="428"/>
      <c r="R608" s="428"/>
      <c r="T608" s="428"/>
    </row>
    <row r="609" ht="15.75" customHeight="1">
      <c r="P609" s="428"/>
      <c r="Q609" s="428"/>
      <c r="R609" s="428"/>
      <c r="T609" s="428"/>
    </row>
    <row r="610" ht="15.75" customHeight="1">
      <c r="P610" s="428"/>
      <c r="Q610" s="428"/>
      <c r="R610" s="428"/>
      <c r="T610" s="428"/>
    </row>
    <row r="611" ht="15.75" customHeight="1">
      <c r="P611" s="428"/>
      <c r="Q611" s="428"/>
      <c r="R611" s="428"/>
      <c r="T611" s="428"/>
    </row>
    <row r="612" ht="15.75" customHeight="1">
      <c r="P612" s="428"/>
      <c r="Q612" s="428"/>
      <c r="R612" s="428"/>
      <c r="T612" s="428"/>
    </row>
    <row r="613" ht="15.75" customHeight="1">
      <c r="P613" s="428"/>
      <c r="Q613" s="428"/>
      <c r="R613" s="428"/>
      <c r="T613" s="428"/>
    </row>
    <row r="614" ht="15.75" customHeight="1">
      <c r="P614" s="428"/>
      <c r="Q614" s="428"/>
      <c r="R614" s="428"/>
      <c r="T614" s="428"/>
    </row>
    <row r="615" ht="15.75" customHeight="1">
      <c r="P615" s="428"/>
      <c r="Q615" s="428"/>
      <c r="R615" s="428"/>
      <c r="T615" s="428"/>
    </row>
    <row r="616" ht="15.75" customHeight="1">
      <c r="P616" s="428"/>
      <c r="Q616" s="428"/>
      <c r="R616" s="428"/>
      <c r="T616" s="428"/>
    </row>
    <row r="617" ht="15.75" customHeight="1">
      <c r="P617" s="428"/>
      <c r="Q617" s="428"/>
      <c r="R617" s="428"/>
      <c r="T617" s="428"/>
    </row>
    <row r="618" ht="15.75" customHeight="1">
      <c r="P618" s="428"/>
      <c r="Q618" s="428"/>
      <c r="R618" s="428"/>
      <c r="T618" s="428"/>
    </row>
    <row r="619" ht="15.75" customHeight="1">
      <c r="P619" s="428"/>
      <c r="Q619" s="428"/>
      <c r="R619" s="428"/>
      <c r="T619" s="428"/>
    </row>
    <row r="620" ht="15.75" customHeight="1">
      <c r="P620" s="428"/>
      <c r="Q620" s="428"/>
      <c r="R620" s="428"/>
      <c r="T620" s="428"/>
    </row>
    <row r="621" ht="15.75" customHeight="1">
      <c r="P621" s="428"/>
      <c r="Q621" s="428"/>
      <c r="R621" s="428"/>
      <c r="T621" s="428"/>
    </row>
    <row r="622" ht="15.75" customHeight="1">
      <c r="P622" s="428"/>
      <c r="Q622" s="428"/>
      <c r="R622" s="428"/>
      <c r="T622" s="428"/>
    </row>
    <row r="623" ht="15.75" customHeight="1">
      <c r="P623" s="428"/>
      <c r="Q623" s="428"/>
      <c r="R623" s="428"/>
      <c r="T623" s="428"/>
    </row>
    <row r="624" ht="15.75" customHeight="1">
      <c r="P624" s="428"/>
      <c r="Q624" s="428"/>
      <c r="R624" s="428"/>
      <c r="T624" s="428"/>
    </row>
    <row r="625" ht="15.75" customHeight="1">
      <c r="P625" s="428"/>
      <c r="Q625" s="428"/>
      <c r="R625" s="428"/>
      <c r="T625" s="428"/>
    </row>
    <row r="626" ht="15.75" customHeight="1">
      <c r="P626" s="428"/>
      <c r="Q626" s="428"/>
      <c r="R626" s="428"/>
      <c r="T626" s="428"/>
    </row>
    <row r="627" ht="15.75" customHeight="1">
      <c r="P627" s="428"/>
      <c r="Q627" s="428"/>
      <c r="R627" s="428"/>
      <c r="T627" s="428"/>
    </row>
    <row r="628" ht="15.75" customHeight="1">
      <c r="P628" s="428"/>
      <c r="Q628" s="428"/>
      <c r="R628" s="428"/>
      <c r="T628" s="428"/>
    </row>
    <row r="629" ht="15.75" customHeight="1">
      <c r="P629" s="428"/>
      <c r="Q629" s="428"/>
      <c r="R629" s="428"/>
      <c r="T629" s="428"/>
    </row>
    <row r="630" ht="15.75" customHeight="1">
      <c r="P630" s="428"/>
      <c r="Q630" s="428"/>
      <c r="R630" s="428"/>
      <c r="T630" s="428"/>
    </row>
    <row r="631" ht="15.75" customHeight="1">
      <c r="P631" s="428"/>
      <c r="Q631" s="428"/>
      <c r="R631" s="428"/>
      <c r="T631" s="428"/>
    </row>
    <row r="632" ht="15.75" customHeight="1">
      <c r="P632" s="428"/>
      <c r="Q632" s="428"/>
      <c r="R632" s="428"/>
      <c r="T632" s="428"/>
    </row>
    <row r="633" ht="15.75" customHeight="1">
      <c r="P633" s="428"/>
      <c r="Q633" s="428"/>
      <c r="R633" s="428"/>
      <c r="T633" s="428"/>
    </row>
    <row r="634" ht="15.75" customHeight="1">
      <c r="P634" s="428"/>
      <c r="Q634" s="428"/>
      <c r="R634" s="428"/>
      <c r="T634" s="428"/>
    </row>
    <row r="635" ht="15.75" customHeight="1">
      <c r="P635" s="428"/>
      <c r="Q635" s="428"/>
      <c r="R635" s="428"/>
      <c r="T635" s="428"/>
    </row>
    <row r="636" ht="15.75" customHeight="1">
      <c r="P636" s="428"/>
      <c r="Q636" s="428"/>
      <c r="R636" s="428"/>
      <c r="T636" s="428"/>
    </row>
    <row r="637" ht="15.75" customHeight="1">
      <c r="P637" s="428"/>
      <c r="Q637" s="428"/>
      <c r="R637" s="428"/>
      <c r="T637" s="428"/>
    </row>
    <row r="638" ht="15.75" customHeight="1">
      <c r="P638" s="428"/>
      <c r="Q638" s="428"/>
      <c r="R638" s="428"/>
      <c r="T638" s="428"/>
    </row>
    <row r="639" ht="15.75" customHeight="1">
      <c r="P639" s="428"/>
      <c r="Q639" s="428"/>
      <c r="R639" s="428"/>
      <c r="T639" s="428"/>
    </row>
    <row r="640" ht="15.75" customHeight="1">
      <c r="P640" s="428"/>
      <c r="Q640" s="428"/>
      <c r="R640" s="428"/>
      <c r="T640" s="428"/>
    </row>
    <row r="641" ht="15.75" customHeight="1">
      <c r="P641" s="428"/>
      <c r="Q641" s="428"/>
      <c r="R641" s="428"/>
      <c r="T641" s="428"/>
    </row>
    <row r="642" ht="15.75" customHeight="1">
      <c r="P642" s="428"/>
      <c r="Q642" s="428"/>
      <c r="R642" s="428"/>
      <c r="T642" s="428"/>
    </row>
    <row r="643" ht="15.75" customHeight="1">
      <c r="P643" s="428"/>
      <c r="Q643" s="428"/>
      <c r="R643" s="428"/>
      <c r="T643" s="428"/>
    </row>
    <row r="644" ht="15.75" customHeight="1">
      <c r="P644" s="428"/>
      <c r="Q644" s="428"/>
      <c r="R644" s="428"/>
      <c r="T644" s="428"/>
    </row>
    <row r="645" ht="15.75" customHeight="1">
      <c r="P645" s="428"/>
      <c r="Q645" s="428"/>
      <c r="R645" s="428"/>
      <c r="T645" s="428"/>
    </row>
    <row r="646" ht="15.75" customHeight="1">
      <c r="P646" s="428"/>
      <c r="Q646" s="428"/>
      <c r="R646" s="428"/>
      <c r="T646" s="428"/>
    </row>
    <row r="647" ht="15.75" customHeight="1">
      <c r="P647" s="428"/>
      <c r="Q647" s="428"/>
      <c r="R647" s="428"/>
      <c r="T647" s="428"/>
    </row>
    <row r="648" ht="15.75" customHeight="1">
      <c r="P648" s="428"/>
      <c r="Q648" s="428"/>
      <c r="R648" s="428"/>
      <c r="T648" s="428"/>
    </row>
    <row r="649" ht="15.75" customHeight="1">
      <c r="P649" s="428"/>
      <c r="Q649" s="428"/>
      <c r="R649" s="428"/>
      <c r="T649" s="428"/>
    </row>
    <row r="650" ht="15.75" customHeight="1">
      <c r="P650" s="428"/>
      <c r="Q650" s="428"/>
      <c r="R650" s="428"/>
      <c r="T650" s="428"/>
    </row>
    <row r="651" ht="15.75" customHeight="1">
      <c r="P651" s="428"/>
      <c r="Q651" s="428"/>
      <c r="R651" s="428"/>
      <c r="T651" s="428"/>
    </row>
    <row r="652" ht="15.75" customHeight="1">
      <c r="P652" s="428"/>
      <c r="Q652" s="428"/>
      <c r="R652" s="428"/>
      <c r="T652" s="428"/>
    </row>
    <row r="653" ht="15.75" customHeight="1">
      <c r="P653" s="428"/>
      <c r="Q653" s="428"/>
      <c r="R653" s="428"/>
      <c r="T653" s="428"/>
    </row>
    <row r="654" ht="15.75" customHeight="1">
      <c r="P654" s="428"/>
      <c r="Q654" s="428"/>
      <c r="R654" s="428"/>
      <c r="T654" s="428"/>
    </row>
    <row r="655" ht="15.75" customHeight="1">
      <c r="P655" s="428"/>
      <c r="Q655" s="428"/>
      <c r="R655" s="428"/>
      <c r="T655" s="428"/>
    </row>
    <row r="656" ht="15.75" customHeight="1">
      <c r="P656" s="428"/>
      <c r="Q656" s="428"/>
      <c r="R656" s="428"/>
      <c r="T656" s="428"/>
    </row>
    <row r="657" ht="15.75" customHeight="1">
      <c r="P657" s="428"/>
      <c r="Q657" s="428"/>
      <c r="R657" s="428"/>
      <c r="T657" s="428"/>
    </row>
    <row r="658" ht="15.75" customHeight="1">
      <c r="P658" s="428"/>
      <c r="Q658" s="428"/>
      <c r="R658" s="428"/>
      <c r="T658" s="428"/>
    </row>
    <row r="659" ht="15.75" customHeight="1">
      <c r="P659" s="428"/>
      <c r="Q659" s="428"/>
      <c r="R659" s="428"/>
      <c r="T659" s="428"/>
    </row>
    <row r="660" ht="15.75" customHeight="1">
      <c r="P660" s="428"/>
      <c r="Q660" s="428"/>
      <c r="R660" s="428"/>
      <c r="T660" s="428"/>
    </row>
    <row r="661" ht="15.75" customHeight="1">
      <c r="P661" s="428"/>
      <c r="Q661" s="428"/>
      <c r="R661" s="428"/>
      <c r="T661" s="428"/>
    </row>
    <row r="662" ht="15.75" customHeight="1">
      <c r="P662" s="428"/>
      <c r="Q662" s="428"/>
      <c r="R662" s="428"/>
      <c r="T662" s="428"/>
    </row>
    <row r="663" ht="15.75" customHeight="1">
      <c r="P663" s="428"/>
      <c r="Q663" s="428"/>
      <c r="R663" s="428"/>
      <c r="T663" s="428"/>
    </row>
    <row r="664" ht="15.75" customHeight="1">
      <c r="P664" s="428"/>
      <c r="Q664" s="428"/>
      <c r="R664" s="428"/>
      <c r="T664" s="428"/>
    </row>
    <row r="665" ht="15.75" customHeight="1">
      <c r="P665" s="428"/>
      <c r="Q665" s="428"/>
      <c r="R665" s="428"/>
      <c r="T665" s="428"/>
    </row>
    <row r="666" ht="15.75" customHeight="1">
      <c r="P666" s="428"/>
      <c r="Q666" s="428"/>
      <c r="R666" s="428"/>
      <c r="T666" s="428"/>
    </row>
    <row r="667" ht="15.75" customHeight="1">
      <c r="P667" s="428"/>
      <c r="Q667" s="428"/>
      <c r="R667" s="428"/>
      <c r="T667" s="428"/>
    </row>
    <row r="668" ht="15.75" customHeight="1">
      <c r="P668" s="428"/>
      <c r="Q668" s="428"/>
      <c r="R668" s="428"/>
      <c r="T668" s="428"/>
    </row>
    <row r="669" ht="15.75" customHeight="1">
      <c r="P669" s="428"/>
      <c r="Q669" s="428"/>
      <c r="R669" s="428"/>
      <c r="T669" s="428"/>
    </row>
    <row r="670" ht="15.75" customHeight="1">
      <c r="P670" s="428"/>
      <c r="Q670" s="428"/>
      <c r="R670" s="428"/>
      <c r="T670" s="428"/>
    </row>
    <row r="671" ht="15.75" customHeight="1">
      <c r="P671" s="428"/>
      <c r="Q671" s="428"/>
      <c r="R671" s="428"/>
      <c r="T671" s="428"/>
    </row>
    <row r="672" ht="15.75" customHeight="1">
      <c r="P672" s="428"/>
      <c r="Q672" s="428"/>
      <c r="R672" s="428"/>
      <c r="T672" s="428"/>
    </row>
    <row r="673" ht="15.75" customHeight="1">
      <c r="P673" s="428"/>
      <c r="Q673" s="428"/>
      <c r="R673" s="428"/>
      <c r="T673" s="428"/>
    </row>
    <row r="674" ht="15.75" customHeight="1">
      <c r="P674" s="428"/>
      <c r="Q674" s="428"/>
      <c r="R674" s="428"/>
      <c r="T674" s="428"/>
    </row>
    <row r="675" ht="15.75" customHeight="1">
      <c r="P675" s="428"/>
      <c r="Q675" s="428"/>
      <c r="R675" s="428"/>
      <c r="T675" s="428"/>
    </row>
    <row r="676" ht="15.75" customHeight="1">
      <c r="P676" s="428"/>
      <c r="Q676" s="428"/>
      <c r="R676" s="428"/>
      <c r="T676" s="428"/>
    </row>
    <row r="677" ht="15.75" customHeight="1">
      <c r="P677" s="428"/>
      <c r="Q677" s="428"/>
      <c r="R677" s="428"/>
      <c r="T677" s="428"/>
    </row>
    <row r="678" ht="15.75" customHeight="1">
      <c r="P678" s="428"/>
      <c r="Q678" s="428"/>
      <c r="R678" s="428"/>
      <c r="T678" s="428"/>
    </row>
    <row r="679" ht="15.75" customHeight="1">
      <c r="P679" s="428"/>
      <c r="Q679" s="428"/>
      <c r="R679" s="428"/>
      <c r="T679" s="428"/>
    </row>
    <row r="680" ht="15.75" customHeight="1">
      <c r="P680" s="428"/>
      <c r="Q680" s="428"/>
      <c r="R680" s="428"/>
      <c r="T680" s="428"/>
    </row>
    <row r="681" ht="15.75" customHeight="1">
      <c r="P681" s="428"/>
      <c r="Q681" s="428"/>
      <c r="R681" s="428"/>
      <c r="T681" s="428"/>
    </row>
    <row r="682" ht="15.75" customHeight="1">
      <c r="P682" s="428"/>
      <c r="Q682" s="428"/>
      <c r="R682" s="428"/>
      <c r="T682" s="428"/>
    </row>
    <row r="683" ht="15.75" customHeight="1">
      <c r="P683" s="428"/>
      <c r="Q683" s="428"/>
      <c r="R683" s="428"/>
      <c r="T683" s="428"/>
    </row>
    <row r="684" ht="15.75" customHeight="1">
      <c r="P684" s="428"/>
      <c r="Q684" s="428"/>
      <c r="R684" s="428"/>
      <c r="T684" s="428"/>
    </row>
    <row r="685" ht="15.75" customHeight="1">
      <c r="P685" s="428"/>
      <c r="Q685" s="428"/>
      <c r="R685" s="428"/>
      <c r="T685" s="428"/>
    </row>
    <row r="686" ht="15.75" customHeight="1">
      <c r="P686" s="428"/>
      <c r="Q686" s="428"/>
      <c r="R686" s="428"/>
      <c r="T686" s="428"/>
    </row>
    <row r="687" ht="15.75" customHeight="1">
      <c r="P687" s="428"/>
      <c r="Q687" s="428"/>
      <c r="R687" s="428"/>
      <c r="T687" s="428"/>
    </row>
    <row r="688" ht="15.75" customHeight="1">
      <c r="P688" s="428"/>
      <c r="Q688" s="428"/>
      <c r="R688" s="428"/>
      <c r="T688" s="428"/>
    </row>
    <row r="689" ht="15.75" customHeight="1">
      <c r="P689" s="428"/>
      <c r="Q689" s="428"/>
      <c r="R689" s="428"/>
      <c r="T689" s="428"/>
    </row>
    <row r="690" ht="15.75" customHeight="1">
      <c r="P690" s="428"/>
      <c r="Q690" s="428"/>
      <c r="R690" s="428"/>
      <c r="T690" s="428"/>
    </row>
    <row r="691" ht="15.75" customHeight="1">
      <c r="P691" s="428"/>
      <c r="Q691" s="428"/>
      <c r="R691" s="428"/>
      <c r="T691" s="428"/>
    </row>
    <row r="692" ht="15.75" customHeight="1">
      <c r="P692" s="428"/>
      <c r="Q692" s="428"/>
      <c r="R692" s="428"/>
      <c r="T692" s="428"/>
    </row>
    <row r="693" ht="15.75" customHeight="1">
      <c r="P693" s="428"/>
      <c r="Q693" s="428"/>
      <c r="R693" s="428"/>
      <c r="T693" s="428"/>
    </row>
    <row r="694" ht="15.75" customHeight="1">
      <c r="P694" s="428"/>
      <c r="Q694" s="428"/>
      <c r="R694" s="428"/>
      <c r="T694" s="428"/>
    </row>
    <row r="695" ht="15.75" customHeight="1">
      <c r="P695" s="428"/>
      <c r="Q695" s="428"/>
      <c r="R695" s="428"/>
      <c r="T695" s="428"/>
    </row>
    <row r="696" ht="15.75" customHeight="1">
      <c r="P696" s="428"/>
      <c r="Q696" s="428"/>
      <c r="R696" s="428"/>
      <c r="T696" s="428"/>
    </row>
    <row r="697" ht="15.75" customHeight="1">
      <c r="P697" s="428"/>
      <c r="Q697" s="428"/>
      <c r="R697" s="428"/>
      <c r="T697" s="428"/>
    </row>
    <row r="698" ht="15.75" customHeight="1">
      <c r="P698" s="428"/>
      <c r="Q698" s="428"/>
      <c r="R698" s="428"/>
      <c r="T698" s="428"/>
    </row>
    <row r="699" ht="15.75" customHeight="1">
      <c r="P699" s="428"/>
      <c r="Q699" s="428"/>
      <c r="R699" s="428"/>
      <c r="T699" s="428"/>
    </row>
    <row r="700" ht="15.75" customHeight="1">
      <c r="P700" s="428"/>
      <c r="Q700" s="428"/>
      <c r="R700" s="428"/>
      <c r="T700" s="428"/>
    </row>
    <row r="701" ht="15.75" customHeight="1">
      <c r="P701" s="428"/>
      <c r="Q701" s="428"/>
      <c r="R701" s="428"/>
      <c r="T701" s="428"/>
    </row>
    <row r="702" ht="15.75" customHeight="1">
      <c r="P702" s="428"/>
      <c r="Q702" s="428"/>
      <c r="R702" s="428"/>
      <c r="T702" s="428"/>
    </row>
    <row r="703" ht="15.75" customHeight="1">
      <c r="P703" s="428"/>
      <c r="Q703" s="428"/>
      <c r="R703" s="428"/>
      <c r="T703" s="428"/>
    </row>
    <row r="704" ht="15.75" customHeight="1">
      <c r="P704" s="428"/>
      <c r="Q704" s="428"/>
      <c r="R704" s="428"/>
      <c r="T704" s="428"/>
    </row>
    <row r="705" ht="15.75" customHeight="1">
      <c r="P705" s="428"/>
      <c r="Q705" s="428"/>
      <c r="R705" s="428"/>
      <c r="T705" s="428"/>
    </row>
    <row r="706" ht="15.75" customHeight="1">
      <c r="P706" s="428"/>
      <c r="Q706" s="428"/>
      <c r="R706" s="428"/>
      <c r="T706" s="428"/>
    </row>
    <row r="707" ht="15.75" customHeight="1">
      <c r="P707" s="428"/>
      <c r="Q707" s="428"/>
      <c r="R707" s="428"/>
      <c r="T707" s="428"/>
    </row>
    <row r="708" ht="15.75" customHeight="1">
      <c r="P708" s="428"/>
      <c r="Q708" s="428"/>
      <c r="R708" s="428"/>
      <c r="T708" s="428"/>
    </row>
    <row r="709" ht="15.75" customHeight="1">
      <c r="P709" s="428"/>
      <c r="Q709" s="428"/>
      <c r="R709" s="428"/>
      <c r="T709" s="428"/>
    </row>
    <row r="710" ht="15.75" customHeight="1">
      <c r="P710" s="428"/>
      <c r="Q710" s="428"/>
      <c r="R710" s="428"/>
      <c r="T710" s="428"/>
    </row>
    <row r="711" ht="15.75" customHeight="1">
      <c r="P711" s="428"/>
      <c r="Q711" s="428"/>
      <c r="R711" s="428"/>
      <c r="T711" s="428"/>
    </row>
    <row r="712" ht="15.75" customHeight="1">
      <c r="P712" s="428"/>
      <c r="Q712" s="428"/>
      <c r="R712" s="428"/>
      <c r="T712" s="428"/>
    </row>
    <row r="713" ht="15.75" customHeight="1">
      <c r="P713" s="428"/>
      <c r="Q713" s="428"/>
      <c r="R713" s="428"/>
      <c r="T713" s="428"/>
    </row>
    <row r="714" ht="15.75" customHeight="1">
      <c r="P714" s="428"/>
      <c r="Q714" s="428"/>
      <c r="R714" s="428"/>
      <c r="T714" s="428"/>
    </row>
    <row r="715" ht="15.75" customHeight="1">
      <c r="P715" s="428"/>
      <c r="Q715" s="428"/>
      <c r="R715" s="428"/>
      <c r="T715" s="428"/>
    </row>
    <row r="716" ht="15.75" customHeight="1">
      <c r="P716" s="428"/>
      <c r="Q716" s="428"/>
      <c r="R716" s="428"/>
      <c r="T716" s="428"/>
    </row>
    <row r="717" ht="15.75" customHeight="1">
      <c r="P717" s="428"/>
      <c r="Q717" s="428"/>
      <c r="R717" s="428"/>
      <c r="T717" s="428"/>
    </row>
    <row r="718" ht="15.75" customHeight="1">
      <c r="P718" s="428"/>
      <c r="Q718" s="428"/>
      <c r="R718" s="428"/>
      <c r="T718" s="428"/>
    </row>
    <row r="719" ht="15.75" customHeight="1">
      <c r="P719" s="428"/>
      <c r="Q719" s="428"/>
      <c r="R719" s="428"/>
      <c r="T719" s="428"/>
    </row>
    <row r="720" ht="15.75" customHeight="1">
      <c r="P720" s="428"/>
      <c r="Q720" s="428"/>
      <c r="R720" s="428"/>
      <c r="T720" s="428"/>
    </row>
    <row r="721" ht="15.75" customHeight="1">
      <c r="P721" s="428"/>
      <c r="Q721" s="428"/>
      <c r="R721" s="428"/>
      <c r="T721" s="428"/>
    </row>
    <row r="722" ht="15.75" customHeight="1">
      <c r="P722" s="428"/>
      <c r="Q722" s="428"/>
      <c r="R722" s="428"/>
      <c r="T722" s="428"/>
    </row>
    <row r="723" ht="15.75" customHeight="1">
      <c r="P723" s="428"/>
      <c r="Q723" s="428"/>
      <c r="R723" s="428"/>
      <c r="T723" s="428"/>
    </row>
    <row r="724" ht="15.75" customHeight="1">
      <c r="P724" s="428"/>
      <c r="Q724" s="428"/>
      <c r="R724" s="428"/>
      <c r="T724" s="428"/>
    </row>
    <row r="725" ht="15.75" customHeight="1">
      <c r="P725" s="428"/>
      <c r="Q725" s="428"/>
      <c r="R725" s="428"/>
      <c r="T725" s="428"/>
    </row>
    <row r="726" ht="15.75" customHeight="1">
      <c r="P726" s="428"/>
      <c r="Q726" s="428"/>
      <c r="R726" s="428"/>
      <c r="T726" s="428"/>
    </row>
    <row r="727" ht="15.75" customHeight="1">
      <c r="P727" s="428"/>
      <c r="Q727" s="428"/>
      <c r="R727" s="428"/>
      <c r="T727" s="428"/>
    </row>
    <row r="728" ht="15.75" customHeight="1">
      <c r="P728" s="428"/>
      <c r="Q728" s="428"/>
      <c r="R728" s="428"/>
      <c r="T728" s="428"/>
    </row>
    <row r="729" ht="15.75" customHeight="1">
      <c r="P729" s="428"/>
      <c r="Q729" s="428"/>
      <c r="R729" s="428"/>
      <c r="T729" s="428"/>
    </row>
    <row r="730" ht="15.75" customHeight="1">
      <c r="P730" s="428"/>
      <c r="Q730" s="428"/>
      <c r="R730" s="428"/>
      <c r="T730" s="428"/>
    </row>
    <row r="731" ht="15.75" customHeight="1">
      <c r="P731" s="428"/>
      <c r="Q731" s="428"/>
      <c r="R731" s="428"/>
      <c r="T731" s="428"/>
    </row>
    <row r="732" ht="15.75" customHeight="1">
      <c r="P732" s="428"/>
      <c r="Q732" s="428"/>
      <c r="R732" s="428"/>
      <c r="T732" s="428"/>
    </row>
    <row r="733" ht="15.75" customHeight="1">
      <c r="P733" s="428"/>
      <c r="Q733" s="428"/>
      <c r="R733" s="428"/>
      <c r="T733" s="428"/>
    </row>
    <row r="734" ht="15.75" customHeight="1">
      <c r="P734" s="428"/>
      <c r="Q734" s="428"/>
      <c r="R734" s="428"/>
      <c r="T734" s="428"/>
    </row>
    <row r="735" ht="15.75" customHeight="1">
      <c r="P735" s="428"/>
      <c r="Q735" s="428"/>
      <c r="R735" s="428"/>
      <c r="T735" s="428"/>
    </row>
    <row r="736" ht="15.75" customHeight="1">
      <c r="T736" s="428"/>
    </row>
    <row r="737" ht="15.75" customHeight="1">
      <c r="T737" s="428"/>
    </row>
    <row r="738" ht="15.75" customHeight="1">
      <c r="T738" s="428"/>
    </row>
    <row r="739" ht="15.75" customHeight="1">
      <c r="T739" s="428"/>
    </row>
    <row r="740" ht="15.75" customHeight="1">
      <c r="T740" s="428"/>
    </row>
    <row r="741" ht="15.75" customHeight="1">
      <c r="T741" s="428"/>
    </row>
    <row r="742" ht="15.75" customHeight="1">
      <c r="T742" s="428"/>
    </row>
    <row r="743" ht="15.75" customHeight="1">
      <c r="T743" s="428"/>
    </row>
    <row r="744" ht="15.75" customHeight="1">
      <c r="T744" s="428"/>
    </row>
    <row r="745" ht="15.75" customHeight="1">
      <c r="T745" s="428"/>
    </row>
    <row r="746" ht="15.75" customHeight="1">
      <c r="T746" s="428"/>
    </row>
    <row r="747" ht="15.75" customHeight="1">
      <c r="T747" s="428"/>
    </row>
    <row r="748" ht="15.75" customHeight="1">
      <c r="T748" s="428"/>
    </row>
    <row r="749" ht="15.75" customHeight="1">
      <c r="T749" s="428"/>
    </row>
    <row r="750" ht="15.75" customHeight="1">
      <c r="T750" s="428"/>
    </row>
    <row r="751" ht="15.75" customHeight="1">
      <c r="T751" s="428"/>
    </row>
    <row r="752" ht="15.75" customHeight="1">
      <c r="T752" s="428"/>
    </row>
    <row r="753" ht="15.75" customHeight="1">
      <c r="T753" s="428"/>
    </row>
    <row r="754" ht="15.75" customHeight="1">
      <c r="T754" s="428"/>
    </row>
    <row r="755" ht="15.75" customHeight="1">
      <c r="T755" s="428"/>
    </row>
    <row r="756" ht="15.75" customHeight="1">
      <c r="T756" s="428"/>
    </row>
    <row r="757" ht="15.75" customHeight="1">
      <c r="T757" s="428"/>
    </row>
    <row r="758" ht="15.75" customHeight="1">
      <c r="T758" s="428"/>
    </row>
    <row r="759" ht="15.75" customHeight="1">
      <c r="T759" s="428"/>
    </row>
    <row r="760" ht="15.75" customHeight="1">
      <c r="T760" s="428"/>
    </row>
    <row r="761" ht="15.75" customHeight="1">
      <c r="T761" s="428"/>
    </row>
    <row r="762" ht="15.75" customHeight="1">
      <c r="T762" s="428"/>
    </row>
    <row r="763" ht="15.75" customHeight="1">
      <c r="T763" s="428"/>
    </row>
    <row r="764" ht="15.75" customHeight="1">
      <c r="T764" s="428"/>
    </row>
    <row r="765" ht="15.75" customHeight="1">
      <c r="T765" s="428"/>
    </row>
    <row r="766" ht="15.75" customHeight="1">
      <c r="T766" s="428"/>
    </row>
    <row r="767" ht="15.75" customHeight="1">
      <c r="T767" s="428"/>
    </row>
    <row r="768" ht="15.75" customHeight="1">
      <c r="T768" s="428"/>
    </row>
    <row r="769" ht="15.75" customHeight="1">
      <c r="T769" s="428"/>
    </row>
    <row r="770" ht="15.75" customHeight="1">
      <c r="T770" s="428"/>
    </row>
    <row r="771" ht="15.75" customHeight="1">
      <c r="T771" s="428"/>
    </row>
    <row r="772" ht="15.75" customHeight="1">
      <c r="T772" s="428"/>
    </row>
    <row r="773" ht="15.75" customHeight="1">
      <c r="T773" s="428"/>
    </row>
    <row r="774" ht="15.75" customHeight="1">
      <c r="T774" s="428"/>
    </row>
    <row r="775" ht="15.75" customHeight="1">
      <c r="T775" s="428"/>
    </row>
    <row r="776" ht="15.75" customHeight="1">
      <c r="T776" s="428"/>
    </row>
    <row r="777" ht="15.75" customHeight="1">
      <c r="T777" s="428"/>
    </row>
    <row r="778" ht="15.75" customHeight="1">
      <c r="T778" s="428"/>
    </row>
    <row r="779" ht="15.75" customHeight="1">
      <c r="T779" s="428"/>
    </row>
    <row r="780" ht="15.75" customHeight="1">
      <c r="T780" s="428"/>
    </row>
    <row r="781" ht="15.75" customHeight="1">
      <c r="T781" s="428"/>
    </row>
    <row r="782" ht="15.75" customHeight="1">
      <c r="T782" s="428"/>
    </row>
    <row r="783" ht="15.75" customHeight="1">
      <c r="T783" s="428"/>
    </row>
    <row r="784" ht="15.75" customHeight="1">
      <c r="T784" s="428"/>
    </row>
    <row r="785" ht="15.75" customHeight="1">
      <c r="T785" s="428"/>
    </row>
    <row r="786" ht="15.75" customHeight="1">
      <c r="T786" s="428"/>
    </row>
    <row r="787" ht="15.75" customHeight="1">
      <c r="T787" s="428"/>
    </row>
    <row r="788" ht="15.75" customHeight="1">
      <c r="T788" s="428"/>
    </row>
    <row r="789" ht="15.75" customHeight="1">
      <c r="T789" s="428"/>
    </row>
    <row r="790" ht="15.75" customHeight="1">
      <c r="T790" s="428"/>
    </row>
    <row r="791" ht="15.75" customHeight="1">
      <c r="T791" s="428"/>
    </row>
    <row r="792" ht="15.75" customHeight="1">
      <c r="T792" s="428"/>
    </row>
    <row r="793" ht="15.75" customHeight="1">
      <c r="T793" s="428"/>
    </row>
    <row r="794" ht="15.75" customHeight="1">
      <c r="T794" s="428"/>
    </row>
    <row r="795" ht="15.75" customHeight="1">
      <c r="T795" s="428"/>
    </row>
    <row r="796" ht="15.75" customHeight="1">
      <c r="T796" s="428"/>
    </row>
    <row r="797" ht="15.75" customHeight="1">
      <c r="T797" s="428"/>
    </row>
    <row r="798" ht="15.75" customHeight="1">
      <c r="T798" s="428"/>
    </row>
    <row r="799" ht="15.75" customHeight="1">
      <c r="T799" s="428"/>
    </row>
    <row r="800" ht="15.75" customHeight="1">
      <c r="T800" s="428"/>
    </row>
    <row r="801" ht="15.75" customHeight="1">
      <c r="T801" s="428"/>
    </row>
    <row r="802" ht="15.75" customHeight="1">
      <c r="T802" s="428"/>
    </row>
    <row r="803" ht="15.75" customHeight="1">
      <c r="T803" s="428"/>
    </row>
    <row r="804" ht="15.75" customHeight="1">
      <c r="T804" s="428"/>
    </row>
    <row r="805" ht="15.75" customHeight="1">
      <c r="T805" s="428"/>
    </row>
    <row r="806" ht="15.75" customHeight="1">
      <c r="T806" s="428"/>
    </row>
    <row r="807" ht="15.75" customHeight="1">
      <c r="T807" s="428"/>
    </row>
    <row r="808" ht="15.75" customHeight="1">
      <c r="T808" s="428"/>
    </row>
    <row r="809" ht="15.75" customHeight="1">
      <c r="T809" s="428"/>
    </row>
    <row r="810" ht="15.75" customHeight="1">
      <c r="T810" s="428"/>
    </row>
    <row r="811" ht="15.75" customHeight="1">
      <c r="T811" s="428"/>
    </row>
    <row r="812" ht="15.75" customHeight="1">
      <c r="T812" s="428"/>
    </row>
    <row r="813" ht="15.75" customHeight="1">
      <c r="T813" s="428"/>
    </row>
    <row r="814" ht="15.75" customHeight="1">
      <c r="T814" s="428"/>
    </row>
    <row r="815" ht="15.75" customHeight="1">
      <c r="T815" s="428"/>
    </row>
    <row r="816" ht="15.75" customHeight="1">
      <c r="T816" s="428"/>
    </row>
    <row r="817" ht="15.75" customHeight="1">
      <c r="T817" s="428"/>
    </row>
    <row r="818" ht="15.75" customHeight="1">
      <c r="T818" s="428"/>
    </row>
    <row r="819" ht="15.75" customHeight="1">
      <c r="T819" s="428"/>
    </row>
    <row r="820" ht="15.75" customHeight="1">
      <c r="T820" s="428"/>
    </row>
    <row r="821" ht="15.75" customHeight="1">
      <c r="T821" s="428"/>
    </row>
    <row r="822" ht="15.75" customHeight="1">
      <c r="T822" s="428"/>
    </row>
    <row r="823" ht="15.75" customHeight="1">
      <c r="T823" s="428"/>
    </row>
    <row r="824" ht="15.75" customHeight="1">
      <c r="T824" s="428"/>
    </row>
    <row r="825" ht="15.75" customHeight="1">
      <c r="T825" s="428"/>
    </row>
    <row r="826" ht="15.75" customHeight="1">
      <c r="T826" s="428"/>
    </row>
    <row r="827" ht="15.75" customHeight="1">
      <c r="T827" s="428"/>
    </row>
    <row r="828" ht="15.75" customHeight="1">
      <c r="T828" s="428"/>
    </row>
    <row r="829" ht="15.75" customHeight="1">
      <c r="T829" s="428"/>
    </row>
    <row r="830" ht="15.75" customHeight="1">
      <c r="T830" s="428"/>
    </row>
    <row r="831" ht="15.75" customHeight="1">
      <c r="T831" s="428"/>
    </row>
    <row r="832" ht="15.75" customHeight="1">
      <c r="T832" s="428"/>
    </row>
    <row r="833" ht="15.75" customHeight="1">
      <c r="T833" s="428"/>
    </row>
    <row r="834" ht="15.75" customHeight="1">
      <c r="T834" s="428"/>
    </row>
    <row r="835" ht="15.75" customHeight="1">
      <c r="T835" s="428"/>
    </row>
    <row r="836" ht="15.75" customHeight="1">
      <c r="T836" s="428"/>
    </row>
    <row r="837" ht="15.75" customHeight="1">
      <c r="T837" s="428"/>
    </row>
    <row r="838" ht="15.75" customHeight="1">
      <c r="T838" s="428"/>
    </row>
    <row r="839" ht="15.75" customHeight="1">
      <c r="T839" s="428"/>
    </row>
    <row r="840" ht="15.75" customHeight="1">
      <c r="T840" s="428"/>
    </row>
    <row r="841" ht="15.75" customHeight="1">
      <c r="T841" s="428"/>
    </row>
    <row r="842" ht="15.75" customHeight="1">
      <c r="T842" s="428"/>
    </row>
    <row r="843" ht="15.75" customHeight="1">
      <c r="T843" s="428"/>
    </row>
    <row r="844" ht="15.75" customHeight="1">
      <c r="T844" s="428"/>
    </row>
    <row r="845" ht="15.75" customHeight="1">
      <c r="T845" s="428"/>
    </row>
    <row r="846" ht="15.75" customHeight="1">
      <c r="T846" s="428"/>
    </row>
    <row r="847" ht="15.75" customHeight="1">
      <c r="T847" s="428"/>
    </row>
    <row r="848" ht="15.75" customHeight="1">
      <c r="T848" s="428"/>
    </row>
    <row r="849" ht="15.75" customHeight="1">
      <c r="T849" s="428"/>
    </row>
    <row r="850" ht="15.75" customHeight="1">
      <c r="T850" s="428"/>
    </row>
    <row r="851" ht="15.75" customHeight="1">
      <c r="T851" s="428"/>
    </row>
    <row r="852" ht="15.75" customHeight="1">
      <c r="T852" s="428"/>
    </row>
    <row r="853" ht="15.75" customHeight="1">
      <c r="T853" s="428"/>
    </row>
    <row r="854" ht="15.75" customHeight="1">
      <c r="T854" s="428"/>
    </row>
    <row r="855" ht="15.75" customHeight="1">
      <c r="T855" s="428"/>
    </row>
    <row r="856" ht="15.75" customHeight="1">
      <c r="T856" s="428"/>
    </row>
    <row r="857" ht="15.75" customHeight="1">
      <c r="T857" s="428"/>
    </row>
    <row r="858" ht="15.75" customHeight="1">
      <c r="T858" s="428"/>
    </row>
    <row r="859" ht="15.75" customHeight="1">
      <c r="T859" s="428"/>
    </row>
    <row r="860" ht="15.75" customHeight="1">
      <c r="T860" s="428"/>
    </row>
    <row r="861" ht="15.75" customHeight="1">
      <c r="T861" s="428"/>
    </row>
    <row r="862" ht="15.75" customHeight="1">
      <c r="T862" s="428"/>
    </row>
    <row r="863" ht="15.75" customHeight="1">
      <c r="T863" s="428"/>
    </row>
    <row r="864" ht="15.75" customHeight="1">
      <c r="T864" s="428"/>
    </row>
    <row r="865" ht="15.75" customHeight="1">
      <c r="T865" s="428"/>
    </row>
    <row r="866" ht="15.75" customHeight="1">
      <c r="T866" s="428"/>
    </row>
    <row r="867" ht="15.75" customHeight="1">
      <c r="T867" s="428"/>
    </row>
    <row r="868" ht="15.75" customHeight="1">
      <c r="T868" s="428"/>
    </row>
    <row r="869" ht="15.75" customHeight="1">
      <c r="T869" s="428"/>
    </row>
    <row r="870" ht="15.75" customHeight="1">
      <c r="T870" s="428"/>
    </row>
    <row r="871" ht="15.75" customHeight="1">
      <c r="T871" s="428"/>
    </row>
    <row r="872" ht="15.75" customHeight="1">
      <c r="T872" s="428"/>
    </row>
    <row r="873" ht="15.75" customHeight="1">
      <c r="T873" s="428"/>
    </row>
    <row r="874" ht="15.75" customHeight="1">
      <c r="T874" s="428"/>
    </row>
    <row r="875" ht="15.75" customHeight="1">
      <c r="T875" s="428"/>
    </row>
    <row r="876" ht="15.75" customHeight="1">
      <c r="T876" s="428"/>
    </row>
    <row r="877" ht="15.75" customHeight="1">
      <c r="T877" s="428"/>
    </row>
    <row r="878" ht="15.75" customHeight="1">
      <c r="T878" s="428"/>
    </row>
    <row r="879" ht="15.75" customHeight="1">
      <c r="T879" s="428"/>
    </row>
    <row r="880" ht="15.75" customHeight="1">
      <c r="T880" s="428"/>
    </row>
    <row r="881" ht="15.75" customHeight="1">
      <c r="T881" s="428"/>
    </row>
    <row r="882" ht="15.75" customHeight="1">
      <c r="T882" s="428"/>
    </row>
    <row r="883" ht="15.75" customHeight="1">
      <c r="T883" s="428"/>
    </row>
    <row r="884" ht="15.75" customHeight="1">
      <c r="T884" s="428"/>
    </row>
    <row r="885" ht="15.75" customHeight="1">
      <c r="T885" s="428"/>
    </row>
    <row r="886" ht="15.75" customHeight="1">
      <c r="T886" s="428"/>
    </row>
    <row r="887" ht="15.75" customHeight="1">
      <c r="T887" s="428"/>
    </row>
    <row r="888" ht="15.75" customHeight="1">
      <c r="T888" s="428"/>
    </row>
    <row r="889" ht="15.75" customHeight="1">
      <c r="T889" s="428"/>
    </row>
    <row r="890" ht="15.75" customHeight="1">
      <c r="T890" s="428"/>
    </row>
    <row r="891" ht="15.75" customHeight="1">
      <c r="T891" s="428"/>
    </row>
    <row r="892" ht="15.75" customHeight="1">
      <c r="T892" s="428"/>
    </row>
    <row r="893" ht="15.75" customHeight="1">
      <c r="T893" s="428"/>
    </row>
    <row r="894" ht="15.75" customHeight="1">
      <c r="T894" s="428"/>
    </row>
    <row r="895" ht="15.75" customHeight="1">
      <c r="T895" s="428"/>
    </row>
    <row r="896" ht="15.75" customHeight="1">
      <c r="T896" s="428"/>
    </row>
    <row r="897" ht="15.75" customHeight="1">
      <c r="T897" s="428"/>
    </row>
    <row r="898" ht="15.75" customHeight="1">
      <c r="T898" s="428"/>
    </row>
    <row r="899" ht="15.75" customHeight="1">
      <c r="T899" s="428"/>
    </row>
    <row r="900" ht="15.75" customHeight="1">
      <c r="T900" s="428"/>
    </row>
    <row r="901" ht="15.75" customHeight="1">
      <c r="T901" s="428"/>
    </row>
    <row r="902" ht="15.75" customHeight="1">
      <c r="T902" s="428"/>
    </row>
    <row r="903" ht="15.75" customHeight="1">
      <c r="T903" s="428"/>
    </row>
    <row r="904" ht="15.75" customHeight="1">
      <c r="T904" s="428"/>
    </row>
    <row r="905" ht="15.75" customHeight="1">
      <c r="T905" s="428"/>
    </row>
    <row r="906" ht="15.75" customHeight="1">
      <c r="T906" s="428"/>
    </row>
    <row r="907" ht="15.75" customHeight="1">
      <c r="T907" s="428"/>
    </row>
    <row r="908" ht="15.75" customHeight="1">
      <c r="T908" s="428"/>
    </row>
    <row r="909" ht="15.75" customHeight="1">
      <c r="T909" s="428"/>
    </row>
    <row r="910" ht="15.75" customHeight="1">
      <c r="T910" s="428"/>
    </row>
    <row r="911" ht="15.75" customHeight="1">
      <c r="T911" s="428"/>
    </row>
    <row r="912" ht="15.75" customHeight="1">
      <c r="T912" s="428"/>
    </row>
    <row r="913" ht="15.75" customHeight="1">
      <c r="T913" s="428"/>
    </row>
    <row r="914" ht="15.75" customHeight="1">
      <c r="T914" s="428"/>
    </row>
    <row r="915" ht="15.75" customHeight="1">
      <c r="T915" s="428"/>
    </row>
    <row r="916" ht="15.75" customHeight="1">
      <c r="T916" s="428"/>
    </row>
    <row r="917" ht="15.75" customHeight="1">
      <c r="T917" s="428"/>
    </row>
    <row r="918" ht="15.75" customHeight="1">
      <c r="T918" s="428"/>
    </row>
    <row r="919" ht="15.75" customHeight="1">
      <c r="T919" s="428"/>
    </row>
    <row r="920" ht="15.75" customHeight="1">
      <c r="T920" s="428"/>
    </row>
    <row r="921" ht="15.75" customHeight="1">
      <c r="T921" s="428"/>
    </row>
    <row r="922" ht="15.75" customHeight="1">
      <c r="T922" s="428"/>
    </row>
    <row r="923" ht="15.75" customHeight="1">
      <c r="T923" s="428"/>
    </row>
    <row r="924" ht="15.75" customHeight="1">
      <c r="T924" s="428"/>
    </row>
    <row r="925" ht="15.75" customHeight="1">
      <c r="T925" s="428"/>
    </row>
    <row r="926" ht="15.75" customHeight="1">
      <c r="T926" s="428"/>
    </row>
    <row r="927" ht="15.75" customHeight="1">
      <c r="T927" s="428"/>
    </row>
    <row r="928" ht="15.75" customHeight="1">
      <c r="T928" s="428"/>
    </row>
    <row r="929" ht="15.75" customHeight="1">
      <c r="T929" s="428"/>
    </row>
    <row r="930" ht="15.75" customHeight="1">
      <c r="T930" s="428"/>
    </row>
    <row r="931" ht="15.75" customHeight="1">
      <c r="T931" s="428"/>
    </row>
    <row r="932" ht="15.75" customHeight="1">
      <c r="T932" s="428"/>
    </row>
    <row r="933" ht="15.75" customHeight="1">
      <c r="T933" s="428"/>
    </row>
    <row r="934" ht="15.75" customHeight="1">
      <c r="T934" s="428"/>
    </row>
    <row r="935" ht="15.75" customHeight="1">
      <c r="T935" s="428"/>
    </row>
    <row r="936" ht="15.75" customHeight="1">
      <c r="T936" s="428"/>
    </row>
    <row r="937" ht="15.75" customHeight="1">
      <c r="T937" s="428"/>
    </row>
    <row r="938" ht="15.75" customHeight="1">
      <c r="T938" s="428"/>
    </row>
    <row r="939" ht="15.75" customHeight="1">
      <c r="T939" s="428"/>
    </row>
    <row r="940" ht="15.75" customHeight="1">
      <c r="T940" s="428"/>
    </row>
    <row r="941" ht="15.75" customHeight="1">
      <c r="T941" s="428"/>
    </row>
    <row r="942" ht="15.75" customHeight="1">
      <c r="T942" s="428"/>
    </row>
    <row r="943" ht="15.75" customHeight="1">
      <c r="T943" s="428"/>
    </row>
    <row r="944" ht="15.75" customHeight="1">
      <c r="T944" s="428"/>
    </row>
    <row r="945" ht="15.75" customHeight="1">
      <c r="T945" s="428"/>
    </row>
    <row r="946" ht="15.75" customHeight="1">
      <c r="T946" s="428"/>
    </row>
    <row r="947" ht="15.75" customHeight="1">
      <c r="T947" s="428"/>
    </row>
    <row r="948" ht="15.75" customHeight="1">
      <c r="T948" s="428"/>
    </row>
    <row r="949" ht="15.75" customHeight="1">
      <c r="T949" s="428"/>
    </row>
    <row r="950" ht="15.75" customHeight="1">
      <c r="T950" s="428"/>
    </row>
    <row r="951" ht="15.75" customHeight="1">
      <c r="T951" s="428"/>
    </row>
    <row r="952" ht="15.75" customHeight="1">
      <c r="T952" s="428"/>
    </row>
    <row r="953" ht="15.75" customHeight="1">
      <c r="T953" s="428"/>
    </row>
    <row r="954" ht="15.75" customHeight="1">
      <c r="T954" s="428"/>
    </row>
    <row r="955" ht="15.75" customHeight="1">
      <c r="T955" s="428"/>
    </row>
    <row r="956" ht="15.75" customHeight="1">
      <c r="T956" s="428"/>
    </row>
    <row r="957" ht="15.75" customHeight="1">
      <c r="T957" s="428"/>
    </row>
    <row r="958" ht="15.75" customHeight="1">
      <c r="T958" s="428"/>
    </row>
    <row r="959" ht="15.75" customHeight="1">
      <c r="T959" s="428"/>
    </row>
    <row r="960" ht="15.75" customHeight="1">
      <c r="T960" s="428"/>
    </row>
    <row r="961" ht="15.75" customHeight="1">
      <c r="T961" s="428"/>
    </row>
    <row r="962" ht="15.75" customHeight="1">
      <c r="T962" s="428"/>
    </row>
    <row r="963" ht="15.75" customHeight="1">
      <c r="T963" s="428"/>
    </row>
    <row r="964" ht="15.75" customHeight="1">
      <c r="T964" s="428"/>
    </row>
    <row r="965" ht="15.75" customHeight="1">
      <c r="T965" s="428"/>
    </row>
    <row r="966" ht="15.75" customHeight="1">
      <c r="T966" s="428"/>
    </row>
    <row r="967" ht="15.75" customHeight="1">
      <c r="T967" s="428"/>
    </row>
    <row r="968" ht="15.75" customHeight="1">
      <c r="T968" s="428"/>
    </row>
    <row r="969" ht="15.75" customHeight="1">
      <c r="T969" s="428"/>
    </row>
    <row r="970" ht="15.75" customHeight="1">
      <c r="T970" s="428"/>
    </row>
    <row r="971" ht="15.75" customHeight="1">
      <c r="T971" s="428"/>
    </row>
    <row r="972" ht="15.75" customHeight="1">
      <c r="T972" s="428"/>
    </row>
    <row r="973" ht="15.75" customHeight="1">
      <c r="T973" s="428"/>
    </row>
    <row r="974" ht="15.75" customHeight="1">
      <c r="T974" s="428"/>
    </row>
    <row r="975" ht="15.75" customHeight="1">
      <c r="T975" s="428"/>
    </row>
  </sheetData>
  <customSheetViews>
    <customSheetView guid="{17CACF96-22D1-4451-A406-B14D18769554}" filter="1" showAutoFilter="1">
      <autoFilter ref="$A$1:$V$296">
        <filterColumn colId="0">
          <filters>
            <filter val="Minister Edukacji"/>
            <filter val="ocena formalna"/>
            <filter val="Minister Rolnictwa i Rozwoju Wsi"/>
            <filter val="Minister Nauki i Szkolnictwa Wyższego"/>
            <filter val="Minister Przemysłu"/>
            <filter val="Minister Rodziny, Pracy i Polityki Społecznej"/>
          </filters>
        </filterColumn>
      </autoFilter>
      <extLst>
        <ext uri="GoogleSheetsCustomDataVersion1">
          <go:sheetsCustomData xmlns:go="http://customooxmlschemas.google.com/" filterViewId="1329350999"/>
        </ext>
      </extLst>
    </customSheetView>
    <customSheetView guid="{7FB99F8C-3686-4E4E-897E-70076685E012}" filter="1" showAutoFilter="1">
      <autoFilter ref="$A$1:$V$296">
        <filterColumn colId="0">
          <filters>
            <filter val="Minister Edukacji"/>
            <filter val="ocena formalna"/>
            <filter val="Minister Rolnictwa i Rozwoju Wsi"/>
            <filter val="Minister Nauki i Szkolnictwa Wyższego"/>
            <filter val="Minister Przemysłu"/>
            <filter val="Minister Rodziny, Pracy i Polityki Społecznej"/>
          </filters>
        </filterColumn>
      </autoFilter>
      <extLst>
        <ext uri="GoogleSheetsCustomDataVersion1">
          <go:sheetsCustomData xmlns:go="http://customooxmlschemas.google.com/" filterViewId="1477474868"/>
        </ext>
      </extLst>
    </customSheetView>
    <customSheetView guid="{B29D3F3B-AB5E-4B59-B622-C129161CD532}" filter="1" showAutoFilter="1">
      <autoFilter ref="$A$1:$V$296">
        <filterColumn colId="0">
          <filters>
            <filter val="Minister Edukacji"/>
            <filter val="ocena formalna"/>
            <filter val="Minister Nauki i Szkolnictwa Wyższego"/>
            <filter val="Minister Przemysłu"/>
            <filter val="Minister Rodziny, Pracy i Polityki Społecznej"/>
          </filters>
        </filterColumn>
      </autoFilter>
      <extLst>
        <ext uri="GoogleSheetsCustomDataVersion1">
          <go:sheetsCustomData xmlns:go="http://customooxmlschemas.google.com/" filterViewId="1662635139"/>
        </ext>
      </extLst>
    </customSheetView>
    <customSheetView guid="{F795F009-DFA5-4B9A-88A1-BBB54971937B}" filter="1" showAutoFilter="1">
      <autoFilter ref="$R$1:$R$480">
        <filterColumn colId="0">
          <filters>
            <filter val="IV. wniosek w trakcie oceny formalnej - wolnorynkowa/sektorowa"/>
            <filter val="III. powtórne złożenie wniosku przez Wnioskodawcę - wolnorynkowa/ sektorowa (tryb przejściowy)"/>
            <filter val="6. wniosek przydzielony do departamentu merytorycznego"/>
            <filter val="XIII. wniosek przekazany do wiadomości RI i SR ds.K"/>
            <filter val="WNIOSEK WYCOFANY PRZEZ PW - STARE WNIOSKI"/>
            <filter val="26. rozpatrywanie pierwszego wniosku o nadanie uprawnień IC wolnorynkowa/ sektorowa"/>
            <filter val="C. WNIOSEK WYCOFANY PRZEZ PW - ( nowy tryb - wolnorynkowa/ sektorowa)"/>
            <filter val="VIII. wniosek zwrócony przez MW (kwalifikacja przed konsultacjami)  - do 31.03.2024"/>
            <filter val="X. wniosek przydzielony do departamentu merytorycznego"/>
            <filter val="27. kwalifikacja funkcjonująca w ZSK- nadane uprawnienia IC"/>
            <filter val="XIV. przygotowania do konsultacji środowiskowych ( nowy tryb - wolnorynkowa/ sektorowa)"/>
            <filter val="VII. wniosek przydzielony do ministra właściwego (MW)"/>
            <filter val="XV. w trakcie konsultacji środowiskowych ( nowy tryb - wolnorynkowa/ sektorowa)"/>
            <filter val="20. ponowne przypisywanie poziomu - po uwagach RI"/>
            <filter val="19. pozyskiwanie opinii Rady Interesariuszy (stary tryb)"/>
            <filter val="IX. ustalanie innego ministra właściwego (MW)"/>
          </filters>
        </filterColumn>
      </autoFilter>
      <extLst>
        <ext uri="GoogleSheetsCustomDataVersion1">
          <go:sheetsCustomData xmlns:go="http://customooxmlschemas.google.com/" filterViewId="357681418"/>
        </ext>
      </extLst>
    </customSheetView>
    <customSheetView guid="{8044C265-CA45-4C3E-A03F-047BC15D0C16}" filter="1" showAutoFilter="1">
      <autoFilter ref="$A$1:$V$296"/>
      <extLst>
        <ext uri="GoogleSheetsCustomDataVersion1">
          <go:sheetsCustomData xmlns:go="http://customooxmlschemas.google.com/" filterViewId="643298157"/>
        </ext>
      </extLst>
    </customSheetView>
    <customSheetView guid="{2E293F2A-DFF8-4CD0-94D7-58C327BFD163}" filter="1" showAutoFilter="1">
      <autoFilter ref="$A$1:$V$296"/>
      <extLst>
        <ext uri="GoogleSheetsCustomDataVersion1">
          <go:sheetsCustomData xmlns:go="http://customooxmlschemas.google.com/" filterViewId="687614978"/>
        </ext>
      </extLst>
    </customSheetView>
    <customSheetView guid="{AEEEE9D1-91A4-4476-A55D-223EF14731FB}" filter="1" showAutoFilter="1">
      <autoFilter ref="$A$1:$V$296"/>
      <extLst>
        <ext uri="GoogleSheetsCustomDataVersion1">
          <go:sheetsCustomData xmlns:go="http://customooxmlschemas.google.com/" filterViewId="988040577"/>
        </ext>
      </extLst>
    </customSheetView>
  </customSheetViews>
  <dataValidations>
    <dataValidation type="list" allowBlank="1" sqref="R2:R4 P5:R6 R7:R17 P18:R19 R20:R56 P57:R57 R58:R134 P135:R135 R136:R138 P139:R139 R140:R143 P144:R144 R145:R146 P147:R147 R148:R161 P162:R162 R163:R168 P169:R170 R171 P172:R174 R175 P176:R178 R179:R189 P190:R192 R193:R195 P196:R196 R197 P198:R200 R201:R202 P203:R209 R210 P211:R211 R212:R213 P214:R224 R225:R254 P255:R255 R256:R272 P273:R273 R274:R320 P321:R735">
      <formula1>'Lista statusów'!$A$1:$A$91</formula1>
    </dataValidation>
  </dataValidations>
  <printOptions gridLines="1" horizontalCentered="1"/>
  <pageMargins bottom="0.75" footer="0.0" header="0.0" left="0.7" right="0.7" top="0.75"/>
  <pageSetup fitToHeight="0" paperSize="3" cellComments="atEnd" orientation="landscape" pageOrder="overThenDown"/>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6.57"/>
    <col customWidth="1" min="2" max="2" width="45.86"/>
    <col customWidth="1" min="3" max="9" width="12.57"/>
    <col customWidth="1" hidden="1" min="10" max="10" width="12.57"/>
    <col customWidth="1" hidden="1" min="11" max="11" width="44.14"/>
    <col customWidth="1" min="12" max="26" width="12.57"/>
  </cols>
  <sheetData>
    <row r="1" ht="44.25" customHeight="1">
      <c r="A1" s="36">
        <v>67.0</v>
      </c>
      <c r="B1" s="429"/>
      <c r="K1" s="428">
        <f t="shared" ref="K1:K3" si="1">SUM(C4,C9,C14,C19,C24,C29,C34,C39,C44,C49,C54,C59,C64,C69,C74)</f>
        <v>132</v>
      </c>
    </row>
    <row r="2" ht="58.5" customHeight="1">
      <c r="A2" s="430" t="s">
        <v>825</v>
      </c>
      <c r="B2" s="431" t="s">
        <v>143</v>
      </c>
      <c r="C2" s="432" t="s">
        <v>826</v>
      </c>
      <c r="D2" s="433"/>
      <c r="E2" s="433"/>
      <c r="F2" s="433"/>
      <c r="G2" s="433"/>
      <c r="H2" s="433"/>
      <c r="I2" s="434"/>
      <c r="J2" s="435" t="s">
        <v>827</v>
      </c>
      <c r="K2" s="428">
        <f t="shared" si="1"/>
        <v>24</v>
      </c>
      <c r="N2" s="428" t="s">
        <v>828</v>
      </c>
    </row>
    <row r="3" ht="15.75" customHeight="1">
      <c r="A3" s="436" t="s">
        <v>829</v>
      </c>
      <c r="B3" s="437" t="s">
        <v>830</v>
      </c>
      <c r="C3" s="438" t="s">
        <v>831</v>
      </c>
      <c r="D3" s="438" t="s">
        <v>21</v>
      </c>
      <c r="E3" s="438" t="s">
        <v>22</v>
      </c>
      <c r="F3" s="438" t="s">
        <v>23</v>
      </c>
      <c r="G3" s="438" t="s">
        <v>24</v>
      </c>
      <c r="H3" s="438" t="s">
        <v>25</v>
      </c>
      <c r="I3" s="439" t="s">
        <v>26</v>
      </c>
      <c r="J3" s="440"/>
      <c r="K3" s="428">
        <f t="shared" si="1"/>
        <v>169</v>
      </c>
    </row>
    <row r="4" ht="15.75" customHeight="1">
      <c r="A4" s="441">
        <v>1.0</v>
      </c>
      <c r="B4" s="442" t="s">
        <v>832</v>
      </c>
      <c r="C4" s="443">
        <f>COUNTIFS('Lista - wnioski rozpatrywane'!A2:A2825,"Minister Aktywów Państwowych",'Lista - wnioski rozpatrywane'!L2:L2825, "tak")</f>
        <v>0</v>
      </c>
      <c r="D4" s="443">
        <v>0.0</v>
      </c>
      <c r="E4" s="444">
        <v>0.0</v>
      </c>
      <c r="F4" s="444">
        <v>0.0</v>
      </c>
      <c r="G4" s="445">
        <v>4.0</v>
      </c>
      <c r="H4" s="446">
        <v>0.0</v>
      </c>
      <c r="I4" s="443">
        <v>0.0</v>
      </c>
      <c r="J4" s="447" t="str">
        <f>(C4/#REF!)</f>
        <v>#REF!</v>
      </c>
    </row>
    <row r="5" ht="15.75" customHeight="1">
      <c r="A5" s="448" t="s">
        <v>833</v>
      </c>
      <c r="B5" s="449" t="s">
        <v>834</v>
      </c>
      <c r="C5" s="450">
        <f>SUM(D5:I5)</f>
        <v>0</v>
      </c>
      <c r="D5" s="450">
        <v>0.0</v>
      </c>
      <c r="E5" s="451">
        <v>0.0</v>
      </c>
      <c r="F5" s="451">
        <v>0.0</v>
      </c>
      <c r="G5" s="452">
        <v>0.0</v>
      </c>
      <c r="H5" s="453">
        <v>0.0</v>
      </c>
      <c r="I5" s="450">
        <v>0.0</v>
      </c>
      <c r="J5" s="447"/>
    </row>
    <row r="6" ht="15.75" customHeight="1">
      <c r="A6" s="448">
        <v>2.0</v>
      </c>
      <c r="B6" s="454" t="s">
        <v>835</v>
      </c>
      <c r="C6" s="443">
        <f>COUNTIFS('Lista - wnioski rozpatrywane'!A2:A2825,"Minister Aktywów Państwowych",'Lista - wnioski rozpatrywane'!L2:L2825, "nie")+
COUNTIFS('Lista kwalifikacje funkcjonując'!A1:A3004,"Minister Aktywów Państwowych")</f>
        <v>0</v>
      </c>
      <c r="D6" s="443">
        <v>0.0</v>
      </c>
      <c r="E6" s="444">
        <v>0.0</v>
      </c>
      <c r="F6" s="444">
        <v>0.0</v>
      </c>
      <c r="G6" s="445">
        <v>0.0</v>
      </c>
      <c r="H6" s="446">
        <v>0.0</v>
      </c>
      <c r="I6" s="443">
        <v>0.0</v>
      </c>
      <c r="J6" s="447"/>
    </row>
    <row r="7" ht="15.75" customHeight="1">
      <c r="A7" s="455">
        <v>3.0</v>
      </c>
      <c r="B7" s="456" t="s">
        <v>836</v>
      </c>
      <c r="C7" s="457">
        <f>COUNTIF('Lista - wnioski rozpatrzone neg'!A2:A3047,"Minister Aktywów Państwowych")</f>
        <v>0</v>
      </c>
      <c r="D7" s="443">
        <v>0.0</v>
      </c>
      <c r="E7" s="444">
        <v>0.0</v>
      </c>
      <c r="F7" s="444">
        <v>0.0</v>
      </c>
      <c r="G7" s="445">
        <v>0.0</v>
      </c>
      <c r="H7" s="446">
        <v>0.0</v>
      </c>
      <c r="I7" s="443">
        <v>0.0</v>
      </c>
      <c r="J7" s="447"/>
    </row>
    <row r="8" ht="15.75" customHeight="1">
      <c r="A8" s="436" t="s">
        <v>837</v>
      </c>
      <c r="B8" s="437" t="s">
        <v>219</v>
      </c>
      <c r="C8" s="438" t="s">
        <v>831</v>
      </c>
      <c r="D8" s="458" t="s">
        <v>21</v>
      </c>
      <c r="E8" s="459" t="s">
        <v>22</v>
      </c>
      <c r="F8" s="459" t="s">
        <v>23</v>
      </c>
      <c r="G8" s="459" t="s">
        <v>24</v>
      </c>
      <c r="H8" s="459" t="s">
        <v>25</v>
      </c>
      <c r="I8" s="459" t="s">
        <v>26</v>
      </c>
      <c r="J8" s="447"/>
    </row>
    <row r="9" ht="15.75" customHeight="1">
      <c r="A9" s="441">
        <v>1.0</v>
      </c>
      <c r="B9" s="442" t="s">
        <v>832</v>
      </c>
      <c r="C9" s="443">
        <f>COUNTIFS('Lista - wnioski rozpatrywane'!A2:A2825,"Minister Cyfryzacji",'Lista - wnioski rozpatrywane'!L2:L2825, "tak")</f>
        <v>21</v>
      </c>
      <c r="D9" s="460">
        <v>0.0</v>
      </c>
      <c r="E9" s="461">
        <v>0.0</v>
      </c>
      <c r="F9" s="461">
        <v>0.0</v>
      </c>
      <c r="G9" s="462">
        <v>2.0</v>
      </c>
      <c r="H9" s="463">
        <v>10.0</v>
      </c>
      <c r="I9" s="460">
        <v>0.0</v>
      </c>
      <c r="J9" s="447" t="str">
        <f>(C9/#REF!)</f>
        <v>#REF!</v>
      </c>
    </row>
    <row r="10" ht="15.75" customHeight="1">
      <c r="A10" s="448" t="s">
        <v>833</v>
      </c>
      <c r="B10" s="449" t="s">
        <v>834</v>
      </c>
      <c r="C10" s="450">
        <f>SUM(D10:I10)</f>
        <v>4</v>
      </c>
      <c r="D10" s="464">
        <v>0.0</v>
      </c>
      <c r="E10" s="465">
        <v>0.0</v>
      </c>
      <c r="F10" s="465">
        <v>0.0</v>
      </c>
      <c r="G10" s="466">
        <v>1.0</v>
      </c>
      <c r="H10" s="467">
        <v>3.0</v>
      </c>
      <c r="I10" s="464">
        <v>0.0</v>
      </c>
      <c r="J10" s="447"/>
    </row>
    <row r="11" ht="15.75" customHeight="1">
      <c r="A11" s="448">
        <v>2.0</v>
      </c>
      <c r="B11" s="454" t="s">
        <v>835</v>
      </c>
      <c r="C11" s="443">
        <f>COUNTIFS('Lista - wnioski rozpatrywane'!A1:A2825,"Minister Cyfryzacji",'Lista - wnioski rozpatrywane'!L1:L2825,"nie")+
COUNTIFS('Lista kwalifikacje funkcjonując'!A2:A3006,"Minister Cyfryzacji")</f>
        <v>32</v>
      </c>
      <c r="D11" s="460">
        <v>5.0</v>
      </c>
      <c r="E11" s="461">
        <v>9.0</v>
      </c>
      <c r="F11" s="461">
        <v>6.0</v>
      </c>
      <c r="G11" s="462">
        <v>3.0</v>
      </c>
      <c r="H11" s="463">
        <v>1.0</v>
      </c>
      <c r="I11" s="460">
        <v>1.0</v>
      </c>
      <c r="J11" s="447"/>
    </row>
    <row r="12" ht="15.75" customHeight="1">
      <c r="A12" s="455">
        <v>3.0</v>
      </c>
      <c r="B12" s="456" t="s">
        <v>836</v>
      </c>
      <c r="C12" s="457">
        <f>COUNTIF('Lista - wnioski rozpatrzone neg'!A2:A3047,"Minister Cyfryzacji")</f>
        <v>5</v>
      </c>
      <c r="D12" s="460">
        <v>1.0</v>
      </c>
      <c r="E12" s="461">
        <v>1.0</v>
      </c>
      <c r="F12" s="461">
        <v>1.0</v>
      </c>
      <c r="G12" s="462">
        <v>0.0</v>
      </c>
      <c r="H12" s="463">
        <v>0.0</v>
      </c>
      <c r="I12" s="460">
        <v>0.0</v>
      </c>
      <c r="J12" s="447"/>
    </row>
    <row r="13" ht="15.75" customHeight="1">
      <c r="A13" s="436" t="s">
        <v>838</v>
      </c>
      <c r="B13" s="437" t="s">
        <v>254</v>
      </c>
      <c r="C13" s="438" t="s">
        <v>831</v>
      </c>
      <c r="D13" s="468" t="s">
        <v>21</v>
      </c>
      <c r="E13" s="469" t="s">
        <v>22</v>
      </c>
      <c r="F13" s="469" t="s">
        <v>23</v>
      </c>
      <c r="G13" s="469" t="s">
        <v>24</v>
      </c>
      <c r="H13" s="469" t="s">
        <v>25</v>
      </c>
      <c r="I13" s="469" t="s">
        <v>26</v>
      </c>
      <c r="J13" s="447"/>
    </row>
    <row r="14" ht="15.75" customHeight="1">
      <c r="A14" s="441">
        <v>1.0</v>
      </c>
      <c r="B14" s="442" t="s">
        <v>832</v>
      </c>
      <c r="C14" s="443">
        <v>25.0</v>
      </c>
      <c r="D14" s="460">
        <v>2.0</v>
      </c>
      <c r="E14" s="461">
        <v>0.0</v>
      </c>
      <c r="F14" s="461">
        <v>4.0</v>
      </c>
      <c r="G14" s="462">
        <v>10.0</v>
      </c>
      <c r="H14" s="463">
        <v>1.0</v>
      </c>
      <c r="I14" s="460">
        <v>0.0</v>
      </c>
      <c r="J14" s="447" t="str">
        <f>C14/#REF!</f>
        <v>#REF!</v>
      </c>
    </row>
    <row r="15" ht="15.75" customHeight="1">
      <c r="A15" s="448" t="s">
        <v>833</v>
      </c>
      <c r="B15" s="449" t="s">
        <v>834</v>
      </c>
      <c r="C15" s="450">
        <f>SUM(D15:I15)</f>
        <v>1</v>
      </c>
      <c r="D15" s="464">
        <v>0.0</v>
      </c>
      <c r="E15" s="465">
        <v>0.0</v>
      </c>
      <c r="F15" s="465">
        <v>0.0</v>
      </c>
      <c r="G15" s="466">
        <v>1.0</v>
      </c>
      <c r="H15" s="467">
        <v>0.0</v>
      </c>
      <c r="I15" s="464">
        <v>0.0</v>
      </c>
      <c r="J15" s="447"/>
    </row>
    <row r="16" ht="15.75" customHeight="1">
      <c r="A16" s="448">
        <v>2.0</v>
      </c>
      <c r="B16" s="454" t="s">
        <v>835</v>
      </c>
      <c r="C16" s="443">
        <f>COUNTIFS('Lista - wnioski rozpatrywane'!A1:A2825,"Minister Edukacji",'Lista - wnioski rozpatrywane'!L1:L2825,"nie")+
COUNTIFS('Lista kwalifikacje funkcjonując'!A2:A3006,"Minister Edukacji i Nauki")</f>
        <v>10</v>
      </c>
      <c r="D16" s="460">
        <v>5.0</v>
      </c>
      <c r="E16" s="461">
        <v>5.0</v>
      </c>
      <c r="F16" s="461">
        <v>0.0</v>
      </c>
      <c r="G16" s="462">
        <v>0.0</v>
      </c>
      <c r="H16" s="463">
        <v>0.0</v>
      </c>
      <c r="I16" s="460">
        <v>0.0</v>
      </c>
      <c r="J16" s="447"/>
    </row>
    <row r="17" ht="15.75" customHeight="1">
      <c r="A17" s="455">
        <v>3.0</v>
      </c>
      <c r="B17" s="456" t="s">
        <v>836</v>
      </c>
      <c r="C17" s="457">
        <f>COUNTIF('Lista - wnioski rozpatrzone neg'!A2:A3047,"Minister Edukacji i Nauki")</f>
        <v>6</v>
      </c>
      <c r="D17" s="460">
        <v>0.0</v>
      </c>
      <c r="E17" s="461">
        <v>4.0</v>
      </c>
      <c r="F17" s="461">
        <v>0.0</v>
      </c>
      <c r="G17" s="462">
        <v>0.0</v>
      </c>
      <c r="H17" s="463">
        <v>0.0</v>
      </c>
      <c r="I17" s="460">
        <v>2.0</v>
      </c>
      <c r="J17" s="447"/>
    </row>
    <row r="18" ht="15.75" customHeight="1">
      <c r="A18" s="436" t="s">
        <v>839</v>
      </c>
      <c r="B18" s="437" t="s">
        <v>770</v>
      </c>
      <c r="C18" s="438" t="s">
        <v>831</v>
      </c>
      <c r="D18" s="468" t="s">
        <v>21</v>
      </c>
      <c r="E18" s="469" t="s">
        <v>22</v>
      </c>
      <c r="F18" s="469" t="s">
        <v>23</v>
      </c>
      <c r="G18" s="469" t="s">
        <v>24</v>
      </c>
      <c r="H18" s="469" t="s">
        <v>25</v>
      </c>
      <c r="I18" s="469" t="s">
        <v>26</v>
      </c>
      <c r="J18" s="447"/>
    </row>
    <row r="19" ht="15.75" customHeight="1">
      <c r="A19" s="441">
        <v>1.0</v>
      </c>
      <c r="B19" s="442" t="s">
        <v>832</v>
      </c>
      <c r="C19" s="443">
        <f>COUNTIFS('Lista - wnioski rozpatrywane'!A2:A2791,"Minister Finansów",'Lista - wnioski rozpatrywane'!L2:L2791, "tak")</f>
        <v>1</v>
      </c>
      <c r="D19" s="460">
        <v>0.0</v>
      </c>
      <c r="E19" s="461">
        <v>0.0</v>
      </c>
      <c r="F19" s="461">
        <v>0.0</v>
      </c>
      <c r="G19" s="462">
        <v>0.0</v>
      </c>
      <c r="H19" s="463">
        <v>0.0</v>
      </c>
      <c r="I19" s="460">
        <v>0.0</v>
      </c>
      <c r="J19" s="447" t="str">
        <f>C19/#REF!</f>
        <v>#REF!</v>
      </c>
    </row>
    <row r="20" ht="15.75" customHeight="1">
      <c r="A20" s="448" t="s">
        <v>833</v>
      </c>
      <c r="B20" s="449" t="s">
        <v>834</v>
      </c>
      <c r="C20" s="450">
        <f>SUM(D20:I20)</f>
        <v>0</v>
      </c>
      <c r="D20" s="464">
        <v>0.0</v>
      </c>
      <c r="E20" s="465">
        <v>0.0</v>
      </c>
      <c r="F20" s="465">
        <v>0.0</v>
      </c>
      <c r="G20" s="466">
        <v>0.0</v>
      </c>
      <c r="H20" s="467">
        <v>0.0</v>
      </c>
      <c r="I20" s="464">
        <v>0.0</v>
      </c>
      <c r="J20" s="447"/>
    </row>
    <row r="21" ht="15.75" customHeight="1">
      <c r="A21" s="448">
        <v>2.0</v>
      </c>
      <c r="B21" s="454" t="s">
        <v>835</v>
      </c>
      <c r="C21" s="443">
        <f>COUNTIFS('Lista - wnioski rozpatrywane'!A1:A2825,"Minister Finansów",'Lista - wnioski rozpatrywane'!L1:L2825, "nie")+
COUNTIFS('Lista kwalifikacje funkcjonując'!A2:A3006,"Minister Finansów")</f>
        <v>4</v>
      </c>
      <c r="D21" s="460">
        <v>4.0</v>
      </c>
      <c r="E21" s="461">
        <v>0.0</v>
      </c>
      <c r="F21" s="461">
        <v>0.0</v>
      </c>
      <c r="G21" s="462">
        <v>0.0</v>
      </c>
      <c r="H21" s="463">
        <v>0.0</v>
      </c>
      <c r="I21" s="460">
        <v>0.0</v>
      </c>
      <c r="J21" s="447"/>
    </row>
    <row r="22" ht="15.75" customHeight="1">
      <c r="A22" s="455">
        <v>3.0</v>
      </c>
      <c r="B22" s="456" t="s">
        <v>836</v>
      </c>
      <c r="C22" s="457">
        <f>COUNTIF('Lista - wnioski rozpatrzone neg'!A2:A3047,"Minister Finansów")</f>
        <v>8</v>
      </c>
      <c r="D22" s="460">
        <v>3.0</v>
      </c>
      <c r="E22" s="461">
        <v>5.0</v>
      </c>
      <c r="F22" s="461">
        <v>0.0</v>
      </c>
      <c r="G22" s="462">
        <v>0.0</v>
      </c>
      <c r="H22" s="463">
        <v>0.0</v>
      </c>
      <c r="I22" s="460">
        <v>0.0</v>
      </c>
      <c r="J22" s="447"/>
    </row>
    <row r="23" ht="15.75" customHeight="1">
      <c r="A23" s="436" t="s">
        <v>840</v>
      </c>
      <c r="B23" s="470" t="s">
        <v>282</v>
      </c>
      <c r="C23" s="438" t="s">
        <v>831</v>
      </c>
      <c r="D23" s="468" t="s">
        <v>21</v>
      </c>
      <c r="E23" s="469" t="s">
        <v>22</v>
      </c>
      <c r="F23" s="469" t="s">
        <v>23</v>
      </c>
      <c r="G23" s="469" t="s">
        <v>24</v>
      </c>
      <c r="H23" s="469" t="s">
        <v>25</v>
      </c>
      <c r="I23" s="469" t="s">
        <v>26</v>
      </c>
      <c r="J23" s="447"/>
    </row>
    <row r="24" ht="15.75" customHeight="1">
      <c r="A24" s="441">
        <v>1.0</v>
      </c>
      <c r="B24" s="442" t="s">
        <v>832</v>
      </c>
      <c r="C24" s="443">
        <f>COUNTIFS('Lista - wnioski rozpatrywane'!A1:A2825,"minister Infrastruktury",'Lista - wnioski rozpatrywane'!L1:L2825, "tak")</f>
        <v>11</v>
      </c>
      <c r="D24" s="460">
        <v>1.0</v>
      </c>
      <c r="E24" s="461">
        <v>10.0</v>
      </c>
      <c r="F24" s="461">
        <v>0.0</v>
      </c>
      <c r="G24" s="462">
        <v>1.0</v>
      </c>
      <c r="H24" s="463">
        <v>0.0</v>
      </c>
      <c r="I24" s="460">
        <v>0.0</v>
      </c>
      <c r="J24" s="447" t="str">
        <f>C24/#REF!</f>
        <v>#REF!</v>
      </c>
    </row>
    <row r="25" ht="15.75" customHeight="1">
      <c r="A25" s="448" t="s">
        <v>833</v>
      </c>
      <c r="B25" s="449" t="s">
        <v>834</v>
      </c>
      <c r="C25" s="450">
        <f>SUM(D25:I25)</f>
        <v>0</v>
      </c>
      <c r="D25" s="464">
        <v>0.0</v>
      </c>
      <c r="E25" s="465">
        <v>0.0</v>
      </c>
      <c r="F25" s="465">
        <v>0.0</v>
      </c>
      <c r="G25" s="466">
        <v>0.0</v>
      </c>
      <c r="H25" s="467">
        <v>0.0</v>
      </c>
      <c r="I25" s="464">
        <v>0.0</v>
      </c>
      <c r="J25" s="447"/>
    </row>
    <row r="26" ht="15.75" customHeight="1">
      <c r="A26" s="471">
        <v>2.0</v>
      </c>
      <c r="B26" s="454" t="s">
        <v>835</v>
      </c>
      <c r="C26" s="472">
        <f>COUNTIFS('Lista - wnioski rozpatrywane'!A1:A2825,"Minister Infrastruktury",'Lista - wnioski rozpatrywane'!L1:L2825, "nie")+
COUNTIFS('Lista kwalifikacje funkcjonując'!A2:A3006,"Minister Infrastruktury")</f>
        <v>3</v>
      </c>
      <c r="D26" s="473">
        <v>0.0</v>
      </c>
      <c r="E26" s="474">
        <v>1.0</v>
      </c>
      <c r="F26" s="474">
        <v>1.0</v>
      </c>
      <c r="G26" s="475">
        <v>0.0</v>
      </c>
      <c r="H26" s="476">
        <v>1.0</v>
      </c>
      <c r="I26" s="473">
        <v>0.0</v>
      </c>
      <c r="J26" s="447"/>
    </row>
    <row r="27" ht="15.75" customHeight="1">
      <c r="A27" s="455">
        <v>3.0</v>
      </c>
      <c r="B27" s="456" t="s">
        <v>836</v>
      </c>
      <c r="C27" s="457">
        <f>COUNTIF('Lista - wnioski rozpatrzone neg'!A2:A3047,"Minister Infrastruktury")</f>
        <v>8</v>
      </c>
      <c r="D27" s="460">
        <v>1.0</v>
      </c>
      <c r="E27" s="461">
        <v>1.0</v>
      </c>
      <c r="F27" s="461">
        <v>0.0</v>
      </c>
      <c r="G27" s="462">
        <v>1.0</v>
      </c>
      <c r="H27" s="463">
        <v>0.0</v>
      </c>
      <c r="I27" s="460">
        <v>2.0</v>
      </c>
      <c r="J27" s="447"/>
    </row>
    <row r="28" ht="15.75" customHeight="1">
      <c r="A28" s="436" t="s">
        <v>841</v>
      </c>
      <c r="B28" s="470" t="s">
        <v>842</v>
      </c>
      <c r="C28" s="438" t="s">
        <v>831</v>
      </c>
      <c r="D28" s="468" t="s">
        <v>21</v>
      </c>
      <c r="E28" s="469" t="s">
        <v>22</v>
      </c>
      <c r="F28" s="469" t="s">
        <v>23</v>
      </c>
      <c r="G28" s="469" t="s">
        <v>24</v>
      </c>
      <c r="H28" s="469" t="s">
        <v>25</v>
      </c>
      <c r="I28" s="469" t="s">
        <v>26</v>
      </c>
      <c r="J28" s="447"/>
    </row>
    <row r="29" ht="15.75" customHeight="1">
      <c r="A29" s="441">
        <v>1.0</v>
      </c>
      <c r="B29" s="442" t="s">
        <v>832</v>
      </c>
      <c r="C29" s="443">
        <f>COUNTIFS('Lista - wnioski rozpatrywane'!A1:A2825,"Minister Kultury i Dziedzictwa Narodowego",'Lista - wnioski rozpatrywane'!L1:L2825, "tak")</f>
        <v>7</v>
      </c>
      <c r="D29" s="460">
        <v>3.0</v>
      </c>
      <c r="E29" s="461">
        <v>4.0</v>
      </c>
      <c r="F29" s="461">
        <v>0.0</v>
      </c>
      <c r="G29" s="462">
        <v>0.0</v>
      </c>
      <c r="H29" s="463">
        <v>0.0</v>
      </c>
      <c r="I29" s="460">
        <v>0.0</v>
      </c>
      <c r="J29" s="447" t="str">
        <f>C29/#REF!</f>
        <v>#REF!</v>
      </c>
    </row>
    <row r="30" ht="15.75" customHeight="1">
      <c r="A30" s="448" t="s">
        <v>833</v>
      </c>
      <c r="B30" s="449" t="s">
        <v>834</v>
      </c>
      <c r="C30" s="450">
        <f>SUM(D30:I30)</f>
        <v>1</v>
      </c>
      <c r="D30" s="464">
        <v>1.0</v>
      </c>
      <c r="E30" s="465">
        <v>0.0</v>
      </c>
      <c r="F30" s="465">
        <v>0.0</v>
      </c>
      <c r="G30" s="466">
        <v>0.0</v>
      </c>
      <c r="H30" s="467">
        <v>0.0</v>
      </c>
      <c r="I30" s="464">
        <v>0.0</v>
      </c>
      <c r="J30" s="447"/>
    </row>
    <row r="31" ht="15.75" customHeight="1">
      <c r="A31" s="448">
        <v>2.0</v>
      </c>
      <c r="B31" s="454" t="s">
        <v>835</v>
      </c>
      <c r="C31" s="443">
        <f>COUNTIFS('Lista - wnioski rozpatrywane'!A1:A2825,"Minister Kultury i Dziedzictwa Narodowego",'Lista - wnioski rozpatrywane'!L1:L2825, "nie")+
COUNTIFS('Lista kwalifikacje funkcjonując'!A2:A3006,"Minister Kultury i Dziedzictwa Narodowego")</f>
        <v>1</v>
      </c>
      <c r="D31" s="460">
        <v>0.0</v>
      </c>
      <c r="E31" s="461">
        <v>0.0</v>
      </c>
      <c r="F31" s="461">
        <v>0.0</v>
      </c>
      <c r="G31" s="462">
        <v>0.0</v>
      </c>
      <c r="H31" s="463">
        <v>0.0</v>
      </c>
      <c r="I31" s="460">
        <v>0.0</v>
      </c>
      <c r="J31" s="447"/>
    </row>
    <row r="32" ht="15.75" customHeight="1">
      <c r="A32" s="455">
        <v>3.0</v>
      </c>
      <c r="B32" s="456" t="s">
        <v>836</v>
      </c>
      <c r="C32" s="457">
        <f>COUNTIF('Lista - wnioski rozpatrzone neg'!A2:A3047,"Minister Kultury i Dziedzictwa Narodowego")</f>
        <v>0</v>
      </c>
      <c r="D32" s="460">
        <v>0.0</v>
      </c>
      <c r="E32" s="461">
        <v>0.0</v>
      </c>
      <c r="F32" s="461">
        <v>0.0</v>
      </c>
      <c r="G32" s="462">
        <v>0.0</v>
      </c>
      <c r="H32" s="463">
        <v>0.0</v>
      </c>
      <c r="I32" s="460">
        <v>0.0</v>
      </c>
      <c r="J32" s="447"/>
    </row>
    <row r="33" ht="15.75" customHeight="1">
      <c r="A33" s="436" t="s">
        <v>843</v>
      </c>
      <c r="B33" s="470" t="s">
        <v>844</v>
      </c>
      <c r="C33" s="438" t="s">
        <v>831</v>
      </c>
      <c r="D33" s="468" t="s">
        <v>21</v>
      </c>
      <c r="E33" s="469" t="s">
        <v>22</v>
      </c>
      <c r="F33" s="469" t="s">
        <v>23</v>
      </c>
      <c r="G33" s="469" t="s">
        <v>24</v>
      </c>
      <c r="H33" s="469" t="s">
        <v>25</v>
      </c>
      <c r="I33" s="469" t="s">
        <v>26</v>
      </c>
      <c r="J33" s="447"/>
    </row>
    <row r="34" ht="15.75" customHeight="1">
      <c r="A34" s="441">
        <v>1.0</v>
      </c>
      <c r="B34" s="442" t="s">
        <v>832</v>
      </c>
      <c r="C34" s="443">
        <f>COUNTIFS('Lista - wnioski rozpatrywane'!A1:A2825,"minister Obrony Narodowej",'Lista - wnioski rozpatrywane'!L1:L2825, "tak")</f>
        <v>0</v>
      </c>
      <c r="D34" s="460">
        <v>0.0</v>
      </c>
      <c r="E34" s="461">
        <v>0.0</v>
      </c>
      <c r="F34" s="461">
        <v>0.0</v>
      </c>
      <c r="G34" s="462">
        <v>0.0</v>
      </c>
      <c r="H34" s="463">
        <v>0.0</v>
      </c>
      <c r="I34" s="460">
        <v>0.0</v>
      </c>
      <c r="J34" s="447" t="str">
        <f>C34/#REF!</f>
        <v>#REF!</v>
      </c>
    </row>
    <row r="35" ht="15.75" customHeight="1">
      <c r="A35" s="448" t="s">
        <v>833</v>
      </c>
      <c r="B35" s="449" t="s">
        <v>834</v>
      </c>
      <c r="C35" s="450">
        <f>SUM(D35:I35)</f>
        <v>0</v>
      </c>
      <c r="D35" s="464">
        <v>0.0</v>
      </c>
      <c r="E35" s="465">
        <v>0.0</v>
      </c>
      <c r="F35" s="465">
        <v>0.0</v>
      </c>
      <c r="G35" s="466">
        <v>0.0</v>
      </c>
      <c r="H35" s="467">
        <v>0.0</v>
      </c>
      <c r="I35" s="464">
        <v>0.0</v>
      </c>
      <c r="J35" s="447"/>
    </row>
    <row r="36" ht="15.75" customHeight="1">
      <c r="A36" s="448">
        <v>2.0</v>
      </c>
      <c r="B36" s="454" t="s">
        <v>835</v>
      </c>
      <c r="C36" s="443">
        <f>COUNTIFS('Lista - wnioski rozpatrywane'!A1:A2825,"Minister Obrony Narodowej",'Lista - wnioski rozpatrywane'!L1:L2825, "nie")+
COUNTIFS('Lista kwalifikacje funkcjonując'!A2:A3006,"Minister Obrony Narodowej")</f>
        <v>0</v>
      </c>
      <c r="D36" s="460">
        <v>0.0</v>
      </c>
      <c r="E36" s="461">
        <v>0.0</v>
      </c>
      <c r="F36" s="461">
        <v>0.0</v>
      </c>
      <c r="G36" s="462">
        <v>0.0</v>
      </c>
      <c r="H36" s="463">
        <v>0.0</v>
      </c>
      <c r="I36" s="460">
        <v>0.0</v>
      </c>
      <c r="J36" s="447"/>
    </row>
    <row r="37" ht="15.75" customHeight="1">
      <c r="A37" s="455">
        <v>3.0</v>
      </c>
      <c r="B37" s="456" t="s">
        <v>836</v>
      </c>
      <c r="C37" s="457">
        <f>COUNTIF('Lista - wnioski rozpatrzone neg'!A2:A3047,"Minister Obrony Narodowej")</f>
        <v>0</v>
      </c>
      <c r="D37" s="460">
        <v>0.0</v>
      </c>
      <c r="E37" s="461">
        <v>0.0</v>
      </c>
      <c r="F37" s="461">
        <v>0.0</v>
      </c>
      <c r="G37" s="462">
        <v>0.0</v>
      </c>
      <c r="H37" s="463">
        <v>0.0</v>
      </c>
      <c r="I37" s="460">
        <v>0.0</v>
      </c>
      <c r="J37" s="447"/>
    </row>
    <row r="38" ht="15.75" customHeight="1">
      <c r="A38" s="436" t="s">
        <v>845</v>
      </c>
      <c r="B38" s="477" t="s">
        <v>184</v>
      </c>
      <c r="C38" s="438" t="s">
        <v>831</v>
      </c>
      <c r="D38" s="468" t="s">
        <v>21</v>
      </c>
      <c r="E38" s="469" t="s">
        <v>22</v>
      </c>
      <c r="F38" s="469" t="s">
        <v>23</v>
      </c>
      <c r="G38" s="478" t="s">
        <v>24</v>
      </c>
      <c r="H38" s="468" t="s">
        <v>25</v>
      </c>
      <c r="I38" s="469" t="s">
        <v>26</v>
      </c>
      <c r="J38" s="447"/>
    </row>
    <row r="39" ht="15.75" customHeight="1">
      <c r="A39" s="441">
        <v>1.0</v>
      </c>
      <c r="B39" s="442" t="s">
        <v>832</v>
      </c>
      <c r="C39" s="443">
        <f>COUNTIFS('Lista - wnioski rozpatrywane'!A1:A2825,"Minister Rozwoju i Technologii",'Lista - wnioski rozpatrywane'!L1:L2825, "tak")</f>
        <v>43</v>
      </c>
      <c r="D39" s="460">
        <v>0.0</v>
      </c>
      <c r="E39" s="461">
        <v>12.0</v>
      </c>
      <c r="F39" s="461">
        <v>3.0</v>
      </c>
      <c r="G39" s="462">
        <v>16.0</v>
      </c>
      <c r="H39" s="463">
        <v>10.0</v>
      </c>
      <c r="I39" s="460">
        <v>6.0</v>
      </c>
      <c r="J39" s="447" t="str">
        <f>C39/#REF!</f>
        <v>#REF!</v>
      </c>
    </row>
    <row r="40" ht="15.75" customHeight="1">
      <c r="A40" s="448" t="s">
        <v>833</v>
      </c>
      <c r="B40" s="449" t="s">
        <v>834</v>
      </c>
      <c r="C40" s="479">
        <f>SUM(D40:I40)</f>
        <v>8</v>
      </c>
      <c r="D40" s="480">
        <v>0.0</v>
      </c>
      <c r="E40" s="481">
        <v>3.0</v>
      </c>
      <c r="F40" s="481">
        <v>0.0</v>
      </c>
      <c r="G40" s="482">
        <v>4.0</v>
      </c>
      <c r="H40" s="483">
        <v>1.0</v>
      </c>
      <c r="I40" s="480">
        <v>0.0</v>
      </c>
      <c r="J40" s="447"/>
    </row>
    <row r="41" ht="15.75" customHeight="1">
      <c r="A41" s="448">
        <v>2.0</v>
      </c>
      <c r="B41" s="454" t="s">
        <v>835</v>
      </c>
      <c r="C41" s="443">
        <f>COUNTIFS('Lista - wnioski rozpatrywane'!A1:A2825,"Minister Rozwoju i Technologii",'Lista - wnioski rozpatrywane'!L1:L2825, "nie")+
COUNTIFS('Lista kwalifikacje funkcjonując'!A2:A3006,"Minister Rozwoju i Technologii")</f>
        <v>82</v>
      </c>
      <c r="D41" s="460">
        <v>37.0</v>
      </c>
      <c r="E41" s="461">
        <v>21.0</v>
      </c>
      <c r="F41" s="461">
        <v>6.0</v>
      </c>
      <c r="G41" s="462">
        <v>2.0</v>
      </c>
      <c r="H41" s="463">
        <v>2.0</v>
      </c>
      <c r="I41" s="460">
        <v>1.0</v>
      </c>
      <c r="J41" s="447"/>
    </row>
    <row r="42" ht="15.75" customHeight="1">
      <c r="A42" s="455">
        <v>3.0</v>
      </c>
      <c r="B42" s="456" t="s">
        <v>836</v>
      </c>
      <c r="C42" s="457">
        <f>COUNTIF('Lista - wnioski rozpatrzone neg'!A2:A3047,"Minister Rozwoju i Technologii")</f>
        <v>20</v>
      </c>
      <c r="D42" s="460">
        <v>1.0</v>
      </c>
      <c r="E42" s="461">
        <v>6.0</v>
      </c>
      <c r="F42" s="461">
        <v>0.0</v>
      </c>
      <c r="G42" s="462">
        <v>0.0</v>
      </c>
      <c r="H42" s="463">
        <v>0.0</v>
      </c>
      <c r="I42" s="460">
        <v>9.0</v>
      </c>
      <c r="J42" s="447"/>
    </row>
    <row r="43" ht="15.75" customHeight="1">
      <c r="A43" s="436" t="s">
        <v>846</v>
      </c>
      <c r="B43" s="470" t="s">
        <v>197</v>
      </c>
      <c r="C43" s="438" t="s">
        <v>831</v>
      </c>
      <c r="D43" s="468" t="s">
        <v>21</v>
      </c>
      <c r="E43" s="469" t="s">
        <v>22</v>
      </c>
      <c r="F43" s="469" t="s">
        <v>23</v>
      </c>
      <c r="G43" s="469" t="s">
        <v>24</v>
      </c>
      <c r="H43" s="469" t="s">
        <v>25</v>
      </c>
      <c r="I43" s="469" t="s">
        <v>26</v>
      </c>
      <c r="J43" s="447"/>
    </row>
    <row r="44" ht="15.75" customHeight="1">
      <c r="A44" s="441">
        <v>1.0</v>
      </c>
      <c r="B44" s="442" t="s">
        <v>832</v>
      </c>
      <c r="C44" s="443">
        <f>COUNTIFS('Lista - wnioski rozpatrywane'!A1:A2825,"Minister Rodziny, Pracy i Polityki Społecznej",'Lista - wnioski rozpatrywane'!L1:L2825, "tak")</f>
        <v>4</v>
      </c>
      <c r="D44" s="460">
        <v>0.0</v>
      </c>
      <c r="E44" s="461">
        <v>0.0</v>
      </c>
      <c r="F44" s="461">
        <v>0.0</v>
      </c>
      <c r="G44" s="462">
        <v>6.0</v>
      </c>
      <c r="H44" s="463">
        <v>1.0</v>
      </c>
      <c r="I44" s="460">
        <v>0.0</v>
      </c>
      <c r="J44" s="447" t="str">
        <f>C44/#REF!</f>
        <v>#REF!</v>
      </c>
    </row>
    <row r="45" ht="15.75" customHeight="1">
      <c r="A45" s="448" t="s">
        <v>833</v>
      </c>
      <c r="B45" s="449" t="s">
        <v>834</v>
      </c>
      <c r="C45" s="484">
        <f>SUM(D45:I45)</f>
        <v>0</v>
      </c>
      <c r="D45" s="480">
        <v>0.0</v>
      </c>
      <c r="E45" s="481">
        <v>0.0</v>
      </c>
      <c r="F45" s="481">
        <v>0.0</v>
      </c>
      <c r="G45" s="482">
        <v>0.0</v>
      </c>
      <c r="H45" s="483">
        <v>0.0</v>
      </c>
      <c r="I45" s="480">
        <v>0.0</v>
      </c>
      <c r="J45" s="447"/>
    </row>
    <row r="46" ht="15.75" customHeight="1">
      <c r="A46" s="448">
        <v>2.0</v>
      </c>
      <c r="B46" s="454" t="s">
        <v>835</v>
      </c>
      <c r="C46" s="443">
        <f>COUNTIFS('Lista - wnioski rozpatrywane'!A1:A2825,"Minister Rodziny, Pracy i Polityki Społecznej",'Lista - wnioski rozpatrywane'!L1:L2825, "nie")+
COUNTIFS('Lista kwalifikacje funkcjonując'!A2:A3006,"Minister Rodziny i Polityki Społecznej")</f>
        <v>4</v>
      </c>
      <c r="D46" s="460">
        <v>2.0</v>
      </c>
      <c r="E46" s="461">
        <v>2.0</v>
      </c>
      <c r="F46" s="461">
        <v>0.0</v>
      </c>
      <c r="G46" s="462">
        <v>0.0</v>
      </c>
      <c r="H46" s="463">
        <v>0.0</v>
      </c>
      <c r="I46" s="460">
        <v>0.0</v>
      </c>
      <c r="J46" s="447"/>
    </row>
    <row r="47" ht="15.75" customHeight="1">
      <c r="A47" s="455">
        <v>3.0</v>
      </c>
      <c r="B47" s="456" t="s">
        <v>836</v>
      </c>
      <c r="C47" s="457">
        <f>COUNTIF('Lista - wnioski rozpatrzone neg'!A2:A3047,"Minister Rodziny, Pracy i Polityki Społecznej")+
COUNTIF('Lista - wnioski rozpatrzone neg'!A2:A3047,"Minister Rodziny i Polityki Społecznej")</f>
        <v>27</v>
      </c>
      <c r="D47" s="460">
        <v>4.0</v>
      </c>
      <c r="E47" s="461">
        <v>13.0</v>
      </c>
      <c r="F47" s="461">
        <v>2.0</v>
      </c>
      <c r="G47" s="462">
        <v>0.0</v>
      </c>
      <c r="H47" s="463">
        <v>0.0</v>
      </c>
      <c r="I47" s="460">
        <v>1.0</v>
      </c>
      <c r="J47" s="447"/>
    </row>
    <row r="48" ht="15.75" customHeight="1">
      <c r="A48" s="436" t="s">
        <v>847</v>
      </c>
      <c r="B48" s="470" t="s">
        <v>248</v>
      </c>
      <c r="C48" s="438" t="s">
        <v>831</v>
      </c>
      <c r="D48" s="468" t="s">
        <v>21</v>
      </c>
      <c r="E48" s="469" t="s">
        <v>22</v>
      </c>
      <c r="F48" s="469" t="s">
        <v>23</v>
      </c>
      <c r="G48" s="469" t="s">
        <v>24</v>
      </c>
      <c r="H48" s="469" t="s">
        <v>25</v>
      </c>
      <c r="I48" s="469" t="s">
        <v>26</v>
      </c>
      <c r="J48" s="447"/>
    </row>
    <row r="49" ht="15.75" customHeight="1">
      <c r="A49" s="441">
        <v>1.0</v>
      </c>
      <c r="B49" s="442" t="s">
        <v>832</v>
      </c>
      <c r="C49" s="443">
        <f>COUNTIFS('Lista - wnioski rozpatrywane'!A1:A2825,"Minister Rolnictwa i Rozwoju Wsi",'Lista - wnioski rozpatrywane'!L1:L2825, "tak")</f>
        <v>7</v>
      </c>
      <c r="D49" s="460">
        <v>0.0</v>
      </c>
      <c r="E49" s="461">
        <v>0.0</v>
      </c>
      <c r="F49" s="461">
        <v>3.0</v>
      </c>
      <c r="G49" s="462">
        <v>0.0</v>
      </c>
      <c r="H49" s="463">
        <v>2.0</v>
      </c>
      <c r="I49" s="460">
        <v>0.0</v>
      </c>
      <c r="J49" s="447" t="str">
        <f>C49/#REF!</f>
        <v>#REF!</v>
      </c>
    </row>
    <row r="50" ht="15.75" customHeight="1">
      <c r="A50" s="448" t="s">
        <v>833</v>
      </c>
      <c r="B50" s="449" t="s">
        <v>834</v>
      </c>
      <c r="C50" s="484">
        <f>SUM(D50:I50)</f>
        <v>1</v>
      </c>
      <c r="D50" s="480">
        <v>0.0</v>
      </c>
      <c r="E50" s="481">
        <v>0.0</v>
      </c>
      <c r="F50" s="481">
        <v>1.0</v>
      </c>
      <c r="G50" s="482">
        <v>0.0</v>
      </c>
      <c r="H50" s="483">
        <v>0.0</v>
      </c>
      <c r="I50" s="480">
        <v>0.0</v>
      </c>
      <c r="J50" s="447"/>
    </row>
    <row r="51" ht="15.75" customHeight="1">
      <c r="A51" s="448">
        <v>2.0</v>
      </c>
      <c r="B51" s="454" t="s">
        <v>835</v>
      </c>
      <c r="C51" s="443">
        <f>COUNTIFS('Lista - wnioski rozpatrywane'!A1:A2825,"Minister Rolnictwa i Rozwoju Wsi",'Lista - wnioski rozpatrywane'!L1:L2825, "nie")+
COUNTIFS('Lista kwalifikacje funkcjonując'!A2:A3006,"Minister Rolnictwa i Rozwoju Wsi")</f>
        <v>4</v>
      </c>
      <c r="D51" s="460">
        <v>4.0</v>
      </c>
      <c r="E51" s="461">
        <v>0.0</v>
      </c>
      <c r="F51" s="461">
        <v>0.0</v>
      </c>
      <c r="G51" s="462">
        <v>0.0</v>
      </c>
      <c r="H51" s="463">
        <v>0.0</v>
      </c>
      <c r="I51" s="460">
        <v>0.0</v>
      </c>
      <c r="J51" s="447"/>
    </row>
    <row r="52" ht="15.75" customHeight="1">
      <c r="A52" s="455">
        <v>3.0</v>
      </c>
      <c r="B52" s="456" t="s">
        <v>836</v>
      </c>
      <c r="C52" s="457">
        <f>COUNTIF('Lista - wnioski rozpatrzone neg'!A2:A3047,"Minister Rolnictwa i Rozwoju Wsi")</f>
        <v>8</v>
      </c>
      <c r="D52" s="460">
        <v>5.0</v>
      </c>
      <c r="E52" s="461">
        <v>2.0</v>
      </c>
      <c r="F52" s="461">
        <v>0.0</v>
      </c>
      <c r="G52" s="462">
        <v>0.0</v>
      </c>
      <c r="H52" s="463">
        <v>1.0</v>
      </c>
      <c r="I52" s="460">
        <v>0.0</v>
      </c>
      <c r="J52" s="447"/>
    </row>
    <row r="53" ht="15.75" customHeight="1">
      <c r="A53" s="436" t="s">
        <v>848</v>
      </c>
      <c r="B53" s="470" t="s">
        <v>564</v>
      </c>
      <c r="C53" s="438" t="s">
        <v>831</v>
      </c>
      <c r="D53" s="468" t="s">
        <v>21</v>
      </c>
      <c r="E53" s="469" t="s">
        <v>22</v>
      </c>
      <c r="F53" s="469" t="s">
        <v>23</v>
      </c>
      <c r="G53" s="469" t="s">
        <v>24</v>
      </c>
      <c r="H53" s="469" t="s">
        <v>25</v>
      </c>
      <c r="I53" s="469" t="s">
        <v>26</v>
      </c>
      <c r="J53" s="447"/>
    </row>
    <row r="54" ht="15.75" customHeight="1">
      <c r="A54" s="441">
        <v>1.0</v>
      </c>
      <c r="B54" s="442" t="s">
        <v>832</v>
      </c>
      <c r="C54" s="443">
        <f>COUNTIFS('Lista - wnioski rozpatrywane'!A1:A2830,"minister Klimatu i Środowiska",'Lista - wnioski rozpatrywane'!L1:L2830, "tak")</f>
        <v>4</v>
      </c>
      <c r="D54" s="460">
        <v>0.0</v>
      </c>
      <c r="E54" s="461">
        <v>0.0</v>
      </c>
      <c r="F54" s="461">
        <v>0.0</v>
      </c>
      <c r="G54" s="462">
        <v>2.0</v>
      </c>
      <c r="H54" s="463">
        <v>0.0</v>
      </c>
      <c r="I54" s="460">
        <v>0.0</v>
      </c>
      <c r="J54" s="447" t="str">
        <f>C54/C100</f>
        <v>#DIV/0!</v>
      </c>
    </row>
    <row r="55" ht="15.75" customHeight="1">
      <c r="A55" s="448" t="s">
        <v>833</v>
      </c>
      <c r="B55" s="449" t="s">
        <v>834</v>
      </c>
      <c r="C55" s="484">
        <f>SUM(D55:I55)</f>
        <v>0</v>
      </c>
      <c r="D55" s="480">
        <v>0.0</v>
      </c>
      <c r="E55" s="481">
        <v>0.0</v>
      </c>
      <c r="F55" s="481">
        <v>0.0</v>
      </c>
      <c r="G55" s="482">
        <v>0.0</v>
      </c>
      <c r="H55" s="483">
        <v>0.0</v>
      </c>
      <c r="I55" s="480">
        <v>0.0</v>
      </c>
      <c r="J55" s="447"/>
    </row>
    <row r="56" ht="15.75" customHeight="1">
      <c r="A56" s="448">
        <v>2.0</v>
      </c>
      <c r="B56" s="454" t="s">
        <v>835</v>
      </c>
      <c r="C56" s="443">
        <f>COUNTIFS('Lista - wnioski rozpatrywane'!A1:A2830,"Minister Klimatu i Środowiska",'Lista - wnioski rozpatrywane'!L1:L2830, "nie")+
COUNTIFS('Lista kwalifikacje funkcjonując'!A1:A3011,"Minister Klimatu i Środowiska")</f>
        <v>1</v>
      </c>
      <c r="D56" s="460">
        <v>0.0</v>
      </c>
      <c r="E56" s="461">
        <v>0.0</v>
      </c>
      <c r="F56" s="461">
        <v>0.0</v>
      </c>
      <c r="G56" s="462">
        <v>1.0</v>
      </c>
      <c r="H56" s="463">
        <v>0.0</v>
      </c>
      <c r="I56" s="460">
        <v>0.0</v>
      </c>
      <c r="J56" s="447"/>
    </row>
    <row r="57" ht="15.75" customHeight="1">
      <c r="A57" s="455">
        <v>3.0</v>
      </c>
      <c r="B57" s="456" t="s">
        <v>836</v>
      </c>
      <c r="C57" s="457">
        <f>COUNTIF('Lista - wnioski rozpatrzone neg'!A1:A3052,"Minister Klimatu i Środowiska")</f>
        <v>0</v>
      </c>
      <c r="D57" s="460">
        <v>0.0</v>
      </c>
      <c r="E57" s="461">
        <v>0.0</v>
      </c>
      <c r="F57" s="461">
        <v>0.0</v>
      </c>
      <c r="G57" s="462">
        <v>0.0</v>
      </c>
      <c r="H57" s="463">
        <v>0.0</v>
      </c>
      <c r="I57" s="460">
        <v>0.0</v>
      </c>
      <c r="J57" s="447"/>
    </row>
    <row r="58" ht="15.75" customHeight="1">
      <c r="A58" s="436" t="s">
        <v>849</v>
      </c>
      <c r="B58" s="470" t="s">
        <v>206</v>
      </c>
      <c r="C58" s="438" t="s">
        <v>831</v>
      </c>
      <c r="D58" s="468" t="s">
        <v>21</v>
      </c>
      <c r="E58" s="469" t="s">
        <v>22</v>
      </c>
      <c r="F58" s="469" t="s">
        <v>23</v>
      </c>
      <c r="G58" s="469" t="s">
        <v>24</v>
      </c>
      <c r="H58" s="469" t="s">
        <v>25</v>
      </c>
      <c r="I58" s="469" t="s">
        <v>26</v>
      </c>
      <c r="J58" s="447"/>
    </row>
    <row r="59" ht="15.75" customHeight="1">
      <c r="A59" s="441">
        <v>1.0</v>
      </c>
      <c r="B59" s="442" t="s">
        <v>832</v>
      </c>
      <c r="C59" s="443">
        <f>COUNTIFS('Lista - wnioski rozpatrywane'!A1:A2825,"minister Spraw Wewnętrznych i Administracji",'Lista - wnioski rozpatrywane'!L1:L2825, "tak")</f>
        <v>0</v>
      </c>
      <c r="D59" s="460">
        <v>0.0</v>
      </c>
      <c r="E59" s="461">
        <v>0.0</v>
      </c>
      <c r="F59" s="461">
        <v>0.0</v>
      </c>
      <c r="G59" s="462">
        <v>2.0</v>
      </c>
      <c r="H59" s="463">
        <v>0.0</v>
      </c>
      <c r="I59" s="460">
        <v>3.0</v>
      </c>
      <c r="J59" s="447" t="str">
        <f>C59/#REF!</f>
        <v>#REF!</v>
      </c>
    </row>
    <row r="60" ht="15.75" customHeight="1">
      <c r="A60" s="448" t="s">
        <v>833</v>
      </c>
      <c r="B60" s="449" t="s">
        <v>834</v>
      </c>
      <c r="C60" s="484">
        <f>SUM(D60:I60)</f>
        <v>2</v>
      </c>
      <c r="D60" s="480">
        <v>0.0</v>
      </c>
      <c r="E60" s="481">
        <v>0.0</v>
      </c>
      <c r="F60" s="481">
        <v>0.0</v>
      </c>
      <c r="G60" s="482">
        <v>0.0</v>
      </c>
      <c r="H60" s="483">
        <v>0.0</v>
      </c>
      <c r="I60" s="480">
        <v>2.0</v>
      </c>
      <c r="J60" s="447"/>
    </row>
    <row r="61" ht="15.75" customHeight="1">
      <c r="A61" s="448">
        <v>2.0</v>
      </c>
      <c r="B61" s="454" t="s">
        <v>835</v>
      </c>
      <c r="C61" s="443">
        <f>COUNTIFS('Lista - wnioski rozpatrywane'!A1:A2825,"Minister Spraw Wewnętrznych i Administracji",'Lista - wnioski rozpatrywane'!L1:L2825, "nie")+
COUNTIFS('Lista kwalifikacje funkcjonując'!A2:A3006,"Minister Spraw Wewnętrznych i Administracji")</f>
        <v>10</v>
      </c>
      <c r="D61" s="460">
        <v>8.0</v>
      </c>
      <c r="E61" s="461">
        <v>0.0</v>
      </c>
      <c r="F61" s="461">
        <v>0.0</v>
      </c>
      <c r="G61" s="462">
        <v>0.0</v>
      </c>
      <c r="H61" s="463">
        <v>0.0</v>
      </c>
      <c r="I61" s="460">
        <v>0.0</v>
      </c>
      <c r="J61" s="447"/>
    </row>
    <row r="62" ht="15.75" customHeight="1">
      <c r="A62" s="455">
        <v>3.0</v>
      </c>
      <c r="B62" s="456" t="s">
        <v>836</v>
      </c>
      <c r="C62" s="457">
        <f>COUNTIF('Lista - wnioski rozpatrzone neg'!A2:A3047,"Minister Spraw Wewnętrznych i Administracji")</f>
        <v>7</v>
      </c>
      <c r="D62" s="460">
        <v>3.0</v>
      </c>
      <c r="E62" s="461">
        <v>1.0</v>
      </c>
      <c r="F62" s="461">
        <v>0.0</v>
      </c>
      <c r="G62" s="462">
        <v>0.0</v>
      </c>
      <c r="H62" s="463">
        <v>0.0</v>
      </c>
      <c r="I62" s="460">
        <v>0.0</v>
      </c>
      <c r="J62" s="447"/>
    </row>
    <row r="63" ht="15.75" customHeight="1">
      <c r="A63" s="436" t="s">
        <v>850</v>
      </c>
      <c r="B63" s="470" t="s">
        <v>851</v>
      </c>
      <c r="C63" s="438" t="s">
        <v>831</v>
      </c>
      <c r="D63" s="468" t="s">
        <v>21</v>
      </c>
      <c r="E63" s="469" t="s">
        <v>22</v>
      </c>
      <c r="F63" s="469" t="s">
        <v>23</v>
      </c>
      <c r="G63" s="469" t="s">
        <v>24</v>
      </c>
      <c r="H63" s="469" t="s">
        <v>25</v>
      </c>
      <c r="I63" s="469" t="s">
        <v>26</v>
      </c>
      <c r="J63" s="447"/>
    </row>
    <row r="64" ht="15.75" customHeight="1">
      <c r="A64" s="485">
        <v>1.0</v>
      </c>
      <c r="B64" s="486" t="s">
        <v>832</v>
      </c>
      <c r="C64" s="443">
        <f>COUNTIFS('Lista - wnioski rozpatrywane'!A1:A2825,"minister Spraw Zagranicznych",'Lista - wnioski rozpatrywane'!L1:L2825, "tak")</f>
        <v>0</v>
      </c>
      <c r="D64" s="460">
        <v>0.0</v>
      </c>
      <c r="E64" s="461">
        <v>0.0</v>
      </c>
      <c r="F64" s="461">
        <v>0.0</v>
      </c>
      <c r="G64" s="462">
        <v>0.0</v>
      </c>
      <c r="H64" s="463">
        <v>0.0</v>
      </c>
      <c r="I64" s="460">
        <v>0.0</v>
      </c>
      <c r="J64" s="447" t="str">
        <f>C64/#REF!</f>
        <v>#REF!</v>
      </c>
    </row>
    <row r="65" ht="15.75" customHeight="1">
      <c r="A65" s="448" t="s">
        <v>833</v>
      </c>
      <c r="B65" s="449" t="s">
        <v>834</v>
      </c>
      <c r="C65" s="484">
        <f>SUM(D65:I65)</f>
        <v>0</v>
      </c>
      <c r="D65" s="480">
        <v>0.0</v>
      </c>
      <c r="E65" s="481">
        <v>0.0</v>
      </c>
      <c r="F65" s="481">
        <v>0.0</v>
      </c>
      <c r="G65" s="482">
        <v>0.0</v>
      </c>
      <c r="H65" s="483">
        <v>0.0</v>
      </c>
      <c r="I65" s="480">
        <v>0.0</v>
      </c>
      <c r="J65" s="447"/>
    </row>
    <row r="66" ht="15.75" customHeight="1">
      <c r="A66" s="448">
        <v>2.0</v>
      </c>
      <c r="B66" s="454" t="s">
        <v>835</v>
      </c>
      <c r="C66" s="443">
        <f>COUNTIFS('Lista - wnioski rozpatrywane'!A1:A2825,"Minister Spraw Zagranicznych",'Lista - wnioski rozpatrywane'!L1:L2825, "nie")+
COUNTIFS('Lista kwalifikacje funkcjonując'!A2:A3006,"Minister Spraw Zagranicznych")</f>
        <v>0</v>
      </c>
      <c r="D66" s="460">
        <v>0.0</v>
      </c>
      <c r="E66" s="461">
        <v>0.0</v>
      </c>
      <c r="F66" s="461">
        <v>0.0</v>
      </c>
      <c r="G66" s="462">
        <v>0.0</v>
      </c>
      <c r="H66" s="463">
        <v>0.0</v>
      </c>
      <c r="I66" s="460">
        <v>0.0</v>
      </c>
      <c r="J66" s="447"/>
    </row>
    <row r="67" ht="15.75" customHeight="1">
      <c r="A67" s="455">
        <v>3.0</v>
      </c>
      <c r="B67" s="456" t="s">
        <v>836</v>
      </c>
      <c r="C67" s="457">
        <f>COUNTIF('Lista - wnioski rozpatrzone neg'!A2:A3047,"Minister Spraw Zagranicznych")</f>
        <v>0</v>
      </c>
      <c r="D67" s="460">
        <v>0.0</v>
      </c>
      <c r="E67" s="461">
        <v>0.0</v>
      </c>
      <c r="F67" s="461">
        <v>0.0</v>
      </c>
      <c r="G67" s="462">
        <v>0.0</v>
      </c>
      <c r="H67" s="463">
        <v>0.0</v>
      </c>
      <c r="I67" s="460">
        <v>0.0</v>
      </c>
      <c r="J67" s="447"/>
    </row>
    <row r="68" ht="15.75" customHeight="1">
      <c r="A68" s="436" t="s">
        <v>852</v>
      </c>
      <c r="B68" s="470" t="s">
        <v>853</v>
      </c>
      <c r="C68" s="438" t="s">
        <v>831</v>
      </c>
      <c r="D68" s="468" t="s">
        <v>21</v>
      </c>
      <c r="E68" s="469" t="s">
        <v>22</v>
      </c>
      <c r="F68" s="469" t="s">
        <v>23</v>
      </c>
      <c r="G68" s="469" t="s">
        <v>24</v>
      </c>
      <c r="H68" s="469" t="s">
        <v>25</v>
      </c>
      <c r="I68" s="469" t="s">
        <v>26</v>
      </c>
      <c r="J68" s="447"/>
    </row>
    <row r="69" ht="15.75" customHeight="1">
      <c r="A69" s="485">
        <v>1.0</v>
      </c>
      <c r="B69" s="486" t="s">
        <v>832</v>
      </c>
      <c r="C69" s="443">
        <f>COUNTIFS('Lista - wnioski rozpatrywane'!A1:A2825,"minister Sprawiedliwości",'Lista - wnioski rozpatrywane'!L1:L2825, "tak")</f>
        <v>0</v>
      </c>
      <c r="D69" s="460">
        <v>0.0</v>
      </c>
      <c r="E69" s="461">
        <v>0.0</v>
      </c>
      <c r="F69" s="461">
        <v>0.0</v>
      </c>
      <c r="G69" s="462">
        <v>0.0</v>
      </c>
      <c r="H69" s="463">
        <v>0.0</v>
      </c>
      <c r="I69" s="460">
        <v>0.0</v>
      </c>
      <c r="J69" s="447" t="str">
        <f>C69/#REF!</f>
        <v>#REF!</v>
      </c>
    </row>
    <row r="70" ht="15.75" customHeight="1">
      <c r="A70" s="448" t="s">
        <v>833</v>
      </c>
      <c r="B70" s="449" t="s">
        <v>834</v>
      </c>
      <c r="C70" s="484">
        <f>SUM(D70:I70)</f>
        <v>0</v>
      </c>
      <c r="D70" s="480">
        <v>0.0</v>
      </c>
      <c r="E70" s="481">
        <v>0.0</v>
      </c>
      <c r="F70" s="481">
        <v>0.0</v>
      </c>
      <c r="G70" s="482">
        <v>0.0</v>
      </c>
      <c r="H70" s="483">
        <v>0.0</v>
      </c>
      <c r="I70" s="480">
        <v>0.0</v>
      </c>
      <c r="J70" s="447"/>
    </row>
    <row r="71" ht="15.75" customHeight="1">
      <c r="A71" s="448">
        <v>2.0</v>
      </c>
      <c r="B71" s="454" t="s">
        <v>835</v>
      </c>
      <c r="C71" s="443">
        <f>COUNTIFS('Lista - wnioski rozpatrywane'!A1:A2825,"Minister Sprawiedliwości",'Lista - wnioski rozpatrywane'!L1:L2825, "nie")+
COUNTIFS('Lista kwalifikacje funkcjonując'!A2:A3006,"Minister Sprawiedliwości")</f>
        <v>5</v>
      </c>
      <c r="D71" s="460">
        <v>1.0</v>
      </c>
      <c r="E71" s="461">
        <v>0.0</v>
      </c>
      <c r="F71" s="461">
        <v>1.0</v>
      </c>
      <c r="G71" s="462">
        <v>1.0</v>
      </c>
      <c r="H71" s="463">
        <v>0.0</v>
      </c>
      <c r="I71" s="460">
        <v>2.0</v>
      </c>
      <c r="J71" s="447"/>
    </row>
    <row r="72" ht="15.75" customHeight="1">
      <c r="A72" s="455">
        <v>3.0</v>
      </c>
      <c r="B72" s="456" t="s">
        <v>836</v>
      </c>
      <c r="C72" s="457">
        <f>COUNTIF('Lista - wnioski rozpatrzone neg'!A2:A3047,"Minister Sprawiedliwości")</f>
        <v>0</v>
      </c>
      <c r="D72" s="460">
        <v>0.0</v>
      </c>
      <c r="E72" s="461">
        <v>0.0</v>
      </c>
      <c r="F72" s="461">
        <v>0.0</v>
      </c>
      <c r="G72" s="462">
        <v>0.0</v>
      </c>
      <c r="H72" s="463">
        <v>0.0</v>
      </c>
      <c r="I72" s="460">
        <v>0.0</v>
      </c>
      <c r="J72" s="447"/>
    </row>
    <row r="73" ht="15.75" customHeight="1">
      <c r="A73" s="436" t="s">
        <v>854</v>
      </c>
      <c r="B73" s="470" t="s">
        <v>167</v>
      </c>
      <c r="C73" s="438" t="s">
        <v>831</v>
      </c>
      <c r="D73" s="468" t="s">
        <v>21</v>
      </c>
      <c r="E73" s="469" t="s">
        <v>22</v>
      </c>
      <c r="F73" s="469" t="s">
        <v>23</v>
      </c>
      <c r="G73" s="469" t="s">
        <v>24</v>
      </c>
      <c r="H73" s="469" t="s">
        <v>25</v>
      </c>
      <c r="I73" s="469" t="s">
        <v>26</v>
      </c>
      <c r="J73" s="447"/>
    </row>
    <row r="74" ht="15.75" customHeight="1">
      <c r="A74" s="485">
        <v>1.0</v>
      </c>
      <c r="B74" s="486" t="s">
        <v>832</v>
      </c>
      <c r="C74" s="443">
        <f>COUNTIFS('Lista - wnioski rozpatrywane'!A1:A2825,"minister Zdrowia",'Lista - wnioski rozpatrywane'!L1:L2825, "tak")</f>
        <v>9</v>
      </c>
      <c r="D74" s="460">
        <v>0.0</v>
      </c>
      <c r="E74" s="461">
        <v>2.0</v>
      </c>
      <c r="F74" s="461">
        <v>7.0</v>
      </c>
      <c r="G74" s="462">
        <v>5.0</v>
      </c>
      <c r="H74" s="463">
        <v>1.0</v>
      </c>
      <c r="I74" s="460">
        <v>3.0</v>
      </c>
      <c r="J74" s="447" t="str">
        <f>C74/#REF!</f>
        <v>#REF!</v>
      </c>
    </row>
    <row r="75" ht="15.75" customHeight="1">
      <c r="A75" s="448" t="s">
        <v>833</v>
      </c>
      <c r="B75" s="449" t="s">
        <v>834</v>
      </c>
      <c r="C75" s="484">
        <f>SUM(D75:I75)</f>
        <v>7</v>
      </c>
      <c r="D75" s="480">
        <v>0.0</v>
      </c>
      <c r="E75" s="481">
        <v>0.0</v>
      </c>
      <c r="F75" s="481">
        <v>2.0</v>
      </c>
      <c r="G75" s="482">
        <v>5.0</v>
      </c>
      <c r="H75" s="483">
        <v>0.0</v>
      </c>
      <c r="I75" s="480">
        <v>0.0</v>
      </c>
      <c r="J75" s="447"/>
    </row>
    <row r="76" ht="15.75" customHeight="1">
      <c r="A76" s="448">
        <v>2.0</v>
      </c>
      <c r="B76" s="454" t="s">
        <v>835</v>
      </c>
      <c r="C76" s="443">
        <f>COUNTIFS('Lista - wnioski rozpatrywane'!A1:A2825,"Minister Zdrowia",'Lista - wnioski rozpatrywane'!L1:L2825, "nie")+
COUNTIFS('Lista kwalifikacje funkcjonując'!A2:A3006,"Minister Zdrowia")</f>
        <v>13</v>
      </c>
      <c r="D76" s="460">
        <v>4.0</v>
      </c>
      <c r="E76" s="461">
        <v>3.0</v>
      </c>
      <c r="F76" s="461">
        <v>0.0</v>
      </c>
      <c r="G76" s="462">
        <v>0.0</v>
      </c>
      <c r="H76" s="463">
        <v>0.0</v>
      </c>
      <c r="I76" s="460">
        <v>1.0</v>
      </c>
      <c r="J76" s="447"/>
    </row>
    <row r="77" ht="15.75" customHeight="1">
      <c r="A77" s="455">
        <v>3.0</v>
      </c>
      <c r="B77" s="456" t="s">
        <v>836</v>
      </c>
      <c r="C77" s="457">
        <f>COUNTIF('Lista - wnioski rozpatrzone neg'!A2:A3047,"Minister Zdrowia")</f>
        <v>11</v>
      </c>
      <c r="D77" s="460">
        <v>0.0</v>
      </c>
      <c r="E77" s="461">
        <v>4.0</v>
      </c>
      <c r="F77" s="461">
        <v>0.0</v>
      </c>
      <c r="G77" s="462">
        <v>0.0</v>
      </c>
      <c r="H77" s="463">
        <v>0.0</v>
      </c>
      <c r="I77" s="460">
        <v>2.0</v>
      </c>
      <c r="J77" s="447"/>
    </row>
    <row r="78" ht="15.75" customHeight="1">
      <c r="A78" s="436" t="s">
        <v>855</v>
      </c>
      <c r="B78" s="470" t="s">
        <v>202</v>
      </c>
      <c r="C78" s="438" t="s">
        <v>831</v>
      </c>
      <c r="D78" s="468" t="s">
        <v>21</v>
      </c>
      <c r="E78" s="469" t="s">
        <v>22</v>
      </c>
      <c r="F78" s="469" t="s">
        <v>23</v>
      </c>
      <c r="G78" s="469" t="s">
        <v>24</v>
      </c>
      <c r="H78" s="469" t="s">
        <v>25</v>
      </c>
      <c r="I78" s="469" t="s">
        <v>26</v>
      </c>
      <c r="J78" s="436" t="s">
        <v>854</v>
      </c>
      <c r="K78" s="470" t="s">
        <v>167</v>
      </c>
    </row>
    <row r="79" ht="15.75" customHeight="1">
      <c r="A79" s="487">
        <v>1.0</v>
      </c>
      <c r="B79" s="488" t="s">
        <v>832</v>
      </c>
      <c r="C79" s="489">
        <f>COUNTIFS('Lista - wnioski rozpatrywane'!A1:A2825,"Minister Sportu i Turystyki",'Lista - wnioski rozpatrywane'!L1:L2825, "tak")</f>
        <v>34</v>
      </c>
      <c r="D79" s="473">
        <v>3.0</v>
      </c>
      <c r="E79" s="474">
        <v>11.0</v>
      </c>
      <c r="F79" s="474">
        <v>32.0</v>
      </c>
      <c r="G79" s="474">
        <v>2.0</v>
      </c>
      <c r="H79" s="474">
        <v>7.0</v>
      </c>
      <c r="I79" s="474">
        <v>0.0</v>
      </c>
      <c r="J79" s="490"/>
      <c r="K79" s="491"/>
    </row>
    <row r="80" ht="15.75" customHeight="1">
      <c r="A80" s="487" t="s">
        <v>833</v>
      </c>
      <c r="B80" s="492" t="s">
        <v>834</v>
      </c>
      <c r="C80" s="489">
        <f>SUM(D80:I80)</f>
        <v>15</v>
      </c>
      <c r="D80" s="473">
        <v>2.0</v>
      </c>
      <c r="E80" s="493">
        <v>2.0</v>
      </c>
      <c r="F80" s="473">
        <v>11.0</v>
      </c>
      <c r="G80" s="474">
        <v>0.0</v>
      </c>
      <c r="H80" s="474">
        <v>0.0</v>
      </c>
      <c r="I80" s="474">
        <v>0.0</v>
      </c>
      <c r="J80" s="490"/>
      <c r="K80" s="491"/>
    </row>
    <row r="81" ht="15.75" customHeight="1">
      <c r="A81" s="487">
        <v>2.0</v>
      </c>
      <c r="B81" s="488" t="s">
        <v>835</v>
      </c>
      <c r="C81" s="489">
        <f>COUNTIFS('Lista - wnioski rozpatrywane'!A1:A2825,"Minister Sportu i Turystyki",'Lista - wnioski rozpatrywane'!L1:L2825, "nie")+
COUNTIFS('Lista kwalifikacje funkcjonując'!A2:A3006,"Minister Sportu i Turystyki")</f>
        <v>77</v>
      </c>
      <c r="D81" s="473">
        <v>27.0</v>
      </c>
      <c r="E81" s="494">
        <v>12.0</v>
      </c>
      <c r="F81" s="474">
        <v>15.0</v>
      </c>
      <c r="G81" s="474">
        <v>0.0</v>
      </c>
      <c r="H81" s="474">
        <v>0.0</v>
      </c>
      <c r="I81" s="474">
        <v>0.0</v>
      </c>
      <c r="J81" s="490"/>
      <c r="K81" s="491"/>
    </row>
    <row r="82" ht="15.75" customHeight="1">
      <c r="A82" s="487">
        <v>3.0</v>
      </c>
      <c r="B82" s="488" t="s">
        <v>836</v>
      </c>
      <c r="C82" s="489">
        <f>COUNTIF('Lista - wnioski rozpatrzone neg'!A2:A3047,"Minister Sportu i Turystyki")</f>
        <v>7</v>
      </c>
      <c r="D82" s="473">
        <v>1.0</v>
      </c>
      <c r="E82" s="474">
        <v>0.0</v>
      </c>
      <c r="F82" s="474">
        <v>0.0</v>
      </c>
      <c r="G82" s="474">
        <v>0.0</v>
      </c>
      <c r="H82" s="474">
        <v>0.0</v>
      </c>
      <c r="I82" s="474">
        <v>0.0</v>
      </c>
      <c r="J82" s="490"/>
      <c r="K82" s="491"/>
    </row>
    <row r="83" ht="15.75" customHeight="1">
      <c r="A83" s="490" t="s">
        <v>856</v>
      </c>
      <c r="B83" s="495" t="s">
        <v>857</v>
      </c>
      <c r="C83" s="438" t="s">
        <v>831</v>
      </c>
      <c r="D83" s="458" t="s">
        <v>21</v>
      </c>
      <c r="E83" s="459" t="s">
        <v>22</v>
      </c>
      <c r="F83" s="459" t="s">
        <v>23</v>
      </c>
      <c r="G83" s="459" t="s">
        <v>24</v>
      </c>
      <c r="H83" s="459" t="s">
        <v>25</v>
      </c>
      <c r="I83" s="459" t="s">
        <v>26</v>
      </c>
      <c r="J83" s="496"/>
    </row>
    <row r="84" ht="15.75" customHeight="1">
      <c r="A84" s="487">
        <v>1.0</v>
      </c>
      <c r="B84" s="488" t="s">
        <v>832</v>
      </c>
      <c r="C84" s="489">
        <f>COUNTIFS('Lista - wnioski rozpatrywane'!A4:A2830,"Minister Funduszy i Polityki Regionalnej",'Lista - wnioski rozpatrywane'!L4:L2830, "tak")</f>
        <v>0</v>
      </c>
      <c r="D84" s="473">
        <v>0.0</v>
      </c>
      <c r="E84" s="474">
        <v>0.0</v>
      </c>
      <c r="F84" s="474">
        <v>1.0</v>
      </c>
      <c r="G84" s="474">
        <v>0.0</v>
      </c>
      <c r="H84" s="474">
        <v>0.0</v>
      </c>
      <c r="I84" s="474">
        <v>0.0</v>
      </c>
      <c r="J84" s="487">
        <v>1.0</v>
      </c>
      <c r="K84" s="497" t="s">
        <v>832</v>
      </c>
      <c r="L84" s="498"/>
      <c r="M84" s="498"/>
      <c r="N84" s="498"/>
      <c r="O84" s="498"/>
      <c r="P84" s="498"/>
      <c r="Q84" s="498"/>
      <c r="R84" s="498"/>
    </row>
    <row r="85" ht="15.75" customHeight="1">
      <c r="A85" s="487" t="s">
        <v>833</v>
      </c>
      <c r="B85" s="499" t="s">
        <v>834</v>
      </c>
      <c r="C85" s="489">
        <v>0.0</v>
      </c>
      <c r="D85" s="473">
        <v>0.0</v>
      </c>
      <c r="E85" s="493">
        <v>0.0</v>
      </c>
      <c r="F85" s="473">
        <v>0.0</v>
      </c>
      <c r="G85" s="474">
        <v>0.0</v>
      </c>
      <c r="H85" s="474">
        <v>0.0</v>
      </c>
      <c r="I85" s="474">
        <v>0.0</v>
      </c>
      <c r="J85" s="487" t="s">
        <v>833</v>
      </c>
      <c r="K85" s="500" t="s">
        <v>834</v>
      </c>
      <c r="L85" s="498"/>
      <c r="M85" s="498"/>
      <c r="N85" s="501"/>
      <c r="O85" s="498"/>
      <c r="P85" s="498"/>
      <c r="Q85" s="498"/>
      <c r="R85" s="498"/>
    </row>
    <row r="86" ht="15.75" customHeight="1">
      <c r="A86" s="487">
        <v>2.0</v>
      </c>
      <c r="B86" s="488" t="s">
        <v>835</v>
      </c>
      <c r="C86" s="489">
        <f>COUNTIFS('Lista - wnioski rozpatrywane'!A1:A2825,"Minister Fundyszy i Polityki Regionalnej",'Lista - wnioski rozpatrywane'!L1:L2825, "nie")+
COUNTIFS('Lista kwalifikacje funkcjonując'!A2:A3006,"Minister Funduszy i Polityki Regionalnej")</f>
        <v>1</v>
      </c>
      <c r="D86" s="473">
        <v>0.0</v>
      </c>
      <c r="E86" s="494">
        <v>0.0</v>
      </c>
      <c r="F86" s="474">
        <v>0.0</v>
      </c>
      <c r="G86" s="474">
        <v>0.0</v>
      </c>
      <c r="H86" s="474">
        <v>0.0</v>
      </c>
      <c r="I86" s="474">
        <v>0.0</v>
      </c>
      <c r="J86" s="487">
        <v>2.0</v>
      </c>
      <c r="K86" s="497" t="s">
        <v>835</v>
      </c>
      <c r="L86" s="498"/>
      <c r="M86" s="498"/>
      <c r="N86" s="498"/>
      <c r="O86" s="498"/>
      <c r="P86" s="498"/>
      <c r="Q86" s="498"/>
      <c r="R86" s="498"/>
    </row>
    <row r="87" ht="15.75" customHeight="1">
      <c r="A87" s="487">
        <v>3.0</v>
      </c>
      <c r="B87" s="488" t="s">
        <v>836</v>
      </c>
      <c r="C87" s="489">
        <v>0.0</v>
      </c>
      <c r="D87" s="473">
        <v>0.0</v>
      </c>
      <c r="E87" s="474">
        <v>0.0</v>
      </c>
      <c r="F87" s="474">
        <v>0.0</v>
      </c>
      <c r="G87" s="474">
        <v>0.0</v>
      </c>
      <c r="H87" s="474">
        <v>0.0</v>
      </c>
      <c r="I87" s="474">
        <v>0.0</v>
      </c>
      <c r="J87" s="487">
        <v>3.0</v>
      </c>
      <c r="K87" s="497" t="s">
        <v>836</v>
      </c>
      <c r="L87" s="498"/>
      <c r="M87" s="498"/>
      <c r="N87" s="498"/>
      <c r="O87" s="498"/>
      <c r="P87" s="498"/>
      <c r="Q87" s="498"/>
      <c r="R87" s="498"/>
    </row>
    <row r="88" ht="15.75" customHeight="1">
      <c r="A88" s="502" t="s">
        <v>858</v>
      </c>
      <c r="B88" s="495" t="s">
        <v>609</v>
      </c>
      <c r="C88" s="438" t="s">
        <v>831</v>
      </c>
      <c r="D88" s="458" t="s">
        <v>21</v>
      </c>
      <c r="E88" s="459" t="s">
        <v>22</v>
      </c>
      <c r="F88" s="459" t="s">
        <v>23</v>
      </c>
      <c r="G88" s="459" t="s">
        <v>24</v>
      </c>
      <c r="H88" s="459" t="s">
        <v>25</v>
      </c>
      <c r="I88" s="459" t="s">
        <v>26</v>
      </c>
      <c r="J88" s="503"/>
    </row>
    <row r="89" ht="15.75" customHeight="1">
      <c r="A89" s="504">
        <v>1.0</v>
      </c>
      <c r="B89" s="488" t="s">
        <v>832</v>
      </c>
      <c r="C89" s="505">
        <f>COUNTIFS('Lista - wnioski rozpatrywane'!A4:A2830,"Minister Nauki i Szkolnictwa Wyższego",'Lista - wnioski rozpatrywane'!L4:L2830, "tak")</f>
        <v>2</v>
      </c>
      <c r="D89" s="505">
        <v>0.0</v>
      </c>
      <c r="E89" s="505">
        <v>0.0</v>
      </c>
      <c r="F89" s="505">
        <v>0.0</v>
      </c>
      <c r="G89" s="505">
        <v>0.0</v>
      </c>
      <c r="H89" s="505">
        <v>0.0</v>
      </c>
      <c r="I89" s="505">
        <v>0.0</v>
      </c>
      <c r="J89" s="503"/>
    </row>
    <row r="90" ht="15.75" customHeight="1">
      <c r="A90" s="504" t="s">
        <v>833</v>
      </c>
      <c r="B90" s="506" t="s">
        <v>834</v>
      </c>
      <c r="C90" s="505">
        <f>SUM(D90:I90)</f>
        <v>0</v>
      </c>
      <c r="D90" s="505">
        <v>0.0</v>
      </c>
      <c r="E90" s="505">
        <v>0.0</v>
      </c>
      <c r="F90" s="505">
        <v>0.0</v>
      </c>
      <c r="G90" s="505">
        <v>0.0</v>
      </c>
      <c r="H90" s="505">
        <v>0.0</v>
      </c>
      <c r="I90" s="505">
        <v>0.0</v>
      </c>
      <c r="J90" s="503"/>
    </row>
    <row r="91" ht="15.75" customHeight="1">
      <c r="A91" s="504">
        <v>2.0</v>
      </c>
      <c r="B91" s="488" t="s">
        <v>835</v>
      </c>
      <c r="C91" s="505">
        <f>COUNTIFS('Lista - wnioski rozpatrywane'!A1:A2825,"Minister Nauki i Szkolnictwa Wyższego",'Lista - wnioski rozpatrywane'!L1:L2825, "nie")+
COUNTIFS('Lista kwalifikacje funkcjonując'!A2:A3006,"Minister Nauki i Szkolnictwa Wyższego")</f>
        <v>1</v>
      </c>
      <c r="D91" s="505">
        <v>0.0</v>
      </c>
      <c r="E91" s="505">
        <v>0.0</v>
      </c>
      <c r="F91" s="505">
        <v>0.0</v>
      </c>
      <c r="G91" s="505">
        <v>0.0</v>
      </c>
      <c r="H91" s="505">
        <v>0.0</v>
      </c>
      <c r="I91" s="505">
        <v>0.0</v>
      </c>
      <c r="J91" s="503"/>
    </row>
    <row r="92" ht="15.75" customHeight="1">
      <c r="A92" s="504">
        <v>3.0</v>
      </c>
      <c r="B92" s="488" t="s">
        <v>836</v>
      </c>
      <c r="C92" s="505">
        <f>COUNTIF('Lista - wnioski rozpatrzone neg'!A2:A3047,"Minister Nauki i Szkolnictwa Wyższego")</f>
        <v>0</v>
      </c>
      <c r="D92" s="505">
        <v>0.0</v>
      </c>
      <c r="E92" s="505">
        <v>0.0</v>
      </c>
      <c r="F92" s="505">
        <v>0.0</v>
      </c>
      <c r="G92" s="505">
        <v>0.0</v>
      </c>
      <c r="H92" s="505">
        <v>0.0</v>
      </c>
      <c r="I92" s="505">
        <v>0.0</v>
      </c>
      <c r="J92" s="503"/>
    </row>
    <row r="93" ht="15.75" customHeight="1">
      <c r="A93" s="507"/>
      <c r="B93" s="508" t="s">
        <v>859</v>
      </c>
      <c r="C93" s="509">
        <v>3.0</v>
      </c>
      <c r="D93" s="509">
        <v>0.0</v>
      </c>
      <c r="E93" s="509">
        <v>0.0</v>
      </c>
      <c r="F93" s="509">
        <v>0.0</v>
      </c>
      <c r="G93" s="509">
        <v>0.0</v>
      </c>
      <c r="H93" s="509">
        <v>0.0</v>
      </c>
      <c r="I93" s="509">
        <v>0.0</v>
      </c>
      <c r="J93" s="503"/>
    </row>
    <row r="94" ht="15.75" customHeight="1">
      <c r="A94" s="510" t="s">
        <v>860</v>
      </c>
      <c r="B94" s="511" t="s">
        <v>861</v>
      </c>
      <c r="C94" s="512">
        <v>13.0</v>
      </c>
      <c r="D94" s="512">
        <v>2.0</v>
      </c>
      <c r="E94" s="512">
        <v>4.0</v>
      </c>
      <c r="F94" s="512">
        <v>0.0</v>
      </c>
      <c r="G94" s="513">
        <v>0.0</v>
      </c>
      <c r="H94" s="513">
        <v>0.0</v>
      </c>
      <c r="I94" s="514">
        <v>0.0</v>
      </c>
      <c r="J94" s="503"/>
    </row>
    <row r="95" ht="15.75" customHeight="1">
      <c r="A95" s="515"/>
      <c r="B95" s="516"/>
      <c r="C95" s="517"/>
      <c r="D95" s="517"/>
      <c r="E95" s="517"/>
      <c r="F95" s="517"/>
      <c r="G95" s="518"/>
      <c r="H95" s="518"/>
      <c r="I95" s="519"/>
      <c r="J95" s="503"/>
    </row>
    <row r="96" ht="15.75" customHeight="1">
      <c r="A96" s="520"/>
      <c r="B96" s="521"/>
      <c r="C96" s="520"/>
      <c r="D96" s="520"/>
      <c r="E96" s="520"/>
      <c r="F96" s="520"/>
      <c r="G96" s="520"/>
      <c r="H96" s="520"/>
      <c r="I96" s="520"/>
      <c r="J96" s="522"/>
    </row>
    <row r="97" ht="15.75" customHeight="1">
      <c r="A97" s="523"/>
      <c r="B97" s="524"/>
      <c r="C97" s="520"/>
      <c r="D97" s="520"/>
      <c r="E97" s="520"/>
      <c r="F97" s="520"/>
      <c r="G97" s="520"/>
      <c r="H97" s="520"/>
      <c r="I97" s="520"/>
      <c r="J97" s="522"/>
    </row>
    <row r="98" ht="15.75" customHeight="1">
      <c r="A98" s="520"/>
      <c r="B98" s="525"/>
      <c r="C98" s="526"/>
      <c r="D98" s="526"/>
      <c r="E98" s="526"/>
      <c r="F98" s="526"/>
      <c r="G98" s="526"/>
      <c r="H98" s="526"/>
      <c r="I98" s="526"/>
      <c r="J98" s="522"/>
    </row>
    <row r="99" ht="15.75" customHeight="1">
      <c r="A99" s="520"/>
      <c r="B99" s="527"/>
      <c r="C99" s="527"/>
      <c r="D99" s="527"/>
      <c r="E99" s="527"/>
      <c r="F99" s="527"/>
      <c r="G99" s="527"/>
      <c r="H99" s="527"/>
      <c r="I99" s="527"/>
      <c r="J99" s="522"/>
    </row>
    <row r="100" ht="15.75" customHeight="1">
      <c r="A100" s="520"/>
      <c r="B100" s="527"/>
      <c r="C100" s="526"/>
      <c r="D100" s="526"/>
      <c r="E100" s="526"/>
      <c r="F100" s="526"/>
      <c r="G100" s="526"/>
      <c r="H100" s="526"/>
      <c r="I100" s="526"/>
      <c r="J100" s="522"/>
    </row>
    <row r="101" ht="15.75" customHeight="1">
      <c r="A101" s="520"/>
      <c r="B101" s="527"/>
      <c r="C101" s="526"/>
      <c r="D101" s="526"/>
      <c r="E101" s="526"/>
      <c r="F101" s="526"/>
      <c r="G101" s="526"/>
      <c r="H101" s="526"/>
      <c r="I101" s="526"/>
      <c r="J101" s="522"/>
    </row>
    <row r="102" ht="15.75" customHeight="1">
      <c r="A102" s="520"/>
      <c r="B102" s="527"/>
      <c r="C102" s="526"/>
      <c r="D102" s="526"/>
      <c r="E102" s="526"/>
      <c r="F102" s="526"/>
      <c r="G102" s="526"/>
      <c r="H102" s="526"/>
      <c r="I102" s="526"/>
      <c r="J102" s="522"/>
    </row>
    <row r="103" ht="15.75" customHeight="1">
      <c r="B103" s="367"/>
      <c r="J103" s="522"/>
    </row>
    <row r="104" ht="15.75" customHeight="1">
      <c r="B104" s="367"/>
      <c r="J104" s="522"/>
    </row>
    <row r="105" ht="15.75" customHeight="1">
      <c r="B105" s="367"/>
      <c r="J105" s="522"/>
    </row>
    <row r="106" ht="15.75" customHeight="1">
      <c r="B106" s="367"/>
      <c r="J106" s="522"/>
    </row>
    <row r="107" ht="15.75" customHeight="1">
      <c r="B107" s="367"/>
      <c r="J107" s="522"/>
    </row>
    <row r="108" ht="15.75" customHeight="1">
      <c r="B108" s="367"/>
      <c r="J108" s="528" t="str">
        <f>SUM(J4:J86)</f>
        <v>#REF!</v>
      </c>
    </row>
    <row r="109" ht="15.75" customHeight="1">
      <c r="B109" s="367"/>
      <c r="J109" s="520"/>
    </row>
    <row r="110" ht="15.75" customHeight="1">
      <c r="B110" s="367"/>
      <c r="J110" s="520"/>
    </row>
    <row r="111" ht="15.75" customHeight="1">
      <c r="B111" s="367"/>
      <c r="J111" s="526"/>
    </row>
    <row r="112" ht="15.75" customHeight="1">
      <c r="B112" s="367"/>
      <c r="J112" s="527"/>
    </row>
    <row r="113" ht="15.75" customHeight="1">
      <c r="B113" s="367"/>
      <c r="J113" s="526"/>
    </row>
    <row r="114" ht="15.75" customHeight="1">
      <c r="B114" s="367"/>
      <c r="J114" s="526"/>
    </row>
    <row r="115" ht="15.75" customHeight="1">
      <c r="B115" s="367"/>
      <c r="J115" s="526"/>
    </row>
    <row r="116" ht="15.75" customHeight="1">
      <c r="B116" s="367"/>
    </row>
    <row r="117" ht="15.75" customHeight="1">
      <c r="B117" s="367"/>
    </row>
    <row r="118" ht="15.75" customHeight="1">
      <c r="B118" s="367"/>
    </row>
    <row r="119" ht="15.75" customHeight="1">
      <c r="B119" s="367"/>
    </row>
    <row r="120" ht="15.75" customHeight="1">
      <c r="B120" s="367"/>
    </row>
    <row r="121" ht="15.75" customHeight="1">
      <c r="B121" s="367"/>
    </row>
    <row r="122" ht="15.75" customHeight="1">
      <c r="B122" s="367"/>
    </row>
    <row r="123" ht="15.75" customHeight="1">
      <c r="B123" s="367"/>
    </row>
    <row r="124" ht="15.75" customHeight="1">
      <c r="B124" s="367"/>
    </row>
    <row r="125" ht="15.75" customHeight="1">
      <c r="B125" s="367"/>
    </row>
    <row r="126" ht="15.75" customHeight="1">
      <c r="B126" s="367"/>
    </row>
    <row r="127" ht="15.75" customHeight="1">
      <c r="B127" s="367"/>
    </row>
    <row r="128" ht="15.75" customHeight="1">
      <c r="B128" s="367"/>
    </row>
    <row r="129" ht="15.75" customHeight="1">
      <c r="B129" s="367"/>
    </row>
    <row r="130" ht="15.75" customHeight="1">
      <c r="B130" s="367"/>
    </row>
    <row r="131" ht="15.75" customHeight="1">
      <c r="B131" s="367"/>
    </row>
    <row r="132" ht="15.75" customHeight="1">
      <c r="B132" s="367"/>
    </row>
    <row r="133" ht="15.75" customHeight="1">
      <c r="B133" s="367"/>
    </row>
    <row r="134" ht="15.75" customHeight="1">
      <c r="B134" s="367"/>
    </row>
    <row r="135" ht="15.75" customHeight="1">
      <c r="B135" s="367"/>
    </row>
    <row r="136" ht="15.75" customHeight="1">
      <c r="B136" s="367"/>
    </row>
    <row r="137" ht="15.75" customHeight="1">
      <c r="B137" s="367"/>
    </row>
    <row r="138" ht="15.75" customHeight="1">
      <c r="B138" s="367"/>
    </row>
    <row r="139" ht="15.75" customHeight="1">
      <c r="B139" s="367"/>
    </row>
    <row r="140" ht="15.75" customHeight="1">
      <c r="B140" s="367"/>
    </row>
    <row r="141" ht="15.75" customHeight="1">
      <c r="B141" s="367"/>
    </row>
    <row r="142" ht="15.75" customHeight="1">
      <c r="B142" s="367"/>
    </row>
    <row r="143" ht="15.75" customHeight="1">
      <c r="B143" s="367"/>
    </row>
    <row r="144" ht="15.75" customHeight="1">
      <c r="B144" s="367"/>
    </row>
    <row r="145" ht="15.75" customHeight="1">
      <c r="B145" s="367"/>
    </row>
    <row r="146" ht="15.75" customHeight="1">
      <c r="B146" s="367"/>
    </row>
    <row r="147" ht="15.75" customHeight="1">
      <c r="B147" s="367"/>
    </row>
    <row r="148" ht="15.75" customHeight="1">
      <c r="B148" s="367"/>
    </row>
    <row r="149" ht="15.75" customHeight="1">
      <c r="B149" s="367"/>
    </row>
    <row r="150" ht="15.75" customHeight="1">
      <c r="B150" s="367"/>
    </row>
    <row r="151" ht="15.75" customHeight="1">
      <c r="B151" s="367"/>
    </row>
    <row r="152" ht="15.75" customHeight="1">
      <c r="B152" s="367"/>
    </row>
    <row r="153" ht="15.75" customHeight="1">
      <c r="B153" s="367"/>
    </row>
    <row r="154" ht="15.75" customHeight="1">
      <c r="B154" s="367"/>
    </row>
    <row r="155" ht="15.75" customHeight="1">
      <c r="B155" s="367"/>
    </row>
    <row r="156" ht="15.75" customHeight="1">
      <c r="B156" s="367"/>
    </row>
    <row r="157" ht="15.75" customHeight="1">
      <c r="B157" s="367"/>
    </row>
    <row r="158" ht="15.75" customHeight="1">
      <c r="B158" s="367"/>
    </row>
    <row r="159" ht="15.75" customHeight="1">
      <c r="B159" s="367"/>
    </row>
    <row r="160" ht="15.75" customHeight="1">
      <c r="B160" s="367"/>
    </row>
    <row r="161" ht="15.75" customHeight="1">
      <c r="B161" s="367"/>
    </row>
    <row r="162" ht="15.75" customHeight="1">
      <c r="B162" s="367"/>
    </row>
    <row r="163" ht="15.75" customHeight="1">
      <c r="B163" s="367"/>
    </row>
    <row r="164" ht="15.75" customHeight="1">
      <c r="B164" s="367"/>
    </row>
    <row r="165" ht="15.75" customHeight="1">
      <c r="B165" s="367"/>
    </row>
    <row r="166" ht="15.75" customHeight="1">
      <c r="B166" s="367"/>
    </row>
    <row r="167" ht="15.75" customHeight="1">
      <c r="B167" s="367"/>
    </row>
    <row r="168" ht="15.75" customHeight="1">
      <c r="B168" s="367"/>
    </row>
    <row r="169" ht="15.75" customHeight="1">
      <c r="B169" s="367"/>
    </row>
    <row r="170" ht="15.75" customHeight="1">
      <c r="B170" s="367"/>
    </row>
    <row r="171" ht="15.75" customHeight="1">
      <c r="B171" s="367"/>
    </row>
    <row r="172" ht="15.75" customHeight="1">
      <c r="B172" s="367"/>
    </row>
    <row r="173" ht="15.75" customHeight="1">
      <c r="B173" s="367"/>
    </row>
    <row r="174" ht="15.75" customHeight="1">
      <c r="B174" s="367"/>
    </row>
    <row r="175" ht="15.75" customHeight="1">
      <c r="B175" s="367"/>
    </row>
    <row r="176" ht="15.75" customHeight="1">
      <c r="B176" s="367"/>
    </row>
    <row r="177" ht="15.75" customHeight="1">
      <c r="B177" s="367"/>
    </row>
    <row r="178" ht="15.75" customHeight="1">
      <c r="B178" s="367"/>
    </row>
    <row r="179" ht="15.75" customHeight="1">
      <c r="B179" s="367"/>
    </row>
    <row r="180" ht="15.75" customHeight="1">
      <c r="B180" s="367"/>
    </row>
    <row r="181" ht="15.75" customHeight="1">
      <c r="B181" s="367"/>
    </row>
    <row r="182" ht="15.75" customHeight="1">
      <c r="B182" s="367"/>
    </row>
    <row r="183" ht="15.75" customHeight="1">
      <c r="B183" s="367"/>
    </row>
    <row r="184" ht="15.75" customHeight="1">
      <c r="B184" s="367"/>
    </row>
    <row r="185" ht="15.75" customHeight="1">
      <c r="B185" s="367"/>
    </row>
    <row r="186" ht="15.75" customHeight="1">
      <c r="B186" s="367"/>
    </row>
    <row r="187" ht="15.75" customHeight="1">
      <c r="B187" s="367"/>
    </row>
    <row r="188" ht="15.75" customHeight="1">
      <c r="B188" s="367"/>
    </row>
    <row r="189" ht="15.75" customHeight="1">
      <c r="B189" s="367"/>
    </row>
    <row r="190" ht="15.75" customHeight="1">
      <c r="B190" s="367"/>
    </row>
    <row r="191" ht="15.75" customHeight="1">
      <c r="B191" s="367"/>
    </row>
    <row r="192" ht="15.75" customHeight="1">
      <c r="B192" s="367"/>
    </row>
    <row r="193" ht="15.75" customHeight="1">
      <c r="B193" s="367"/>
    </row>
    <row r="194" ht="15.75" customHeight="1">
      <c r="B194" s="367"/>
    </row>
    <row r="195" ht="15.75" customHeight="1">
      <c r="B195" s="367"/>
    </row>
    <row r="196" ht="15.75" customHeight="1">
      <c r="B196" s="367"/>
    </row>
    <row r="197" ht="15.75" customHeight="1">
      <c r="B197" s="367"/>
    </row>
    <row r="198" ht="15.75" customHeight="1">
      <c r="B198" s="367"/>
    </row>
    <row r="199" ht="15.75" customHeight="1">
      <c r="B199" s="367"/>
    </row>
    <row r="200" ht="15.75" customHeight="1">
      <c r="B200" s="367"/>
    </row>
    <row r="201" ht="15.75" customHeight="1">
      <c r="B201" s="367"/>
    </row>
    <row r="202" ht="15.75" customHeight="1">
      <c r="B202" s="367"/>
    </row>
    <row r="203" ht="15.75" customHeight="1">
      <c r="B203" s="367"/>
    </row>
    <row r="204" ht="15.75" customHeight="1">
      <c r="B204" s="367"/>
    </row>
    <row r="205" ht="15.75" customHeight="1">
      <c r="B205" s="367"/>
    </row>
    <row r="206" ht="15.75" customHeight="1">
      <c r="B206" s="367"/>
    </row>
    <row r="207" ht="15.75" customHeight="1">
      <c r="B207" s="367"/>
    </row>
    <row r="208" ht="15.75" customHeight="1">
      <c r="B208" s="367"/>
    </row>
    <row r="209" ht="15.75" customHeight="1">
      <c r="B209" s="367"/>
    </row>
    <row r="210" ht="15.75" customHeight="1">
      <c r="B210" s="367"/>
    </row>
    <row r="211" ht="15.75" customHeight="1">
      <c r="B211" s="367"/>
    </row>
    <row r="212" ht="15.75" customHeight="1">
      <c r="B212" s="367"/>
    </row>
    <row r="213" ht="15.75" customHeight="1">
      <c r="B213" s="367"/>
    </row>
    <row r="214" ht="15.75" customHeight="1">
      <c r="B214" s="367"/>
    </row>
    <row r="215" ht="15.75" customHeight="1">
      <c r="B215" s="367"/>
    </row>
    <row r="216" ht="15.75" customHeight="1">
      <c r="B216" s="367"/>
    </row>
    <row r="217" ht="15.75" customHeight="1">
      <c r="B217" s="367"/>
    </row>
    <row r="218" ht="15.75" customHeight="1">
      <c r="B218" s="367"/>
    </row>
    <row r="219" ht="15.75" customHeight="1">
      <c r="B219" s="367"/>
    </row>
    <row r="220" ht="15.75" customHeight="1">
      <c r="B220" s="367"/>
    </row>
    <row r="221" ht="15.75" customHeight="1">
      <c r="B221" s="367"/>
    </row>
    <row r="222" ht="15.75" customHeight="1">
      <c r="B222" s="367"/>
    </row>
    <row r="223" ht="15.75" customHeight="1">
      <c r="B223" s="367"/>
    </row>
    <row r="224" ht="15.75" customHeight="1">
      <c r="B224" s="367"/>
    </row>
    <row r="225" ht="15.75" customHeight="1">
      <c r="B225" s="367"/>
    </row>
    <row r="226" ht="15.75" customHeight="1">
      <c r="B226" s="367"/>
    </row>
    <row r="227" ht="15.75" customHeight="1">
      <c r="B227" s="367"/>
    </row>
    <row r="228" ht="15.75" customHeight="1">
      <c r="B228" s="367"/>
    </row>
    <row r="229" ht="15.75" customHeight="1">
      <c r="B229" s="367"/>
    </row>
    <row r="230" ht="15.75" customHeight="1">
      <c r="B230" s="367"/>
    </row>
    <row r="231" ht="15.75" customHeight="1">
      <c r="B231" s="367"/>
    </row>
    <row r="232" ht="15.75" customHeight="1">
      <c r="B232" s="367"/>
    </row>
    <row r="233" ht="15.75" customHeight="1">
      <c r="B233" s="367"/>
    </row>
    <row r="234" ht="15.75" customHeight="1">
      <c r="B234" s="367"/>
    </row>
    <row r="235" ht="15.75" customHeight="1">
      <c r="B235" s="367"/>
    </row>
    <row r="236" ht="15.75" customHeight="1">
      <c r="B236" s="367"/>
    </row>
    <row r="237" ht="15.75" customHeight="1">
      <c r="B237" s="367"/>
    </row>
    <row r="238" ht="15.75" customHeight="1">
      <c r="B238" s="367"/>
    </row>
    <row r="239" ht="15.75" customHeight="1">
      <c r="B239" s="367"/>
    </row>
    <row r="240" ht="15.75" customHeight="1">
      <c r="B240" s="367"/>
    </row>
    <row r="241" ht="15.75" customHeight="1">
      <c r="B241" s="367"/>
    </row>
    <row r="242" ht="15.75" customHeight="1">
      <c r="B242" s="367"/>
    </row>
    <row r="243" ht="15.75" customHeight="1">
      <c r="B243" s="367"/>
    </row>
    <row r="244" ht="15.75" customHeight="1">
      <c r="B244" s="367"/>
    </row>
    <row r="245" ht="15.75" customHeight="1">
      <c r="B245" s="367"/>
    </row>
    <row r="246" ht="15.75" customHeight="1">
      <c r="B246" s="367"/>
    </row>
    <row r="247" ht="15.75" customHeight="1">
      <c r="B247" s="367"/>
    </row>
    <row r="248" ht="15.75" customHeight="1">
      <c r="B248" s="367"/>
    </row>
    <row r="249" ht="15.75" customHeight="1">
      <c r="B249" s="367"/>
    </row>
    <row r="250" ht="15.75" customHeight="1">
      <c r="B250" s="367"/>
    </row>
    <row r="251" ht="15.75" customHeight="1">
      <c r="B251" s="367"/>
    </row>
    <row r="252" ht="15.75" customHeight="1">
      <c r="B252" s="367"/>
    </row>
    <row r="253" ht="15.75" customHeight="1">
      <c r="B253" s="367"/>
    </row>
    <row r="254" ht="15.75" customHeight="1">
      <c r="B254" s="367"/>
    </row>
    <row r="255" ht="15.75" customHeight="1">
      <c r="B255" s="367"/>
    </row>
    <row r="256" ht="15.75" customHeight="1">
      <c r="B256" s="367"/>
    </row>
    <row r="257" ht="15.75" customHeight="1">
      <c r="B257" s="367"/>
    </row>
    <row r="258" ht="15.75" customHeight="1">
      <c r="B258" s="367"/>
    </row>
    <row r="259" ht="15.75" customHeight="1">
      <c r="B259" s="367"/>
    </row>
    <row r="260" ht="15.75" customHeight="1">
      <c r="B260" s="367"/>
    </row>
    <row r="261" ht="15.75" customHeight="1">
      <c r="B261" s="367"/>
    </row>
    <row r="262" ht="15.75" customHeight="1">
      <c r="B262" s="367"/>
    </row>
    <row r="263" ht="15.75" customHeight="1">
      <c r="B263" s="367"/>
    </row>
    <row r="264" ht="15.75" customHeight="1">
      <c r="B264" s="367"/>
    </row>
    <row r="265" ht="15.75" customHeight="1">
      <c r="B265" s="367"/>
    </row>
    <row r="266" ht="15.75" customHeight="1">
      <c r="B266" s="367"/>
    </row>
    <row r="267" ht="15.75" customHeight="1">
      <c r="B267" s="367"/>
    </row>
    <row r="268" ht="15.75" customHeight="1">
      <c r="B268" s="367"/>
    </row>
    <row r="269" ht="15.75" customHeight="1">
      <c r="B269" s="367"/>
    </row>
    <row r="270" ht="15.75" customHeight="1">
      <c r="B270" s="367"/>
    </row>
    <row r="271" ht="15.75" customHeight="1">
      <c r="B271" s="367"/>
    </row>
    <row r="272" ht="15.75" customHeight="1">
      <c r="B272" s="367"/>
    </row>
    <row r="273" ht="15.75" customHeight="1">
      <c r="B273" s="367"/>
    </row>
    <row r="274" ht="15.75" customHeight="1">
      <c r="B274" s="367"/>
    </row>
    <row r="275" ht="15.75" customHeight="1">
      <c r="B275" s="367"/>
    </row>
    <row r="276" ht="15.75" customHeight="1">
      <c r="B276" s="367"/>
    </row>
    <row r="277" ht="15.75" customHeight="1">
      <c r="B277" s="367"/>
    </row>
    <row r="278" ht="15.75" customHeight="1">
      <c r="B278" s="367"/>
    </row>
    <row r="279" ht="15.75" customHeight="1">
      <c r="B279" s="367"/>
    </row>
    <row r="280" ht="15.75" customHeight="1">
      <c r="B280" s="367"/>
    </row>
    <row r="281" ht="15.75" customHeight="1">
      <c r="B281" s="367"/>
    </row>
    <row r="282" ht="15.75" customHeight="1">
      <c r="B282" s="367"/>
    </row>
    <row r="283" ht="15.75" customHeight="1">
      <c r="B283" s="367"/>
    </row>
    <row r="284" ht="15.75" customHeight="1">
      <c r="B284" s="367"/>
    </row>
    <row r="285" ht="15.75" customHeight="1">
      <c r="B285" s="367"/>
    </row>
    <row r="286" ht="15.75" customHeight="1">
      <c r="B286" s="367"/>
    </row>
    <row r="287" ht="15.75" customHeight="1">
      <c r="B287" s="367"/>
    </row>
    <row r="288" ht="15.75" customHeight="1">
      <c r="B288" s="367"/>
    </row>
    <row r="289" ht="15.75" customHeight="1">
      <c r="B289" s="367"/>
    </row>
    <row r="290" ht="15.75" customHeight="1">
      <c r="B290" s="367"/>
    </row>
    <row r="291" ht="15.75" customHeight="1">
      <c r="B291" s="367"/>
    </row>
    <row r="292" ht="15.75" customHeight="1">
      <c r="B292" s="367"/>
    </row>
    <row r="293" ht="15.75" customHeight="1">
      <c r="B293" s="367"/>
    </row>
    <row r="294" ht="15.75" customHeight="1">
      <c r="B294" s="367"/>
    </row>
    <row r="295" ht="15.75" customHeight="1">
      <c r="B295" s="367"/>
    </row>
    <row r="296" ht="15.75" customHeight="1">
      <c r="B296" s="367"/>
    </row>
    <row r="297" ht="15.75" customHeight="1">
      <c r="B297" s="367"/>
    </row>
    <row r="298" ht="15.75" customHeight="1">
      <c r="B298" s="367"/>
    </row>
    <row r="299" ht="15.75" customHeight="1">
      <c r="B299" s="367"/>
    </row>
    <row r="300" ht="15.75" customHeight="1">
      <c r="B300" s="367"/>
    </row>
    <row r="301" ht="15.75" customHeight="1">
      <c r="B301" s="367"/>
    </row>
    <row r="302" ht="15.75" customHeight="1">
      <c r="B302" s="367"/>
    </row>
    <row r="303" ht="15.75" customHeight="1">
      <c r="B303" s="367"/>
    </row>
    <row r="304" ht="15.75" customHeight="1">
      <c r="B304" s="367"/>
    </row>
    <row r="305" ht="15.75" customHeight="1">
      <c r="B305" s="367"/>
    </row>
    <row r="306" ht="15.75" customHeight="1">
      <c r="B306" s="367"/>
    </row>
    <row r="307" ht="15.75" customHeight="1">
      <c r="B307" s="367"/>
    </row>
    <row r="308" ht="15.75" customHeight="1">
      <c r="B308" s="367"/>
    </row>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mergeCells count="1">
    <mergeCell ref="C2:I2"/>
  </mergeCells>
  <printOptions gridLines="1" horizontalCentered="1"/>
  <pageMargins bottom="0.75" footer="0.0" header="0.0" left="0.25" right="0.25" top="0.75"/>
  <pageSetup paperSize="9" scale="80" cellComments="atEnd" orientation="landscape" pageOrder="overThenDown"/>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23.71"/>
    <col customWidth="1" min="2" max="2" width="17.0"/>
    <col customWidth="1" min="3" max="3" width="35.14"/>
    <col customWidth="1" min="4" max="4" width="12.57"/>
    <col customWidth="1" min="5" max="5" width="43.57"/>
    <col customWidth="1" min="6" max="6" width="18.71"/>
    <col customWidth="1" min="7" max="7" width="15.0"/>
    <col customWidth="1" min="8" max="8" width="23.29"/>
    <col customWidth="1" min="9" max="9" width="32.43"/>
    <col customWidth="1" min="10" max="13" width="12.57"/>
    <col customWidth="1" min="14" max="14" width="15.57"/>
    <col customWidth="1" min="15" max="15" width="12.57"/>
    <col customWidth="1" min="16" max="16" width="89.86"/>
    <col customWidth="1" min="17" max="17" width="16.14"/>
    <col customWidth="1" min="18" max="18" width="24.14"/>
    <col customWidth="1" min="19" max="19" width="30.14"/>
    <col customWidth="1" min="20" max="49" width="12.57"/>
  </cols>
  <sheetData>
    <row r="1" ht="88.5" customHeight="1">
      <c r="A1" s="529" t="s">
        <v>862</v>
      </c>
      <c r="B1" s="530" t="s">
        <v>863</v>
      </c>
      <c r="C1" s="531" t="s">
        <v>146</v>
      </c>
      <c r="D1" s="531" t="s">
        <v>864</v>
      </c>
      <c r="E1" s="531" t="s">
        <v>147</v>
      </c>
      <c r="F1" s="531" t="s">
        <v>148</v>
      </c>
      <c r="G1" s="531" t="s">
        <v>865</v>
      </c>
      <c r="H1" s="531" t="s">
        <v>866</v>
      </c>
      <c r="I1" s="531" t="s">
        <v>153</v>
      </c>
      <c r="J1" s="531" t="s">
        <v>867</v>
      </c>
      <c r="K1" s="531" t="s">
        <v>155</v>
      </c>
      <c r="L1" s="531" t="s">
        <v>868</v>
      </c>
      <c r="M1" s="532" t="s">
        <v>869</v>
      </c>
      <c r="N1" s="531" t="s">
        <v>160</v>
      </c>
      <c r="O1" s="533" t="s">
        <v>870</v>
      </c>
      <c r="P1" s="534" t="s">
        <v>871</v>
      </c>
      <c r="Q1" s="535"/>
      <c r="R1" s="535"/>
      <c r="S1" s="535"/>
      <c r="T1" s="535"/>
      <c r="U1" s="535"/>
      <c r="V1" s="535"/>
      <c r="W1" s="535"/>
      <c r="X1" s="535"/>
      <c r="Y1" s="535"/>
      <c r="Z1" s="535"/>
      <c r="AA1" s="535"/>
      <c r="AB1" s="535"/>
      <c r="AC1" s="535"/>
      <c r="AD1" s="535"/>
      <c r="AE1" s="535"/>
      <c r="AF1" s="535"/>
      <c r="AG1" s="535"/>
      <c r="AH1" s="535"/>
      <c r="AI1" s="535"/>
      <c r="AJ1" s="535"/>
      <c r="AK1" s="535"/>
      <c r="AL1" s="535"/>
      <c r="AM1" s="535"/>
      <c r="AN1" s="535"/>
      <c r="AO1" s="535"/>
      <c r="AP1" s="535"/>
      <c r="AQ1" s="535"/>
      <c r="AR1" s="535"/>
      <c r="AS1" s="535"/>
      <c r="AT1" s="535"/>
      <c r="AU1" s="535"/>
      <c r="AV1" s="535"/>
      <c r="AW1" s="535"/>
    </row>
    <row r="2" ht="15.75" customHeight="1">
      <c r="A2" s="536"/>
      <c r="B2" s="536"/>
      <c r="C2" s="536">
        <v>2017.0</v>
      </c>
      <c r="D2" s="536"/>
      <c r="E2" s="531"/>
      <c r="F2" s="536"/>
      <c r="G2" s="536"/>
      <c r="H2" s="531"/>
      <c r="I2" s="536"/>
      <c r="J2" s="536"/>
      <c r="K2" s="536"/>
      <c r="L2" s="536"/>
      <c r="M2" s="537"/>
      <c r="N2" s="536"/>
      <c r="O2" s="538"/>
      <c r="P2" s="539"/>
    </row>
    <row r="3" ht="15.75" customHeight="1">
      <c r="A3" s="263" t="s">
        <v>202</v>
      </c>
      <c r="B3" s="365"/>
      <c r="C3" s="365" t="s">
        <v>872</v>
      </c>
      <c r="D3" s="365" t="s">
        <v>168</v>
      </c>
      <c r="E3" s="220" t="s">
        <v>299</v>
      </c>
      <c r="F3" s="365"/>
      <c r="G3" s="365"/>
      <c r="H3" s="220" t="s">
        <v>286</v>
      </c>
      <c r="I3" s="365" t="s">
        <v>286</v>
      </c>
      <c r="J3" s="365" t="s">
        <v>177</v>
      </c>
      <c r="K3" s="540">
        <v>42762.0</v>
      </c>
      <c r="L3" s="540">
        <v>42767.0</v>
      </c>
      <c r="M3" s="365"/>
      <c r="N3" s="365" t="s">
        <v>93</v>
      </c>
      <c r="O3" s="541">
        <v>42872.0</v>
      </c>
      <c r="P3" s="365" t="s">
        <v>873</v>
      </c>
      <c r="Q3" s="36"/>
      <c r="R3" s="36"/>
      <c r="S3" s="36"/>
      <c r="T3" s="36"/>
      <c r="U3" s="36"/>
      <c r="V3" s="36"/>
      <c r="W3" s="36"/>
      <c r="X3" s="36"/>
      <c r="Y3" s="36"/>
      <c r="Z3" s="36"/>
      <c r="AA3" s="36"/>
      <c r="AB3" s="36"/>
      <c r="AC3" s="36"/>
      <c r="AD3" s="36"/>
      <c r="AE3" s="36"/>
      <c r="AF3" s="36"/>
    </row>
    <row r="4" ht="15.75" customHeight="1">
      <c r="A4" s="263" t="s">
        <v>184</v>
      </c>
      <c r="B4" s="365"/>
      <c r="C4" s="365" t="s">
        <v>874</v>
      </c>
      <c r="D4" s="365" t="s">
        <v>286</v>
      </c>
      <c r="E4" s="220" t="s">
        <v>875</v>
      </c>
      <c r="F4" s="365"/>
      <c r="G4" s="365"/>
      <c r="H4" s="220"/>
      <c r="I4" s="365"/>
      <c r="J4" s="365" t="s">
        <v>177</v>
      </c>
      <c r="K4" s="540">
        <v>42678.0</v>
      </c>
      <c r="L4" s="540">
        <v>42683.0</v>
      </c>
      <c r="M4" s="365"/>
      <c r="N4" s="365" t="s">
        <v>93</v>
      </c>
      <c r="O4" s="541">
        <v>42929.0</v>
      </c>
      <c r="P4" s="365" t="s">
        <v>873</v>
      </c>
      <c r="Q4" s="36"/>
      <c r="R4" s="36"/>
      <c r="S4" s="36"/>
      <c r="T4" s="36"/>
      <c r="U4" s="36"/>
      <c r="V4" s="36"/>
      <c r="W4" s="36"/>
      <c r="X4" s="36"/>
      <c r="Y4" s="36"/>
      <c r="Z4" s="36"/>
      <c r="AA4" s="36"/>
      <c r="AB4" s="36"/>
      <c r="AC4" s="36"/>
      <c r="AD4" s="36"/>
      <c r="AE4" s="36"/>
      <c r="AF4" s="36"/>
    </row>
    <row r="5" ht="15.75" customHeight="1">
      <c r="A5" s="542"/>
      <c r="B5" s="536"/>
      <c r="C5" s="536">
        <v>2018.0</v>
      </c>
      <c r="D5" s="542"/>
      <c r="E5" s="543"/>
      <c r="F5" s="542"/>
      <c r="G5" s="542"/>
      <c r="H5" s="543"/>
      <c r="I5" s="542"/>
      <c r="J5" s="542"/>
      <c r="K5" s="544"/>
      <c r="L5" s="545"/>
      <c r="M5" s="542"/>
      <c r="N5" s="542"/>
      <c r="O5" s="546"/>
      <c r="P5" s="542"/>
      <c r="Q5" s="36"/>
      <c r="R5" s="36"/>
      <c r="S5" s="36"/>
      <c r="T5" s="36"/>
      <c r="U5" s="36"/>
      <c r="V5" s="36"/>
      <c r="W5" s="36"/>
      <c r="X5" s="36"/>
      <c r="Y5" s="36"/>
      <c r="Z5" s="36"/>
      <c r="AA5" s="36"/>
      <c r="AB5" s="36"/>
      <c r="AC5" s="36"/>
      <c r="AD5" s="36"/>
      <c r="AE5" s="36"/>
      <c r="AF5" s="36"/>
    </row>
    <row r="6" ht="20.25" customHeight="1">
      <c r="A6" s="263" t="s">
        <v>876</v>
      </c>
      <c r="B6" s="365"/>
      <c r="C6" s="365" t="s">
        <v>877</v>
      </c>
      <c r="D6" s="365" t="s">
        <v>168</v>
      </c>
      <c r="E6" s="220" t="s">
        <v>299</v>
      </c>
      <c r="F6" s="365"/>
      <c r="G6" s="220" t="s">
        <v>174</v>
      </c>
      <c r="H6" s="220" t="s">
        <v>174</v>
      </c>
      <c r="I6" s="365" t="s">
        <v>176</v>
      </c>
      <c r="J6" s="365" t="s">
        <v>177</v>
      </c>
      <c r="K6" s="547">
        <v>43090.0</v>
      </c>
      <c r="L6" s="540">
        <v>43096.0</v>
      </c>
      <c r="M6" s="365"/>
      <c r="N6" s="365" t="s">
        <v>93</v>
      </c>
      <c r="O6" s="541">
        <v>43157.0</v>
      </c>
      <c r="P6" s="365" t="s">
        <v>873</v>
      </c>
      <c r="Q6" s="36"/>
      <c r="R6" s="36"/>
      <c r="S6" s="36"/>
      <c r="T6" s="36"/>
      <c r="U6" s="36"/>
      <c r="V6" s="36"/>
      <c r="W6" s="36"/>
      <c r="X6" s="36"/>
      <c r="Y6" s="36"/>
      <c r="Z6" s="36"/>
      <c r="AA6" s="36"/>
      <c r="AB6" s="36"/>
      <c r="AC6" s="36"/>
      <c r="AD6" s="36"/>
      <c r="AE6" s="36"/>
      <c r="AF6" s="36"/>
    </row>
    <row r="7" ht="24.75" customHeight="1">
      <c r="A7" s="263" t="s">
        <v>184</v>
      </c>
      <c r="B7" s="365"/>
      <c r="C7" s="365" t="s">
        <v>878</v>
      </c>
      <c r="D7" s="365" t="s">
        <v>286</v>
      </c>
      <c r="E7" s="220" t="s">
        <v>879</v>
      </c>
      <c r="F7" s="365"/>
      <c r="G7" s="220" t="s">
        <v>174</v>
      </c>
      <c r="H7" s="220" t="s">
        <v>174</v>
      </c>
      <c r="I7" s="365" t="s">
        <v>176</v>
      </c>
      <c r="J7" s="365" t="s">
        <v>177</v>
      </c>
      <c r="K7" s="548">
        <v>42957.0</v>
      </c>
      <c r="L7" s="549">
        <v>42983.0</v>
      </c>
      <c r="M7" s="365"/>
      <c r="N7" s="365" t="s">
        <v>93</v>
      </c>
      <c r="O7" s="541">
        <v>43215.0</v>
      </c>
      <c r="P7" s="365" t="s">
        <v>873</v>
      </c>
      <c r="Q7" s="36"/>
      <c r="R7" s="36"/>
      <c r="S7" s="36"/>
      <c r="T7" s="36"/>
      <c r="U7" s="36"/>
      <c r="V7" s="36"/>
      <c r="W7" s="36"/>
      <c r="X7" s="36"/>
      <c r="Y7" s="36"/>
      <c r="Z7" s="36"/>
      <c r="AA7" s="36"/>
      <c r="AB7" s="36"/>
      <c r="AC7" s="36"/>
      <c r="AD7" s="36"/>
      <c r="AE7" s="36"/>
      <c r="AF7" s="36"/>
    </row>
    <row r="8" ht="19.5" customHeight="1">
      <c r="A8" s="263" t="s">
        <v>770</v>
      </c>
      <c r="B8" s="365"/>
      <c r="C8" s="365" t="s">
        <v>880</v>
      </c>
      <c r="D8" s="365" t="s">
        <v>168</v>
      </c>
      <c r="E8" s="220" t="s">
        <v>299</v>
      </c>
      <c r="F8" s="365"/>
      <c r="G8" s="220" t="s">
        <v>174</v>
      </c>
      <c r="H8" s="220" t="s">
        <v>174</v>
      </c>
      <c r="I8" s="365" t="s">
        <v>176</v>
      </c>
      <c r="J8" s="365" t="s">
        <v>177</v>
      </c>
      <c r="K8" s="547">
        <v>43039.0</v>
      </c>
      <c r="L8" s="540">
        <v>43059.0</v>
      </c>
      <c r="M8" s="365"/>
      <c r="N8" s="365" t="s">
        <v>93</v>
      </c>
      <c r="O8" s="541">
        <v>43300.0</v>
      </c>
      <c r="P8" s="365" t="s">
        <v>873</v>
      </c>
      <c r="Q8" s="36"/>
      <c r="R8" s="36"/>
      <c r="S8" s="36"/>
      <c r="T8" s="36"/>
      <c r="U8" s="36"/>
      <c r="V8" s="36"/>
      <c r="W8" s="36"/>
      <c r="X8" s="36"/>
      <c r="Y8" s="36"/>
      <c r="Z8" s="36"/>
      <c r="AA8" s="36"/>
      <c r="AB8" s="36"/>
      <c r="AC8" s="36"/>
      <c r="AD8" s="36"/>
      <c r="AE8" s="36"/>
      <c r="AF8" s="36"/>
    </row>
    <row r="9" ht="21.0" customHeight="1">
      <c r="A9" s="263" t="s">
        <v>219</v>
      </c>
      <c r="B9" s="365"/>
      <c r="C9" s="365" t="s">
        <v>881</v>
      </c>
      <c r="D9" s="365" t="s">
        <v>168</v>
      </c>
      <c r="E9" s="220" t="s">
        <v>882</v>
      </c>
      <c r="F9" s="365"/>
      <c r="G9" s="220" t="s">
        <v>174</v>
      </c>
      <c r="H9" s="220" t="s">
        <v>174</v>
      </c>
      <c r="I9" s="365" t="s">
        <v>176</v>
      </c>
      <c r="J9" s="365" t="s">
        <v>177</v>
      </c>
      <c r="K9" s="540">
        <v>43003.0</v>
      </c>
      <c r="L9" s="540">
        <v>43007.0</v>
      </c>
      <c r="M9" s="365"/>
      <c r="N9" s="365" t="s">
        <v>93</v>
      </c>
      <c r="O9" s="541">
        <v>43343.0</v>
      </c>
      <c r="P9" s="365" t="s">
        <v>873</v>
      </c>
      <c r="Q9" s="36"/>
      <c r="R9" s="36"/>
      <c r="S9" s="36"/>
      <c r="T9" s="36"/>
      <c r="U9" s="36"/>
      <c r="V9" s="36"/>
      <c r="W9" s="36"/>
      <c r="X9" s="36"/>
      <c r="Y9" s="36"/>
      <c r="Z9" s="36"/>
      <c r="AA9" s="36"/>
      <c r="AB9" s="36"/>
      <c r="AC9" s="36"/>
      <c r="AD9" s="36"/>
      <c r="AE9" s="36"/>
      <c r="AF9" s="36"/>
    </row>
    <row r="10" ht="18.0" customHeight="1">
      <c r="A10" s="263" t="s">
        <v>770</v>
      </c>
      <c r="B10" s="365"/>
      <c r="C10" s="365" t="s">
        <v>883</v>
      </c>
      <c r="D10" s="365" t="s">
        <v>168</v>
      </c>
      <c r="E10" s="220" t="s">
        <v>884</v>
      </c>
      <c r="F10" s="365"/>
      <c r="G10" s="220" t="s">
        <v>174</v>
      </c>
      <c r="H10" s="220" t="s">
        <v>174</v>
      </c>
      <c r="I10" s="365" t="s">
        <v>176</v>
      </c>
      <c r="J10" s="365" t="s">
        <v>177</v>
      </c>
      <c r="K10" s="540">
        <v>43122.0</v>
      </c>
      <c r="L10" s="540">
        <v>43123.0</v>
      </c>
      <c r="M10" s="365"/>
      <c r="N10" s="365" t="s">
        <v>93</v>
      </c>
      <c r="O10" s="541">
        <v>43354.0</v>
      </c>
      <c r="P10" s="365" t="s">
        <v>873</v>
      </c>
      <c r="Q10" s="36"/>
      <c r="R10" s="36"/>
      <c r="S10" s="36"/>
      <c r="T10" s="36"/>
      <c r="U10" s="36"/>
      <c r="V10" s="36"/>
      <c r="W10" s="36"/>
      <c r="X10" s="36"/>
      <c r="Y10" s="36"/>
      <c r="Z10" s="36"/>
      <c r="AA10" s="36"/>
      <c r="AB10" s="36"/>
      <c r="AC10" s="36"/>
      <c r="AD10" s="36"/>
      <c r="AE10" s="36"/>
      <c r="AF10" s="36"/>
    </row>
    <row r="11" ht="20.25" customHeight="1">
      <c r="A11" s="263" t="s">
        <v>248</v>
      </c>
      <c r="B11" s="365"/>
      <c r="C11" s="365" t="s">
        <v>885</v>
      </c>
      <c r="D11" s="365" t="s">
        <v>168</v>
      </c>
      <c r="E11" s="220" t="s">
        <v>299</v>
      </c>
      <c r="F11" s="365"/>
      <c r="G11" s="220" t="s">
        <v>174</v>
      </c>
      <c r="H11" s="220" t="s">
        <v>174</v>
      </c>
      <c r="I11" s="365" t="s">
        <v>176</v>
      </c>
      <c r="J11" s="365" t="s">
        <v>177</v>
      </c>
      <c r="K11" s="540">
        <v>43109.0</v>
      </c>
      <c r="L11" s="540">
        <v>43110.0</v>
      </c>
      <c r="M11" s="365"/>
      <c r="N11" s="365" t="s">
        <v>93</v>
      </c>
      <c r="O11" s="541">
        <v>43367.0</v>
      </c>
      <c r="P11" s="365" t="s">
        <v>873</v>
      </c>
      <c r="Q11" s="36"/>
      <c r="R11" s="36"/>
      <c r="S11" s="36"/>
      <c r="T11" s="36"/>
      <c r="U11" s="36"/>
      <c r="V11" s="36"/>
      <c r="W11" s="36"/>
      <c r="X11" s="36"/>
      <c r="Y11" s="36"/>
      <c r="Z11" s="36"/>
      <c r="AA11" s="36"/>
      <c r="AB11" s="36"/>
      <c r="AC11" s="36"/>
      <c r="AD11" s="36"/>
      <c r="AE11" s="36"/>
      <c r="AF11" s="36"/>
    </row>
    <row r="12" ht="15.75" customHeight="1">
      <c r="A12" s="536"/>
      <c r="B12" s="536"/>
      <c r="C12" s="536">
        <v>2019.0</v>
      </c>
      <c r="D12" s="536"/>
      <c r="E12" s="531"/>
      <c r="F12" s="536"/>
      <c r="G12" s="536"/>
      <c r="H12" s="531"/>
      <c r="I12" s="536"/>
      <c r="J12" s="536"/>
      <c r="K12" s="536"/>
      <c r="L12" s="536"/>
      <c r="M12" s="537"/>
      <c r="N12" s="536"/>
      <c r="O12" s="538"/>
      <c r="P12" s="539"/>
    </row>
    <row r="13" ht="19.5" customHeight="1">
      <c r="A13" s="263" t="s">
        <v>876</v>
      </c>
      <c r="B13" s="365"/>
      <c r="C13" s="365" t="s">
        <v>886</v>
      </c>
      <c r="D13" s="365" t="s">
        <v>168</v>
      </c>
      <c r="E13" s="220" t="s">
        <v>887</v>
      </c>
      <c r="F13" s="365"/>
      <c r="G13" s="220" t="s">
        <v>174</v>
      </c>
      <c r="H13" s="220" t="s">
        <v>174</v>
      </c>
      <c r="I13" s="365" t="s">
        <v>888</v>
      </c>
      <c r="J13" s="365" t="s">
        <v>177</v>
      </c>
      <c r="K13" s="540">
        <v>43311.0</v>
      </c>
      <c r="L13" s="540">
        <v>43313.0</v>
      </c>
      <c r="M13" s="365"/>
      <c r="N13" s="365" t="s">
        <v>93</v>
      </c>
      <c r="O13" s="541">
        <v>43502.0</v>
      </c>
      <c r="P13" s="365" t="s">
        <v>889</v>
      </c>
      <c r="Q13" s="36"/>
      <c r="R13" s="36"/>
      <c r="S13" s="36"/>
      <c r="T13" s="36"/>
      <c r="U13" s="36"/>
      <c r="V13" s="36"/>
      <c r="W13" s="36"/>
      <c r="X13" s="36"/>
      <c r="Y13" s="36"/>
      <c r="Z13" s="36"/>
      <c r="AA13" s="36"/>
      <c r="AB13" s="36"/>
      <c r="AC13" s="36"/>
      <c r="AD13" s="36"/>
      <c r="AE13" s="36"/>
      <c r="AF13" s="36"/>
    </row>
    <row r="14" ht="13.5" customHeight="1">
      <c r="A14" s="290" t="s">
        <v>206</v>
      </c>
      <c r="B14" s="216"/>
      <c r="C14" s="216" t="s">
        <v>890</v>
      </c>
      <c r="D14" s="365" t="s">
        <v>168</v>
      </c>
      <c r="E14" s="207" t="s">
        <v>204</v>
      </c>
      <c r="F14" s="216"/>
      <c r="G14" s="220" t="s">
        <v>174</v>
      </c>
      <c r="H14" s="220" t="s">
        <v>174</v>
      </c>
      <c r="I14" s="365" t="s">
        <v>888</v>
      </c>
      <c r="J14" s="292" t="s">
        <v>177</v>
      </c>
      <c r="K14" s="362">
        <v>43370.0</v>
      </c>
      <c r="L14" s="362">
        <v>43374.0</v>
      </c>
      <c r="M14" s="216"/>
      <c r="N14" s="216" t="s">
        <v>93</v>
      </c>
      <c r="O14" s="541">
        <v>43530.0</v>
      </c>
      <c r="P14" s="365" t="s">
        <v>889</v>
      </c>
      <c r="Q14" s="36"/>
      <c r="R14" s="36"/>
      <c r="S14" s="36"/>
      <c r="T14" s="36"/>
      <c r="U14" s="36"/>
      <c r="V14" s="36"/>
      <c r="W14" s="36"/>
      <c r="X14" s="36"/>
      <c r="Y14" s="36"/>
      <c r="Z14" s="36"/>
      <c r="AA14" s="36"/>
      <c r="AB14" s="36"/>
      <c r="AC14" s="36"/>
      <c r="AD14" s="36"/>
      <c r="AE14" s="36"/>
      <c r="AF14" s="36"/>
    </row>
    <row r="15" ht="18.75" customHeight="1">
      <c r="A15" s="263" t="s">
        <v>184</v>
      </c>
      <c r="B15" s="365"/>
      <c r="C15" s="365" t="s">
        <v>891</v>
      </c>
      <c r="D15" s="365" t="s">
        <v>286</v>
      </c>
      <c r="E15" s="220" t="s">
        <v>892</v>
      </c>
      <c r="F15" s="365"/>
      <c r="G15" s="220" t="s">
        <v>174</v>
      </c>
      <c r="H15" s="220" t="s">
        <v>174</v>
      </c>
      <c r="I15" s="365" t="s">
        <v>888</v>
      </c>
      <c r="J15" s="292" t="s">
        <v>177</v>
      </c>
      <c r="K15" s="540">
        <v>42776.0</v>
      </c>
      <c r="L15" s="540">
        <v>43101.0</v>
      </c>
      <c r="M15" s="365"/>
      <c r="N15" s="365" t="s">
        <v>93</v>
      </c>
      <c r="O15" s="541">
        <v>43535.0</v>
      </c>
      <c r="P15" s="365" t="s">
        <v>889</v>
      </c>
      <c r="Q15" s="367"/>
      <c r="R15" s="36"/>
      <c r="S15" s="36"/>
      <c r="T15" s="36"/>
      <c r="U15" s="36"/>
      <c r="V15" s="36"/>
      <c r="W15" s="36"/>
      <c r="X15" s="36"/>
      <c r="Y15" s="36"/>
      <c r="Z15" s="36"/>
      <c r="AA15" s="36"/>
      <c r="AB15" s="36"/>
      <c r="AC15" s="36"/>
      <c r="AD15" s="36"/>
      <c r="AE15" s="36"/>
      <c r="AF15" s="36"/>
    </row>
    <row r="16" ht="21.0" customHeight="1">
      <c r="A16" s="263" t="s">
        <v>876</v>
      </c>
      <c r="B16" s="365"/>
      <c r="C16" s="365" t="s">
        <v>893</v>
      </c>
      <c r="D16" s="365" t="s">
        <v>168</v>
      </c>
      <c r="E16" s="220" t="s">
        <v>887</v>
      </c>
      <c r="F16" s="365"/>
      <c r="G16" s="220" t="s">
        <v>174</v>
      </c>
      <c r="H16" s="220" t="s">
        <v>174</v>
      </c>
      <c r="I16" s="365" t="s">
        <v>888</v>
      </c>
      <c r="J16" s="365" t="s">
        <v>177</v>
      </c>
      <c r="K16" s="540">
        <v>43366.0</v>
      </c>
      <c r="L16" s="540">
        <v>43374.0</v>
      </c>
      <c r="M16" s="365"/>
      <c r="N16" s="365" t="s">
        <v>93</v>
      </c>
      <c r="O16" s="541">
        <v>43536.0</v>
      </c>
      <c r="P16" s="365" t="s">
        <v>889</v>
      </c>
      <c r="Q16" s="367"/>
      <c r="R16" s="36"/>
      <c r="S16" s="36"/>
      <c r="T16" s="36"/>
      <c r="U16" s="36"/>
      <c r="V16" s="36"/>
      <c r="W16" s="36"/>
      <c r="X16" s="36"/>
      <c r="Y16" s="36"/>
      <c r="Z16" s="36"/>
      <c r="AA16" s="36"/>
      <c r="AB16" s="36"/>
      <c r="AC16" s="36"/>
      <c r="AD16" s="36"/>
      <c r="AE16" s="36"/>
      <c r="AF16" s="36"/>
    </row>
    <row r="17" ht="15.0" customHeight="1">
      <c r="A17" s="295" t="s">
        <v>770</v>
      </c>
      <c r="B17" s="292"/>
      <c r="C17" s="292" t="s">
        <v>894</v>
      </c>
      <c r="D17" s="365" t="s">
        <v>168</v>
      </c>
      <c r="E17" s="199" t="s">
        <v>424</v>
      </c>
      <c r="F17" s="292"/>
      <c r="G17" s="220" t="s">
        <v>174</v>
      </c>
      <c r="H17" s="220" t="s">
        <v>174</v>
      </c>
      <c r="I17" s="365" t="s">
        <v>888</v>
      </c>
      <c r="J17" s="292" t="s">
        <v>177</v>
      </c>
      <c r="K17" s="550">
        <v>43210.0</v>
      </c>
      <c r="L17" s="550">
        <v>43216.0</v>
      </c>
      <c r="M17" s="295"/>
      <c r="N17" s="295" t="s">
        <v>93</v>
      </c>
      <c r="O17" s="541">
        <v>43544.0</v>
      </c>
      <c r="P17" s="365" t="s">
        <v>889</v>
      </c>
      <c r="Q17" s="36"/>
      <c r="R17" s="36" t="s">
        <v>895</v>
      </c>
      <c r="S17" s="36"/>
      <c r="T17" s="36"/>
      <c r="U17" s="36"/>
      <c r="V17" s="36"/>
      <c r="W17" s="36"/>
      <c r="X17" s="36"/>
      <c r="Y17" s="36"/>
      <c r="Z17" s="36"/>
      <c r="AA17" s="36"/>
      <c r="AB17" s="36"/>
      <c r="AC17" s="36"/>
      <c r="AD17" s="36"/>
      <c r="AE17" s="36"/>
      <c r="AF17" s="36"/>
    </row>
    <row r="18" ht="17.25" customHeight="1">
      <c r="A18" s="290" t="s">
        <v>206</v>
      </c>
      <c r="B18" s="216"/>
      <c r="C18" s="216" t="s">
        <v>896</v>
      </c>
      <c r="D18" s="365" t="s">
        <v>168</v>
      </c>
      <c r="E18" s="207" t="s">
        <v>204</v>
      </c>
      <c r="F18" s="216"/>
      <c r="G18" s="220" t="s">
        <v>174</v>
      </c>
      <c r="H18" s="220" t="s">
        <v>174</v>
      </c>
      <c r="I18" s="365" t="s">
        <v>888</v>
      </c>
      <c r="J18" s="216" t="s">
        <v>177</v>
      </c>
      <c r="K18" s="244">
        <v>43370.0</v>
      </c>
      <c r="L18" s="362">
        <v>43375.0</v>
      </c>
      <c r="M18" s="244"/>
      <c r="N18" s="216" t="s">
        <v>93</v>
      </c>
      <c r="O18" s="541">
        <v>43560.0</v>
      </c>
      <c r="P18" s="365" t="s">
        <v>889</v>
      </c>
      <c r="Q18" s="21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row>
    <row r="19" ht="20.25" customHeight="1">
      <c r="A19" s="290" t="s">
        <v>206</v>
      </c>
      <c r="B19" s="216"/>
      <c r="C19" s="216" t="s">
        <v>897</v>
      </c>
      <c r="D19" s="365" t="s">
        <v>168</v>
      </c>
      <c r="E19" s="207" t="s">
        <v>204</v>
      </c>
      <c r="F19" s="216"/>
      <c r="G19" s="220" t="s">
        <v>174</v>
      </c>
      <c r="H19" s="220" t="s">
        <v>174</v>
      </c>
      <c r="I19" s="365" t="s">
        <v>888</v>
      </c>
      <c r="J19" s="216" t="s">
        <v>177</v>
      </c>
      <c r="K19" s="244">
        <v>43371.0</v>
      </c>
      <c r="L19" s="362">
        <v>43374.0</v>
      </c>
      <c r="M19" s="244"/>
      <c r="N19" s="216" t="s">
        <v>93</v>
      </c>
      <c r="O19" s="541">
        <v>43560.0</v>
      </c>
      <c r="P19" s="365" t="s">
        <v>889</v>
      </c>
      <c r="Q19" s="21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row>
    <row r="20" ht="23.25" customHeight="1">
      <c r="A20" s="295" t="s">
        <v>282</v>
      </c>
      <c r="B20" s="290"/>
      <c r="C20" s="290" t="s">
        <v>898</v>
      </c>
      <c r="D20" s="263" t="s">
        <v>220</v>
      </c>
      <c r="E20" s="235" t="s">
        <v>350</v>
      </c>
      <c r="F20" s="290"/>
      <c r="G20" s="220" t="s">
        <v>174</v>
      </c>
      <c r="H20" s="220" t="s">
        <v>174</v>
      </c>
      <c r="I20" s="365" t="s">
        <v>888</v>
      </c>
      <c r="J20" s="216" t="s">
        <v>177</v>
      </c>
      <c r="K20" s="551">
        <v>43518.0</v>
      </c>
      <c r="L20" s="290" t="s">
        <v>899</v>
      </c>
      <c r="M20" s="552" t="s">
        <v>900</v>
      </c>
      <c r="N20" s="216" t="s">
        <v>93</v>
      </c>
      <c r="O20" s="541">
        <v>43670.0</v>
      </c>
      <c r="P20" s="365" t="s">
        <v>889</v>
      </c>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row>
    <row r="21" ht="22.5" customHeight="1">
      <c r="A21" s="295" t="s">
        <v>282</v>
      </c>
      <c r="B21" s="295"/>
      <c r="C21" s="295" t="s">
        <v>901</v>
      </c>
      <c r="D21" s="365" t="s">
        <v>168</v>
      </c>
      <c r="E21" s="209" t="s">
        <v>208</v>
      </c>
      <c r="F21" s="295"/>
      <c r="G21" s="220" t="s">
        <v>174</v>
      </c>
      <c r="H21" s="220" t="s">
        <v>174</v>
      </c>
      <c r="I21" s="365" t="s">
        <v>888</v>
      </c>
      <c r="J21" s="295" t="s">
        <v>177</v>
      </c>
      <c r="K21" s="553">
        <v>43189.0</v>
      </c>
      <c r="L21" s="295" t="s">
        <v>209</v>
      </c>
      <c r="M21" s="554"/>
      <c r="N21" s="216" t="s">
        <v>93</v>
      </c>
      <c r="O21" s="541">
        <v>43724.0</v>
      </c>
      <c r="P21" s="365" t="s">
        <v>889</v>
      </c>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row>
    <row r="22" ht="24.0" customHeight="1">
      <c r="A22" s="290" t="s">
        <v>902</v>
      </c>
      <c r="B22" s="290"/>
      <c r="C22" s="290" t="s">
        <v>903</v>
      </c>
      <c r="D22" s="263" t="s">
        <v>220</v>
      </c>
      <c r="E22" s="235" t="s">
        <v>222</v>
      </c>
      <c r="F22" s="290"/>
      <c r="G22" s="220" t="s">
        <v>174</v>
      </c>
      <c r="H22" s="220" t="s">
        <v>174</v>
      </c>
      <c r="I22" s="365" t="s">
        <v>888</v>
      </c>
      <c r="J22" s="290" t="s">
        <v>177</v>
      </c>
      <c r="K22" s="551">
        <v>43546.0</v>
      </c>
      <c r="L22" s="290" t="s">
        <v>904</v>
      </c>
      <c r="M22" s="290"/>
      <c r="N22" s="216" t="s">
        <v>93</v>
      </c>
      <c r="O22" s="541">
        <v>43738.0</v>
      </c>
      <c r="P22" s="365" t="s">
        <v>889</v>
      </c>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row>
    <row r="23" ht="18.75" customHeight="1">
      <c r="A23" s="295" t="s">
        <v>770</v>
      </c>
      <c r="B23" s="290"/>
      <c r="C23" s="290" t="s">
        <v>905</v>
      </c>
      <c r="D23" s="263" t="s">
        <v>220</v>
      </c>
      <c r="E23" s="235" t="s">
        <v>906</v>
      </c>
      <c r="F23" s="290"/>
      <c r="G23" s="220" t="s">
        <v>174</v>
      </c>
      <c r="H23" s="220" t="s">
        <v>174</v>
      </c>
      <c r="I23" s="365" t="s">
        <v>888</v>
      </c>
      <c r="J23" s="290" t="s">
        <v>177</v>
      </c>
      <c r="K23" s="555">
        <v>43544.0</v>
      </c>
      <c r="L23" s="290" t="s">
        <v>907</v>
      </c>
      <c r="M23" s="552"/>
      <c r="N23" s="216" t="s">
        <v>93</v>
      </c>
      <c r="O23" s="541">
        <v>43767.0</v>
      </c>
      <c r="P23" s="365" t="s">
        <v>889</v>
      </c>
      <c r="Q23" s="208"/>
      <c r="R23" s="208"/>
      <c r="S23" s="208"/>
      <c r="T23" s="208"/>
      <c r="U23" s="208"/>
      <c r="V23" s="208"/>
      <c r="W23" s="208"/>
      <c r="X23" s="208"/>
      <c r="Y23" s="208"/>
      <c r="Z23" s="208"/>
      <c r="AA23" s="208"/>
      <c r="AB23" s="208"/>
      <c r="AC23" s="208"/>
      <c r="AD23" s="208"/>
      <c r="AE23" s="208"/>
      <c r="AF23" s="208"/>
      <c r="AG23" s="36"/>
      <c r="AH23" s="36"/>
      <c r="AI23" s="36"/>
      <c r="AJ23" s="36"/>
      <c r="AK23" s="36"/>
      <c r="AL23" s="36"/>
      <c r="AM23" s="36"/>
      <c r="AN23" s="36"/>
      <c r="AO23" s="36"/>
      <c r="AP23" s="36"/>
      <c r="AQ23" s="36"/>
      <c r="AR23" s="36"/>
      <c r="AS23" s="36"/>
      <c r="AT23" s="36"/>
      <c r="AU23" s="36"/>
      <c r="AV23" s="36"/>
      <c r="AW23" s="36"/>
    </row>
    <row r="24" ht="19.5" customHeight="1">
      <c r="A24" s="295" t="s">
        <v>770</v>
      </c>
      <c r="B24" s="290"/>
      <c r="C24" s="290" t="s">
        <v>908</v>
      </c>
      <c r="D24" s="263" t="s">
        <v>220</v>
      </c>
      <c r="E24" s="235" t="s">
        <v>909</v>
      </c>
      <c r="F24" s="290"/>
      <c r="G24" s="220" t="s">
        <v>174</v>
      </c>
      <c r="H24" s="220" t="s">
        <v>174</v>
      </c>
      <c r="I24" s="365" t="s">
        <v>888</v>
      </c>
      <c r="J24" s="290" t="s">
        <v>177</v>
      </c>
      <c r="K24" s="555">
        <v>43545.0</v>
      </c>
      <c r="L24" s="290" t="s">
        <v>910</v>
      </c>
      <c r="M24" s="552"/>
      <c r="N24" s="216" t="s">
        <v>93</v>
      </c>
      <c r="O24" s="541">
        <v>43767.0</v>
      </c>
      <c r="P24" s="365" t="s">
        <v>889</v>
      </c>
      <c r="Q24" s="208"/>
      <c r="R24" s="208"/>
      <c r="S24" s="208"/>
      <c r="T24" s="208"/>
      <c r="U24" s="208"/>
      <c r="V24" s="208"/>
      <c r="W24" s="208"/>
      <c r="X24" s="208"/>
      <c r="Y24" s="208"/>
      <c r="Z24" s="208"/>
      <c r="AA24" s="208"/>
      <c r="AB24" s="208"/>
      <c r="AC24" s="208"/>
      <c r="AD24" s="208"/>
      <c r="AE24" s="208"/>
      <c r="AF24" s="208"/>
      <c r="AG24" s="36"/>
      <c r="AH24" s="36"/>
      <c r="AI24" s="36"/>
      <c r="AJ24" s="36"/>
      <c r="AK24" s="36"/>
      <c r="AL24" s="36"/>
      <c r="AM24" s="36"/>
      <c r="AN24" s="36"/>
      <c r="AO24" s="36"/>
      <c r="AP24" s="36"/>
      <c r="AQ24" s="36"/>
      <c r="AR24" s="36"/>
      <c r="AS24" s="36"/>
      <c r="AT24" s="36"/>
      <c r="AU24" s="36"/>
      <c r="AV24" s="36"/>
      <c r="AW24" s="36"/>
    </row>
    <row r="25" ht="19.5" customHeight="1">
      <c r="A25" s="295" t="s">
        <v>770</v>
      </c>
      <c r="B25" s="290"/>
      <c r="C25" s="290" t="s">
        <v>911</v>
      </c>
      <c r="D25" s="263" t="s">
        <v>220</v>
      </c>
      <c r="E25" s="235" t="s">
        <v>909</v>
      </c>
      <c r="F25" s="290"/>
      <c r="G25" s="220" t="s">
        <v>174</v>
      </c>
      <c r="H25" s="220" t="s">
        <v>174</v>
      </c>
      <c r="I25" s="365" t="s">
        <v>888</v>
      </c>
      <c r="J25" s="290" t="s">
        <v>177</v>
      </c>
      <c r="K25" s="555">
        <v>43545.0</v>
      </c>
      <c r="L25" s="290" t="s">
        <v>910</v>
      </c>
      <c r="M25" s="552"/>
      <c r="N25" s="216" t="s">
        <v>93</v>
      </c>
      <c r="O25" s="541">
        <v>43767.0</v>
      </c>
      <c r="P25" s="365" t="s">
        <v>889</v>
      </c>
      <c r="Q25" s="208"/>
      <c r="R25" s="208"/>
      <c r="S25" s="208"/>
      <c r="T25" s="208"/>
      <c r="U25" s="208"/>
      <c r="V25" s="208"/>
      <c r="W25" s="208"/>
      <c r="X25" s="208"/>
      <c r="Y25" s="208"/>
      <c r="Z25" s="208"/>
      <c r="AA25" s="208"/>
      <c r="AB25" s="208"/>
      <c r="AC25" s="208"/>
      <c r="AD25" s="208"/>
      <c r="AE25" s="208"/>
      <c r="AF25" s="208"/>
      <c r="AG25" s="36"/>
      <c r="AH25" s="36"/>
      <c r="AI25" s="36"/>
      <c r="AJ25" s="36"/>
      <c r="AK25" s="36"/>
      <c r="AL25" s="36"/>
      <c r="AM25" s="36"/>
      <c r="AN25" s="36"/>
      <c r="AO25" s="36"/>
      <c r="AP25" s="36"/>
      <c r="AQ25" s="36"/>
      <c r="AR25" s="36"/>
      <c r="AS25" s="36"/>
      <c r="AT25" s="36"/>
      <c r="AU25" s="36"/>
      <c r="AV25" s="36"/>
      <c r="AW25" s="36"/>
    </row>
    <row r="26" ht="23.25" customHeight="1">
      <c r="A26" s="295" t="s">
        <v>770</v>
      </c>
      <c r="B26" s="290"/>
      <c r="C26" s="290" t="s">
        <v>912</v>
      </c>
      <c r="D26" s="263" t="s">
        <v>220</v>
      </c>
      <c r="E26" s="235" t="s">
        <v>906</v>
      </c>
      <c r="F26" s="290"/>
      <c r="G26" s="220" t="s">
        <v>174</v>
      </c>
      <c r="H26" s="220" t="s">
        <v>174</v>
      </c>
      <c r="I26" s="365" t="s">
        <v>888</v>
      </c>
      <c r="J26" s="290" t="s">
        <v>177</v>
      </c>
      <c r="K26" s="555">
        <v>43544.0</v>
      </c>
      <c r="L26" s="290" t="s">
        <v>907</v>
      </c>
      <c r="M26" s="552"/>
      <c r="N26" s="216" t="s">
        <v>93</v>
      </c>
      <c r="O26" s="541">
        <v>43767.0</v>
      </c>
      <c r="P26" s="365" t="s">
        <v>889</v>
      </c>
      <c r="Q26" s="208"/>
      <c r="R26" s="208"/>
      <c r="S26" s="208"/>
      <c r="T26" s="208"/>
      <c r="U26" s="208"/>
      <c r="V26" s="208"/>
      <c r="W26" s="208"/>
      <c r="X26" s="208"/>
      <c r="Y26" s="208"/>
      <c r="Z26" s="208"/>
      <c r="AA26" s="208"/>
      <c r="AB26" s="208"/>
      <c r="AC26" s="208"/>
      <c r="AD26" s="208"/>
      <c r="AE26" s="208"/>
      <c r="AF26" s="208"/>
      <c r="AG26" s="36"/>
      <c r="AH26" s="36"/>
      <c r="AI26" s="36"/>
      <c r="AJ26" s="36"/>
      <c r="AK26" s="36"/>
      <c r="AL26" s="36"/>
      <c r="AM26" s="36"/>
      <c r="AN26" s="36"/>
      <c r="AO26" s="36"/>
      <c r="AP26" s="36"/>
      <c r="AQ26" s="36"/>
      <c r="AR26" s="36"/>
      <c r="AS26" s="36"/>
      <c r="AT26" s="36"/>
      <c r="AU26" s="36"/>
      <c r="AV26" s="36"/>
      <c r="AW26" s="36"/>
    </row>
    <row r="27" ht="31.5" customHeight="1">
      <c r="A27" s="263" t="s">
        <v>184</v>
      </c>
      <c r="B27" s="295"/>
      <c r="C27" s="295" t="s">
        <v>913</v>
      </c>
      <c r="D27" s="365" t="s">
        <v>286</v>
      </c>
      <c r="E27" s="209" t="s">
        <v>914</v>
      </c>
      <c r="F27" s="295"/>
      <c r="G27" s="220" t="s">
        <v>174</v>
      </c>
      <c r="H27" s="220" t="s">
        <v>174</v>
      </c>
      <c r="I27" s="365" t="s">
        <v>888</v>
      </c>
      <c r="J27" s="290" t="s">
        <v>177</v>
      </c>
      <c r="K27" s="556">
        <v>43087.0</v>
      </c>
      <c r="L27" s="295" t="s">
        <v>915</v>
      </c>
      <c r="M27" s="553"/>
      <c r="N27" s="216" t="s">
        <v>93</v>
      </c>
      <c r="O27" s="555">
        <v>43777.0</v>
      </c>
      <c r="P27" s="365" t="s">
        <v>889</v>
      </c>
      <c r="Q27" s="208"/>
      <c r="R27" s="208"/>
      <c r="S27" s="208"/>
      <c r="T27" s="208"/>
      <c r="U27" s="208"/>
      <c r="V27" s="208"/>
      <c r="W27" s="208"/>
      <c r="X27" s="208"/>
      <c r="Y27" s="208"/>
      <c r="Z27" s="208"/>
      <c r="AA27" s="208"/>
      <c r="AB27" s="208"/>
      <c r="AC27" s="208"/>
      <c r="AD27" s="208"/>
      <c r="AE27" s="208"/>
      <c r="AF27" s="208"/>
      <c r="AG27" s="36"/>
      <c r="AH27" s="36"/>
      <c r="AI27" s="36"/>
      <c r="AJ27" s="36"/>
      <c r="AK27" s="36"/>
      <c r="AL27" s="36"/>
      <c r="AM27" s="36"/>
      <c r="AN27" s="36"/>
      <c r="AO27" s="36"/>
      <c r="AP27" s="36"/>
      <c r="AQ27" s="36"/>
      <c r="AR27" s="36"/>
      <c r="AS27" s="36"/>
      <c r="AT27" s="36"/>
      <c r="AU27" s="36"/>
      <c r="AV27" s="36"/>
      <c r="AW27" s="36"/>
    </row>
    <row r="28" ht="27.75" customHeight="1">
      <c r="A28" s="295" t="s">
        <v>876</v>
      </c>
      <c r="B28" s="290"/>
      <c r="C28" s="290" t="s">
        <v>916</v>
      </c>
      <c r="D28" s="263" t="s">
        <v>220</v>
      </c>
      <c r="E28" s="209" t="s">
        <v>235</v>
      </c>
      <c r="F28" s="295"/>
      <c r="G28" s="220" t="s">
        <v>174</v>
      </c>
      <c r="H28" s="220" t="s">
        <v>174</v>
      </c>
      <c r="I28" s="365" t="s">
        <v>888</v>
      </c>
      <c r="J28" s="290" t="s">
        <v>177</v>
      </c>
      <c r="K28" s="556">
        <v>43560.0</v>
      </c>
      <c r="L28" s="290" t="s">
        <v>917</v>
      </c>
      <c r="M28" s="552"/>
      <c r="N28" s="216" t="s">
        <v>93</v>
      </c>
      <c r="O28" s="541">
        <v>43802.0</v>
      </c>
      <c r="P28" s="365" t="s">
        <v>889</v>
      </c>
      <c r="Q28" s="208"/>
      <c r="R28" s="208"/>
      <c r="S28" s="208"/>
      <c r="T28" s="208"/>
      <c r="U28" s="208"/>
      <c r="V28" s="208"/>
      <c r="W28" s="208"/>
      <c r="X28" s="208"/>
      <c r="Y28" s="208"/>
      <c r="Z28" s="208"/>
      <c r="AA28" s="208"/>
      <c r="AB28" s="208"/>
      <c r="AC28" s="208"/>
      <c r="AD28" s="208"/>
      <c r="AE28" s="208"/>
      <c r="AF28" s="208"/>
      <c r="AG28" s="36"/>
      <c r="AH28" s="36"/>
      <c r="AI28" s="36"/>
      <c r="AJ28" s="36"/>
      <c r="AK28" s="36"/>
      <c r="AL28" s="36"/>
      <c r="AM28" s="36"/>
      <c r="AN28" s="36"/>
      <c r="AO28" s="36"/>
      <c r="AP28" s="36"/>
      <c r="AQ28" s="36"/>
      <c r="AR28" s="36"/>
      <c r="AS28" s="36"/>
      <c r="AT28" s="36"/>
      <c r="AU28" s="36"/>
      <c r="AV28" s="36"/>
      <c r="AW28" s="36"/>
    </row>
    <row r="29" ht="30.75" customHeight="1">
      <c r="A29" s="295" t="s">
        <v>876</v>
      </c>
      <c r="B29" s="290"/>
      <c r="C29" s="290" t="s">
        <v>918</v>
      </c>
      <c r="D29" s="263" t="s">
        <v>220</v>
      </c>
      <c r="E29" s="209" t="s">
        <v>235</v>
      </c>
      <c r="F29" s="295"/>
      <c r="G29" s="220" t="s">
        <v>174</v>
      </c>
      <c r="H29" s="220" t="s">
        <v>174</v>
      </c>
      <c r="I29" s="365" t="s">
        <v>888</v>
      </c>
      <c r="J29" s="290" t="s">
        <v>177</v>
      </c>
      <c r="K29" s="556">
        <v>43560.0</v>
      </c>
      <c r="L29" s="290" t="s">
        <v>917</v>
      </c>
      <c r="M29" s="552"/>
      <c r="N29" s="216" t="s">
        <v>93</v>
      </c>
      <c r="O29" s="541">
        <v>43802.0</v>
      </c>
      <c r="P29" s="365" t="s">
        <v>889</v>
      </c>
      <c r="Q29" s="208"/>
      <c r="R29" s="208"/>
      <c r="S29" s="208"/>
      <c r="T29" s="208"/>
      <c r="U29" s="208"/>
      <c r="V29" s="208"/>
      <c r="W29" s="208"/>
      <c r="X29" s="208"/>
      <c r="Y29" s="208"/>
      <c r="Z29" s="208"/>
      <c r="AA29" s="208"/>
      <c r="AB29" s="208"/>
      <c r="AC29" s="208"/>
      <c r="AD29" s="208"/>
      <c r="AE29" s="208"/>
      <c r="AF29" s="208"/>
      <c r="AG29" s="36"/>
      <c r="AH29" s="36"/>
      <c r="AI29" s="36"/>
      <c r="AJ29" s="36"/>
      <c r="AK29" s="36"/>
      <c r="AL29" s="36"/>
      <c r="AM29" s="36"/>
      <c r="AN29" s="36"/>
      <c r="AO29" s="36"/>
      <c r="AP29" s="36"/>
      <c r="AQ29" s="36"/>
      <c r="AR29" s="36"/>
      <c r="AS29" s="36"/>
      <c r="AT29" s="36"/>
      <c r="AU29" s="36"/>
      <c r="AV29" s="36"/>
      <c r="AW29" s="36"/>
    </row>
    <row r="30" ht="30.0" customHeight="1">
      <c r="A30" s="295" t="s">
        <v>876</v>
      </c>
      <c r="B30" s="290"/>
      <c r="C30" s="290" t="s">
        <v>919</v>
      </c>
      <c r="D30" s="263" t="s">
        <v>220</v>
      </c>
      <c r="E30" s="209" t="s">
        <v>235</v>
      </c>
      <c r="F30" s="295"/>
      <c r="G30" s="220" t="s">
        <v>174</v>
      </c>
      <c r="H30" s="220" t="s">
        <v>174</v>
      </c>
      <c r="I30" s="365" t="s">
        <v>888</v>
      </c>
      <c r="J30" s="290" t="s">
        <v>177</v>
      </c>
      <c r="K30" s="556">
        <v>43560.0</v>
      </c>
      <c r="L30" s="290" t="s">
        <v>917</v>
      </c>
      <c r="M30" s="552"/>
      <c r="N30" s="216" t="s">
        <v>93</v>
      </c>
      <c r="O30" s="541">
        <v>43802.0</v>
      </c>
      <c r="P30" s="365" t="s">
        <v>889</v>
      </c>
      <c r="Q30" s="208"/>
      <c r="R30" s="208"/>
      <c r="S30" s="208"/>
      <c r="T30" s="208"/>
      <c r="U30" s="208"/>
      <c r="V30" s="208"/>
      <c r="W30" s="208"/>
      <c r="X30" s="208"/>
      <c r="Y30" s="208"/>
      <c r="Z30" s="208"/>
      <c r="AA30" s="208"/>
      <c r="AB30" s="208"/>
      <c r="AC30" s="208"/>
      <c r="AD30" s="208"/>
      <c r="AE30" s="208"/>
      <c r="AF30" s="208"/>
      <c r="AG30" s="36"/>
      <c r="AH30" s="36"/>
      <c r="AI30" s="36"/>
      <c r="AJ30" s="36"/>
      <c r="AK30" s="36"/>
      <c r="AL30" s="36"/>
      <c r="AM30" s="36"/>
      <c r="AN30" s="36"/>
      <c r="AO30" s="36"/>
      <c r="AP30" s="36"/>
      <c r="AQ30" s="36"/>
      <c r="AR30" s="36"/>
      <c r="AS30" s="36"/>
      <c r="AT30" s="36"/>
      <c r="AU30" s="36"/>
      <c r="AV30" s="36"/>
      <c r="AW30" s="36"/>
    </row>
    <row r="31" ht="32.25" customHeight="1">
      <c r="A31" s="295" t="s">
        <v>876</v>
      </c>
      <c r="B31" s="290"/>
      <c r="C31" s="290" t="s">
        <v>920</v>
      </c>
      <c r="D31" s="263" t="s">
        <v>220</v>
      </c>
      <c r="E31" s="209" t="s">
        <v>235</v>
      </c>
      <c r="F31" s="295"/>
      <c r="G31" s="220" t="s">
        <v>174</v>
      </c>
      <c r="H31" s="220" t="s">
        <v>174</v>
      </c>
      <c r="I31" s="365" t="s">
        <v>888</v>
      </c>
      <c r="J31" s="290" t="s">
        <v>177</v>
      </c>
      <c r="K31" s="556">
        <v>43560.0</v>
      </c>
      <c r="L31" s="290" t="s">
        <v>917</v>
      </c>
      <c r="M31" s="552"/>
      <c r="N31" s="216" t="s">
        <v>93</v>
      </c>
      <c r="O31" s="541">
        <v>43802.0</v>
      </c>
      <c r="P31" s="365" t="s">
        <v>889</v>
      </c>
      <c r="Q31" s="208"/>
      <c r="R31" s="208"/>
      <c r="S31" s="208"/>
      <c r="T31" s="208"/>
      <c r="U31" s="208"/>
      <c r="V31" s="208"/>
      <c r="W31" s="208"/>
      <c r="X31" s="208"/>
      <c r="Y31" s="208"/>
      <c r="Z31" s="208"/>
      <c r="AA31" s="208"/>
      <c r="AB31" s="208"/>
      <c r="AC31" s="208"/>
      <c r="AD31" s="208"/>
      <c r="AE31" s="208"/>
      <c r="AF31" s="208"/>
      <c r="AG31" s="36"/>
      <c r="AH31" s="36"/>
      <c r="AI31" s="36"/>
      <c r="AJ31" s="36"/>
      <c r="AK31" s="36"/>
      <c r="AL31" s="36"/>
      <c r="AM31" s="36"/>
      <c r="AN31" s="36"/>
      <c r="AO31" s="36"/>
      <c r="AP31" s="36"/>
      <c r="AQ31" s="36"/>
      <c r="AR31" s="36"/>
      <c r="AS31" s="36"/>
      <c r="AT31" s="36"/>
      <c r="AU31" s="36"/>
      <c r="AV31" s="36"/>
      <c r="AW31" s="36"/>
    </row>
    <row r="32" ht="34.5" customHeight="1">
      <c r="A32" s="295" t="s">
        <v>876</v>
      </c>
      <c r="B32" s="290"/>
      <c r="C32" s="290" t="s">
        <v>921</v>
      </c>
      <c r="D32" s="263" t="s">
        <v>220</v>
      </c>
      <c r="E32" s="209" t="s">
        <v>235</v>
      </c>
      <c r="F32" s="295"/>
      <c r="G32" s="220" t="s">
        <v>174</v>
      </c>
      <c r="H32" s="220" t="s">
        <v>174</v>
      </c>
      <c r="I32" s="365" t="s">
        <v>888</v>
      </c>
      <c r="J32" s="290" t="s">
        <v>177</v>
      </c>
      <c r="K32" s="556">
        <v>43560.0</v>
      </c>
      <c r="L32" s="290" t="s">
        <v>917</v>
      </c>
      <c r="M32" s="552"/>
      <c r="N32" s="216" t="s">
        <v>93</v>
      </c>
      <c r="O32" s="541">
        <v>43802.0</v>
      </c>
      <c r="P32" s="365" t="s">
        <v>889</v>
      </c>
      <c r="Q32" s="208"/>
      <c r="R32" s="208"/>
      <c r="S32" s="208"/>
      <c r="T32" s="208"/>
      <c r="U32" s="208"/>
      <c r="V32" s="208"/>
      <c r="W32" s="208"/>
      <c r="X32" s="208"/>
      <c r="Y32" s="208"/>
      <c r="Z32" s="208"/>
      <c r="AA32" s="208"/>
      <c r="AB32" s="208"/>
      <c r="AC32" s="208"/>
      <c r="AD32" s="208"/>
      <c r="AE32" s="208"/>
      <c r="AF32" s="208"/>
      <c r="AG32" s="36"/>
      <c r="AH32" s="36"/>
      <c r="AI32" s="36"/>
      <c r="AJ32" s="36"/>
      <c r="AK32" s="36"/>
      <c r="AL32" s="36"/>
      <c r="AM32" s="36"/>
      <c r="AN32" s="36"/>
      <c r="AO32" s="36"/>
      <c r="AP32" s="36"/>
      <c r="AQ32" s="36"/>
      <c r="AR32" s="36"/>
      <c r="AS32" s="36"/>
      <c r="AT32" s="36"/>
      <c r="AU32" s="36"/>
      <c r="AV32" s="36"/>
      <c r="AW32" s="36"/>
    </row>
    <row r="33" ht="34.5" customHeight="1">
      <c r="A33" s="295" t="s">
        <v>248</v>
      </c>
      <c r="B33" s="295"/>
      <c r="C33" s="295" t="s">
        <v>922</v>
      </c>
      <c r="D33" s="263" t="s">
        <v>220</v>
      </c>
      <c r="E33" s="209" t="s">
        <v>923</v>
      </c>
      <c r="F33" s="295"/>
      <c r="G33" s="220" t="s">
        <v>174</v>
      </c>
      <c r="H33" s="220" t="s">
        <v>174</v>
      </c>
      <c r="I33" s="365" t="s">
        <v>888</v>
      </c>
      <c r="J33" s="290" t="s">
        <v>177</v>
      </c>
      <c r="K33" s="556">
        <v>43549.0</v>
      </c>
      <c r="L33" s="290" t="s">
        <v>924</v>
      </c>
      <c r="M33" s="290" t="s">
        <v>925</v>
      </c>
      <c r="N33" s="216" t="s">
        <v>93</v>
      </c>
      <c r="O33" s="541">
        <v>43797.0</v>
      </c>
      <c r="P33" s="365" t="s">
        <v>889</v>
      </c>
      <c r="Q33" s="208"/>
      <c r="R33" s="208"/>
      <c r="S33" s="208"/>
      <c r="T33" s="208"/>
      <c r="U33" s="208"/>
      <c r="V33" s="208"/>
      <c r="W33" s="208"/>
      <c r="X33" s="208"/>
      <c r="Y33" s="208"/>
      <c r="Z33" s="208"/>
      <c r="AA33" s="208"/>
      <c r="AB33" s="208"/>
      <c r="AC33" s="208"/>
      <c r="AD33" s="208"/>
      <c r="AE33" s="208"/>
      <c r="AF33" s="208"/>
      <c r="AG33" s="36"/>
    </row>
    <row r="34" ht="24.75" customHeight="1">
      <c r="A34" s="263" t="s">
        <v>184</v>
      </c>
      <c r="B34" s="295"/>
      <c r="C34" s="295" t="s">
        <v>926</v>
      </c>
      <c r="D34" s="365" t="s">
        <v>286</v>
      </c>
      <c r="E34" s="209" t="s">
        <v>927</v>
      </c>
      <c r="F34" s="295"/>
      <c r="G34" s="220" t="s">
        <v>174</v>
      </c>
      <c r="H34" s="220" t="s">
        <v>174</v>
      </c>
      <c r="I34" s="365" t="s">
        <v>888</v>
      </c>
      <c r="J34" s="290" t="s">
        <v>177</v>
      </c>
      <c r="K34" s="556">
        <v>43066.0</v>
      </c>
      <c r="L34" s="295" t="s">
        <v>928</v>
      </c>
      <c r="M34" s="553"/>
      <c r="N34" s="216" t="s">
        <v>93</v>
      </c>
      <c r="O34" s="555">
        <v>43777.0</v>
      </c>
      <c r="P34" s="365" t="s">
        <v>889</v>
      </c>
      <c r="Q34" s="557"/>
      <c r="R34" s="208"/>
      <c r="S34" s="208"/>
      <c r="T34" s="208"/>
      <c r="U34" s="208"/>
      <c r="V34" s="208"/>
      <c r="W34" s="208"/>
      <c r="X34" s="208"/>
      <c r="Y34" s="208"/>
      <c r="Z34" s="208"/>
      <c r="AA34" s="208"/>
      <c r="AB34" s="208"/>
      <c r="AC34" s="208"/>
      <c r="AD34" s="208"/>
      <c r="AE34" s="208"/>
      <c r="AF34" s="208"/>
      <c r="AG34" s="208"/>
      <c r="AH34" s="36"/>
      <c r="AI34" s="36"/>
      <c r="AJ34" s="36"/>
      <c r="AK34" s="36"/>
      <c r="AL34" s="36"/>
      <c r="AM34" s="36"/>
      <c r="AN34" s="36"/>
      <c r="AO34" s="36"/>
      <c r="AP34" s="36"/>
      <c r="AQ34" s="36"/>
      <c r="AR34" s="36"/>
      <c r="AS34" s="36"/>
      <c r="AT34" s="36"/>
      <c r="AU34" s="36"/>
      <c r="AV34" s="36"/>
      <c r="AW34" s="36"/>
    </row>
    <row r="35" ht="24.0" customHeight="1">
      <c r="A35" s="263" t="s">
        <v>184</v>
      </c>
      <c r="B35" s="295"/>
      <c r="C35" s="295" t="s">
        <v>929</v>
      </c>
      <c r="D35" s="365" t="s">
        <v>286</v>
      </c>
      <c r="E35" s="209" t="s">
        <v>930</v>
      </c>
      <c r="F35" s="295"/>
      <c r="G35" s="220" t="s">
        <v>174</v>
      </c>
      <c r="H35" s="220" t="s">
        <v>174</v>
      </c>
      <c r="I35" s="365" t="s">
        <v>888</v>
      </c>
      <c r="J35" s="295" t="s">
        <v>177</v>
      </c>
      <c r="K35" s="556">
        <v>43249.0</v>
      </c>
      <c r="L35" s="295" t="s">
        <v>931</v>
      </c>
      <c r="M35" s="553"/>
      <c r="N35" s="216" t="s">
        <v>93</v>
      </c>
      <c r="O35" s="558">
        <v>43759.0</v>
      </c>
      <c r="P35" s="365" t="s">
        <v>889</v>
      </c>
      <c r="Q35" s="208"/>
      <c r="R35" s="208"/>
      <c r="S35" s="208"/>
      <c r="T35" s="208"/>
      <c r="U35" s="208"/>
      <c r="V35" s="208"/>
      <c r="W35" s="208"/>
      <c r="X35" s="208"/>
      <c r="Y35" s="208"/>
      <c r="Z35" s="208"/>
      <c r="AA35" s="208"/>
      <c r="AB35" s="208"/>
      <c r="AC35" s="208"/>
      <c r="AD35" s="208"/>
      <c r="AE35" s="208"/>
      <c r="AF35" s="208"/>
      <c r="AG35" s="36"/>
    </row>
    <row r="36" ht="32.25" customHeight="1">
      <c r="A36" s="209" t="s">
        <v>932</v>
      </c>
      <c r="B36" s="290"/>
      <c r="C36" s="290" t="s">
        <v>933</v>
      </c>
      <c r="D36" s="263" t="s">
        <v>220</v>
      </c>
      <c r="E36" s="209" t="s">
        <v>242</v>
      </c>
      <c r="F36" s="295"/>
      <c r="G36" s="220" t="s">
        <v>174</v>
      </c>
      <c r="H36" s="220" t="s">
        <v>174</v>
      </c>
      <c r="I36" s="365" t="s">
        <v>888</v>
      </c>
      <c r="J36" s="295" t="s">
        <v>177</v>
      </c>
      <c r="K36" s="555">
        <v>43666.0</v>
      </c>
      <c r="L36" s="290" t="s">
        <v>934</v>
      </c>
      <c r="M36" s="553"/>
      <c r="N36" s="216" t="s">
        <v>93</v>
      </c>
      <c r="O36" s="559">
        <v>43819.0</v>
      </c>
      <c r="P36" s="365" t="s">
        <v>889</v>
      </c>
      <c r="Q36" s="208"/>
      <c r="R36" s="208"/>
      <c r="S36" s="208"/>
      <c r="T36" s="208"/>
      <c r="U36" s="208"/>
      <c r="V36" s="208"/>
      <c r="W36" s="208"/>
      <c r="X36" s="208"/>
      <c r="Y36" s="208"/>
      <c r="Z36" s="208"/>
      <c r="AA36" s="208"/>
      <c r="AB36" s="208"/>
      <c r="AC36" s="208"/>
      <c r="AD36" s="208"/>
      <c r="AE36" s="208"/>
      <c r="AF36" s="208"/>
      <c r="AG36" s="36"/>
    </row>
    <row r="37" ht="30.75" customHeight="1">
      <c r="A37" s="209" t="s">
        <v>932</v>
      </c>
      <c r="B37" s="290"/>
      <c r="C37" s="290" t="s">
        <v>935</v>
      </c>
      <c r="D37" s="263" t="s">
        <v>220</v>
      </c>
      <c r="E37" s="209" t="s">
        <v>242</v>
      </c>
      <c r="F37" s="295"/>
      <c r="G37" s="220" t="s">
        <v>174</v>
      </c>
      <c r="H37" s="220" t="s">
        <v>174</v>
      </c>
      <c r="I37" s="365" t="s">
        <v>888</v>
      </c>
      <c r="J37" s="295" t="s">
        <v>177</v>
      </c>
      <c r="K37" s="555">
        <v>43666.0</v>
      </c>
      <c r="L37" s="290" t="s">
        <v>934</v>
      </c>
      <c r="M37" s="553"/>
      <c r="N37" s="216" t="s">
        <v>93</v>
      </c>
      <c r="O37" s="559">
        <v>43819.0</v>
      </c>
      <c r="P37" s="365" t="s">
        <v>889</v>
      </c>
      <c r="Q37" s="208"/>
      <c r="R37" s="208"/>
      <c r="S37" s="208"/>
      <c r="T37" s="208"/>
      <c r="U37" s="208"/>
      <c r="V37" s="208"/>
      <c r="W37" s="208"/>
      <c r="X37" s="208"/>
      <c r="Y37" s="208"/>
      <c r="Z37" s="208"/>
      <c r="AA37" s="208"/>
      <c r="AB37" s="208"/>
      <c r="AC37" s="208"/>
      <c r="AD37" s="208"/>
      <c r="AE37" s="208"/>
      <c r="AF37" s="208"/>
      <c r="AG37" s="36"/>
    </row>
    <row r="38" ht="33.0" customHeight="1">
      <c r="A38" s="209" t="s">
        <v>932</v>
      </c>
      <c r="B38" s="224"/>
      <c r="C38" s="224" t="s">
        <v>936</v>
      </c>
      <c r="D38" s="263" t="s">
        <v>220</v>
      </c>
      <c r="E38" s="209" t="s">
        <v>310</v>
      </c>
      <c r="F38" s="295"/>
      <c r="G38" s="220" t="s">
        <v>174</v>
      </c>
      <c r="H38" s="220" t="s">
        <v>174</v>
      </c>
      <c r="I38" s="365" t="s">
        <v>888</v>
      </c>
      <c r="J38" s="295" t="s">
        <v>177</v>
      </c>
      <c r="K38" s="555">
        <v>43683.0</v>
      </c>
      <c r="L38" s="290" t="s">
        <v>937</v>
      </c>
      <c r="M38" s="553"/>
      <c r="N38" s="216" t="s">
        <v>93</v>
      </c>
      <c r="O38" s="559">
        <v>43819.0</v>
      </c>
      <c r="P38" s="365" t="s">
        <v>889</v>
      </c>
      <c r="Q38" s="208"/>
      <c r="R38" s="208"/>
      <c r="S38" s="208"/>
      <c r="T38" s="208"/>
      <c r="U38" s="208"/>
      <c r="V38" s="208"/>
      <c r="W38" s="208"/>
      <c r="X38" s="208"/>
      <c r="Y38" s="208"/>
      <c r="Z38" s="208"/>
      <c r="AA38" s="208"/>
      <c r="AB38" s="208"/>
      <c r="AC38" s="208"/>
      <c r="AD38" s="208"/>
      <c r="AE38" s="208"/>
      <c r="AF38" s="208"/>
      <c r="AG38" s="36"/>
    </row>
    <row r="39" ht="15.75" customHeight="1">
      <c r="A39" s="536"/>
      <c r="B39" s="536"/>
      <c r="C39" s="536">
        <v>2020.0</v>
      </c>
      <c r="D39" s="536"/>
      <c r="E39" s="531"/>
      <c r="F39" s="536"/>
      <c r="G39" s="536"/>
      <c r="H39" s="531"/>
      <c r="I39" s="536"/>
      <c r="J39" s="536"/>
      <c r="K39" s="536"/>
      <c r="L39" s="536"/>
      <c r="M39" s="537"/>
      <c r="N39" s="536"/>
      <c r="O39" s="538"/>
      <c r="P39" s="539"/>
    </row>
    <row r="40" ht="39.75" customHeight="1">
      <c r="A40" s="295" t="s">
        <v>876</v>
      </c>
      <c r="B40" s="295"/>
      <c r="C40" s="295" t="s">
        <v>938</v>
      </c>
      <c r="D40" s="263" t="s">
        <v>220</v>
      </c>
      <c r="E40" s="209" t="s">
        <v>343</v>
      </c>
      <c r="F40" s="295"/>
      <c r="G40" s="209" t="s">
        <v>174</v>
      </c>
      <c r="H40" s="235" t="s">
        <v>174</v>
      </c>
      <c r="I40" s="290" t="s">
        <v>176</v>
      </c>
      <c r="J40" s="290" t="s">
        <v>177</v>
      </c>
      <c r="K40" s="555">
        <v>43598.0</v>
      </c>
      <c r="L40" s="290" t="s">
        <v>939</v>
      </c>
      <c r="M40" s="552"/>
      <c r="N40" s="290" t="s">
        <v>93</v>
      </c>
      <c r="O40" s="541">
        <v>43850.0</v>
      </c>
      <c r="P40" s="290" t="s">
        <v>889</v>
      </c>
    </row>
    <row r="41" ht="52.5" customHeight="1">
      <c r="A41" s="290" t="s">
        <v>248</v>
      </c>
      <c r="B41" s="290"/>
      <c r="C41" s="290" t="s">
        <v>940</v>
      </c>
      <c r="D41" s="263" t="s">
        <v>220</v>
      </c>
      <c r="E41" s="235" t="s">
        <v>299</v>
      </c>
      <c r="F41" s="290"/>
      <c r="G41" s="209" t="s">
        <v>174</v>
      </c>
      <c r="H41" s="235" t="s">
        <v>174</v>
      </c>
      <c r="I41" s="290" t="s">
        <v>176</v>
      </c>
      <c r="J41" s="290" t="s">
        <v>177</v>
      </c>
      <c r="K41" s="555">
        <v>43530.0</v>
      </c>
      <c r="L41" s="290" t="s">
        <v>941</v>
      </c>
      <c r="M41" s="551"/>
      <c r="N41" s="216" t="s">
        <v>93</v>
      </c>
      <c r="O41" s="555">
        <v>43852.0</v>
      </c>
      <c r="P41" s="290" t="s">
        <v>889</v>
      </c>
      <c r="Q41" s="208"/>
      <c r="R41" s="208"/>
      <c r="S41" s="208"/>
      <c r="T41" s="208"/>
      <c r="U41" s="208"/>
      <c r="V41" s="208"/>
      <c r="W41" s="208"/>
      <c r="X41" s="208"/>
      <c r="Y41" s="208"/>
      <c r="Z41" s="208"/>
      <c r="AA41" s="208"/>
      <c r="AB41" s="208"/>
      <c r="AC41" s="208"/>
      <c r="AD41" s="208"/>
      <c r="AE41" s="208"/>
      <c r="AF41" s="208"/>
    </row>
    <row r="42" ht="51.0" customHeight="1">
      <c r="A42" s="295" t="s">
        <v>206</v>
      </c>
      <c r="B42" s="290"/>
      <c r="C42" s="290" t="s">
        <v>942</v>
      </c>
      <c r="D42" s="263" t="s">
        <v>220</v>
      </c>
      <c r="E42" s="235" t="s">
        <v>299</v>
      </c>
      <c r="F42" s="290"/>
      <c r="G42" s="209" t="s">
        <v>174</v>
      </c>
      <c r="H42" s="235" t="s">
        <v>174</v>
      </c>
      <c r="I42" s="290" t="s">
        <v>176</v>
      </c>
      <c r="J42" s="290" t="s">
        <v>177</v>
      </c>
      <c r="K42" s="555">
        <v>43530.0</v>
      </c>
      <c r="L42" s="290" t="s">
        <v>943</v>
      </c>
      <c r="M42" s="551"/>
      <c r="N42" s="216" t="s">
        <v>93</v>
      </c>
      <c r="O42" s="555">
        <v>43873.0</v>
      </c>
      <c r="P42" s="290" t="s">
        <v>889</v>
      </c>
      <c r="Q42" s="208"/>
      <c r="R42" s="208"/>
      <c r="S42" s="208"/>
      <c r="T42" s="208"/>
      <c r="U42" s="208"/>
      <c r="V42" s="208"/>
      <c r="W42" s="208"/>
      <c r="X42" s="208"/>
      <c r="Y42" s="208"/>
      <c r="Z42" s="208"/>
      <c r="AA42" s="208"/>
      <c r="AB42" s="208"/>
      <c r="AC42" s="208"/>
      <c r="AD42" s="208"/>
      <c r="AE42" s="208"/>
      <c r="AF42" s="208"/>
    </row>
    <row r="43" ht="15.75" customHeight="1">
      <c r="A43" s="295" t="s">
        <v>876</v>
      </c>
      <c r="B43" s="290"/>
      <c r="C43" s="290" t="s">
        <v>944</v>
      </c>
      <c r="D43" s="263" t="s">
        <v>220</v>
      </c>
      <c r="E43" s="235" t="s">
        <v>343</v>
      </c>
      <c r="F43" s="290"/>
      <c r="G43" s="209" t="s">
        <v>174</v>
      </c>
      <c r="H43" s="235" t="s">
        <v>174</v>
      </c>
      <c r="I43" s="290" t="s">
        <v>176</v>
      </c>
      <c r="J43" s="290" t="s">
        <v>177</v>
      </c>
      <c r="K43" s="555">
        <v>43545.0</v>
      </c>
      <c r="L43" s="290" t="s">
        <v>945</v>
      </c>
      <c r="M43" s="552"/>
      <c r="N43" s="290" t="s">
        <v>93</v>
      </c>
      <c r="O43" s="560" t="s">
        <v>274</v>
      </c>
      <c r="P43" s="290" t="s">
        <v>889</v>
      </c>
    </row>
    <row r="44" ht="15.75" customHeight="1">
      <c r="A44" s="263" t="s">
        <v>184</v>
      </c>
      <c r="B44" s="290"/>
      <c r="C44" s="290" t="s">
        <v>946</v>
      </c>
      <c r="D44" s="250" t="s">
        <v>168</v>
      </c>
      <c r="E44" s="235" t="s">
        <v>879</v>
      </c>
      <c r="F44" s="290"/>
      <c r="G44" s="209" t="s">
        <v>174</v>
      </c>
      <c r="H44" s="235" t="s">
        <v>174</v>
      </c>
      <c r="I44" s="290" t="s">
        <v>176</v>
      </c>
      <c r="J44" s="290" t="s">
        <v>177</v>
      </c>
      <c r="K44" s="555">
        <v>43592.0</v>
      </c>
      <c r="L44" s="290" t="s">
        <v>947</v>
      </c>
      <c r="M44" s="552"/>
      <c r="N44" s="290" t="s">
        <v>93</v>
      </c>
      <c r="O44" s="560" t="s">
        <v>279</v>
      </c>
      <c r="P44" s="290" t="s">
        <v>889</v>
      </c>
    </row>
    <row r="45" ht="15.75" customHeight="1">
      <c r="A45" s="295" t="s">
        <v>876</v>
      </c>
      <c r="B45" s="290"/>
      <c r="C45" s="290" t="s">
        <v>948</v>
      </c>
      <c r="D45" s="263" t="s">
        <v>220</v>
      </c>
      <c r="E45" s="209" t="s">
        <v>343</v>
      </c>
      <c r="F45" s="295"/>
      <c r="G45" s="209" t="s">
        <v>174</v>
      </c>
      <c r="H45" s="235" t="s">
        <v>174</v>
      </c>
      <c r="I45" s="290" t="s">
        <v>176</v>
      </c>
      <c r="J45" s="290" t="s">
        <v>177</v>
      </c>
      <c r="K45" s="555">
        <v>43641.0</v>
      </c>
      <c r="L45" s="290" t="s">
        <v>949</v>
      </c>
      <c r="M45" s="36"/>
      <c r="N45" s="216" t="s">
        <v>93</v>
      </c>
      <c r="O45" s="561" t="s">
        <v>294</v>
      </c>
      <c r="P45" s="290" t="s">
        <v>889</v>
      </c>
    </row>
    <row r="46" ht="15.75" customHeight="1">
      <c r="A46" s="263" t="s">
        <v>184</v>
      </c>
      <c r="B46" s="295"/>
      <c r="C46" s="295" t="s">
        <v>950</v>
      </c>
      <c r="D46" s="365" t="s">
        <v>286</v>
      </c>
      <c r="E46" s="209" t="s">
        <v>951</v>
      </c>
      <c r="F46" s="295"/>
      <c r="G46" s="209" t="s">
        <v>174</v>
      </c>
      <c r="H46" s="235" t="s">
        <v>174</v>
      </c>
      <c r="I46" s="290" t="s">
        <v>176</v>
      </c>
      <c r="J46" s="295" t="s">
        <v>177</v>
      </c>
      <c r="K46" s="556">
        <v>42618.0</v>
      </c>
      <c r="L46" s="295" t="s">
        <v>952</v>
      </c>
      <c r="M46" s="553"/>
      <c r="N46" s="216" t="s">
        <v>93</v>
      </c>
      <c r="O46" s="561" t="s">
        <v>953</v>
      </c>
      <c r="P46" s="290" t="s">
        <v>889</v>
      </c>
    </row>
    <row r="47" ht="15.75" customHeight="1">
      <c r="A47" s="263" t="s">
        <v>184</v>
      </c>
      <c r="B47" s="295"/>
      <c r="C47" s="295" t="s">
        <v>954</v>
      </c>
      <c r="D47" s="365" t="s">
        <v>286</v>
      </c>
      <c r="E47" s="209" t="s">
        <v>951</v>
      </c>
      <c r="F47" s="295"/>
      <c r="G47" s="209" t="s">
        <v>174</v>
      </c>
      <c r="H47" s="235" t="s">
        <v>174</v>
      </c>
      <c r="I47" s="290" t="s">
        <v>176</v>
      </c>
      <c r="J47" s="295" t="s">
        <v>177</v>
      </c>
      <c r="K47" s="556">
        <v>42632.0</v>
      </c>
      <c r="L47" s="295" t="s">
        <v>955</v>
      </c>
      <c r="M47" s="562"/>
      <c r="N47" s="216" t="s">
        <v>93</v>
      </c>
      <c r="O47" s="561" t="s">
        <v>953</v>
      </c>
      <c r="P47" s="290" t="s">
        <v>889</v>
      </c>
    </row>
    <row r="48" ht="15.75" customHeight="1">
      <c r="A48" s="263" t="s">
        <v>184</v>
      </c>
      <c r="B48" s="295"/>
      <c r="C48" s="295" t="s">
        <v>956</v>
      </c>
      <c r="D48" s="263" t="s">
        <v>220</v>
      </c>
      <c r="E48" s="209" t="s">
        <v>299</v>
      </c>
      <c r="F48" s="295"/>
      <c r="G48" s="209" t="s">
        <v>174</v>
      </c>
      <c r="H48" s="235" t="s">
        <v>174</v>
      </c>
      <c r="I48" s="290" t="s">
        <v>176</v>
      </c>
      <c r="J48" s="290" t="s">
        <v>177</v>
      </c>
      <c r="K48" s="555">
        <v>43620.0</v>
      </c>
      <c r="L48" s="290" t="s">
        <v>957</v>
      </c>
      <c r="M48" s="552"/>
      <c r="N48" s="290" t="s">
        <v>93</v>
      </c>
      <c r="O48" s="560" t="s">
        <v>294</v>
      </c>
      <c r="P48" s="290" t="s">
        <v>889</v>
      </c>
      <c r="Q48" s="208"/>
      <c r="R48" s="208"/>
      <c r="S48" s="208"/>
      <c r="T48" s="208"/>
      <c r="U48" s="208"/>
      <c r="V48" s="208"/>
      <c r="W48" s="208"/>
      <c r="X48" s="208"/>
      <c r="Y48" s="208"/>
      <c r="Z48" s="208"/>
      <c r="AA48" s="208"/>
      <c r="AB48" s="208"/>
      <c r="AC48" s="208"/>
      <c r="AD48" s="208"/>
      <c r="AE48" s="208"/>
      <c r="AF48" s="208"/>
    </row>
    <row r="49" ht="29.25" customHeight="1">
      <c r="A49" s="263" t="s">
        <v>184</v>
      </c>
      <c r="B49" s="216"/>
      <c r="C49" s="216" t="s">
        <v>958</v>
      </c>
      <c r="D49" s="365" t="s">
        <v>220</v>
      </c>
      <c r="E49" s="207" t="s">
        <v>299</v>
      </c>
      <c r="F49" s="216"/>
      <c r="G49" s="209" t="s">
        <v>174</v>
      </c>
      <c r="H49" s="235" t="s">
        <v>174</v>
      </c>
      <c r="I49" s="290" t="s">
        <v>176</v>
      </c>
      <c r="J49" s="216" t="s">
        <v>177</v>
      </c>
      <c r="K49" s="366">
        <v>43530.0</v>
      </c>
      <c r="L49" s="216" t="s">
        <v>959</v>
      </c>
      <c r="M49" s="244"/>
      <c r="N49" s="216" t="s">
        <v>93</v>
      </c>
      <c r="O49" s="362">
        <v>44035.0</v>
      </c>
      <c r="P49" s="290" t="s">
        <v>889</v>
      </c>
      <c r="Q49" s="207"/>
      <c r="R49" s="208"/>
      <c r="S49" s="208"/>
      <c r="T49" s="208"/>
      <c r="U49" s="208"/>
      <c r="V49" s="208"/>
      <c r="W49" s="208"/>
      <c r="X49" s="208"/>
      <c r="Y49" s="208"/>
      <c r="Z49" s="208"/>
      <c r="AA49" s="208"/>
      <c r="AB49" s="208"/>
      <c r="AC49" s="208"/>
      <c r="AD49" s="208"/>
      <c r="AE49" s="208"/>
      <c r="AF49" s="208"/>
      <c r="AG49" s="208"/>
      <c r="AH49" s="208"/>
    </row>
    <row r="50" ht="28.5" customHeight="1">
      <c r="A50" s="216" t="s">
        <v>167</v>
      </c>
      <c r="B50" s="292"/>
      <c r="C50" s="292" t="s">
        <v>960</v>
      </c>
      <c r="D50" s="365" t="s">
        <v>220</v>
      </c>
      <c r="E50" s="199" t="s">
        <v>343</v>
      </c>
      <c r="F50" s="292"/>
      <c r="G50" s="209" t="s">
        <v>174</v>
      </c>
      <c r="H50" s="235" t="s">
        <v>174</v>
      </c>
      <c r="I50" s="290" t="s">
        <v>176</v>
      </c>
      <c r="J50" s="216" t="s">
        <v>177</v>
      </c>
      <c r="K50" s="366">
        <v>43598.0</v>
      </c>
      <c r="L50" s="216" t="s">
        <v>961</v>
      </c>
      <c r="M50" s="237"/>
      <c r="N50" s="216" t="s">
        <v>93</v>
      </c>
      <c r="O50" s="362">
        <v>44046.0</v>
      </c>
      <c r="P50" s="290" t="s">
        <v>889</v>
      </c>
      <c r="Q50" s="311"/>
      <c r="R50" s="208"/>
      <c r="S50" s="208"/>
      <c r="T50" s="208"/>
      <c r="U50" s="208"/>
      <c r="V50" s="208"/>
      <c r="W50" s="208"/>
      <c r="X50" s="208"/>
      <c r="Y50" s="208"/>
      <c r="Z50" s="208"/>
      <c r="AA50" s="208"/>
      <c r="AB50" s="208"/>
      <c r="AC50" s="208"/>
      <c r="AD50" s="208"/>
      <c r="AE50" s="208"/>
      <c r="AF50" s="208"/>
      <c r="AG50" s="208"/>
      <c r="AH50" s="208"/>
    </row>
    <row r="51" ht="36.75" customHeight="1">
      <c r="A51" s="216" t="s">
        <v>167</v>
      </c>
      <c r="B51" s="292"/>
      <c r="C51" s="292" t="s">
        <v>962</v>
      </c>
      <c r="D51" s="365" t="s">
        <v>220</v>
      </c>
      <c r="E51" s="199" t="s">
        <v>343</v>
      </c>
      <c r="F51" s="292"/>
      <c r="G51" s="209" t="s">
        <v>174</v>
      </c>
      <c r="H51" s="235" t="s">
        <v>174</v>
      </c>
      <c r="I51" s="290" t="s">
        <v>176</v>
      </c>
      <c r="J51" s="216" t="s">
        <v>177</v>
      </c>
      <c r="K51" s="366">
        <v>43598.0</v>
      </c>
      <c r="L51" s="216" t="s">
        <v>961</v>
      </c>
      <c r="M51" s="237"/>
      <c r="N51" s="216" t="s">
        <v>93</v>
      </c>
      <c r="O51" s="362">
        <v>44046.0</v>
      </c>
      <c r="P51" s="290" t="s">
        <v>889</v>
      </c>
      <c r="Q51" s="404"/>
      <c r="R51" s="208"/>
      <c r="S51" s="208"/>
      <c r="T51" s="208"/>
      <c r="U51" s="208"/>
      <c r="V51" s="208"/>
      <c r="W51" s="208"/>
      <c r="X51" s="208"/>
      <c r="Y51" s="208"/>
      <c r="Z51" s="208"/>
      <c r="AA51" s="208"/>
      <c r="AB51" s="208"/>
      <c r="AC51" s="208"/>
      <c r="AD51" s="208"/>
      <c r="AE51" s="208"/>
      <c r="AF51" s="208"/>
      <c r="AG51" s="208"/>
      <c r="AH51" s="208"/>
      <c r="AI51" s="36"/>
      <c r="AJ51" s="36"/>
      <c r="AK51" s="36"/>
      <c r="AL51" s="36"/>
      <c r="AM51" s="36"/>
      <c r="AN51" s="36"/>
      <c r="AO51" s="36"/>
      <c r="AP51" s="36"/>
      <c r="AQ51" s="36"/>
      <c r="AR51" s="36"/>
      <c r="AS51" s="36"/>
      <c r="AT51" s="36"/>
      <c r="AU51" s="36"/>
      <c r="AV51" s="36"/>
      <c r="AW51" s="36"/>
    </row>
    <row r="52" ht="51.0" customHeight="1">
      <c r="A52" s="290" t="s">
        <v>167</v>
      </c>
      <c r="B52" s="290"/>
      <c r="C52" s="290" t="s">
        <v>963</v>
      </c>
      <c r="D52" s="263" t="s">
        <v>286</v>
      </c>
      <c r="E52" s="235" t="s">
        <v>964</v>
      </c>
      <c r="F52" s="290"/>
      <c r="G52" s="209" t="s">
        <v>174</v>
      </c>
      <c r="H52" s="235" t="s">
        <v>174</v>
      </c>
      <c r="I52" s="290" t="s">
        <v>176</v>
      </c>
      <c r="J52" s="290" t="s">
        <v>177</v>
      </c>
      <c r="K52" s="563">
        <v>43885.0</v>
      </c>
      <c r="L52" s="290" t="s">
        <v>965</v>
      </c>
      <c r="M52" s="552"/>
      <c r="N52" s="216" t="s">
        <v>93</v>
      </c>
      <c r="O52" s="362">
        <v>44111.0</v>
      </c>
      <c r="P52" s="290" t="s">
        <v>889</v>
      </c>
      <c r="Q52" s="208"/>
      <c r="R52" s="208"/>
      <c r="S52" s="208"/>
      <c r="T52" s="208"/>
      <c r="U52" s="208"/>
      <c r="V52" s="208"/>
      <c r="W52" s="208"/>
      <c r="X52" s="208"/>
      <c r="Y52" s="208"/>
      <c r="Z52" s="208"/>
      <c r="AA52" s="208"/>
      <c r="AB52" s="208"/>
      <c r="AC52" s="208"/>
      <c r="AD52" s="208"/>
      <c r="AE52" s="208"/>
      <c r="AF52" s="208"/>
    </row>
    <row r="53" ht="51.0" customHeight="1">
      <c r="A53" s="290" t="s">
        <v>282</v>
      </c>
      <c r="B53" s="290"/>
      <c r="C53" s="290" t="s">
        <v>966</v>
      </c>
      <c r="D53" s="263" t="s">
        <v>286</v>
      </c>
      <c r="E53" s="235" t="s">
        <v>581</v>
      </c>
      <c r="F53" s="290"/>
      <c r="G53" s="209" t="s">
        <v>174</v>
      </c>
      <c r="H53" s="235" t="s">
        <v>174</v>
      </c>
      <c r="I53" s="290" t="s">
        <v>176</v>
      </c>
      <c r="J53" s="290" t="s">
        <v>177</v>
      </c>
      <c r="K53" s="563"/>
      <c r="L53" s="290"/>
      <c r="M53" s="552"/>
      <c r="N53" s="216" t="s">
        <v>93</v>
      </c>
      <c r="O53" s="362">
        <v>44186.0</v>
      </c>
      <c r="P53" s="290" t="s">
        <v>889</v>
      </c>
      <c r="Q53" s="208"/>
      <c r="R53" s="208"/>
      <c r="S53" s="208"/>
      <c r="T53" s="208"/>
      <c r="U53" s="208"/>
      <c r="V53" s="208"/>
      <c r="W53" s="208"/>
      <c r="X53" s="208"/>
      <c r="Y53" s="208"/>
      <c r="Z53" s="208"/>
      <c r="AA53" s="208"/>
      <c r="AB53" s="208"/>
      <c r="AC53" s="208"/>
      <c r="AD53" s="208"/>
      <c r="AE53" s="208"/>
      <c r="AF53" s="208"/>
    </row>
    <row r="54" ht="15.75" customHeight="1">
      <c r="A54" s="292" t="s">
        <v>184</v>
      </c>
      <c r="B54" s="292"/>
      <c r="C54" s="292" t="s">
        <v>967</v>
      </c>
      <c r="D54" s="240" t="s">
        <v>220</v>
      </c>
      <c r="E54" s="199" t="s">
        <v>299</v>
      </c>
      <c r="F54" s="292"/>
      <c r="G54" s="209" t="s">
        <v>174</v>
      </c>
      <c r="H54" s="235" t="s">
        <v>174</v>
      </c>
      <c r="I54" s="290" t="s">
        <v>176</v>
      </c>
      <c r="J54" s="292" t="s">
        <v>177</v>
      </c>
      <c r="K54" s="211">
        <v>43633.0</v>
      </c>
      <c r="L54" s="291" t="s">
        <v>968</v>
      </c>
      <c r="M54" s="291"/>
      <c r="N54" s="292" t="s">
        <v>93</v>
      </c>
      <c r="O54" s="292"/>
      <c r="P54" s="290" t="s">
        <v>889</v>
      </c>
      <c r="Q54" s="36"/>
      <c r="R54" s="208"/>
      <c r="S54" s="208"/>
      <c r="T54" s="208"/>
      <c r="U54" s="208"/>
      <c r="V54" s="208"/>
      <c r="W54" s="208"/>
      <c r="X54" s="208"/>
      <c r="Y54" s="208"/>
      <c r="Z54" s="208"/>
      <c r="AA54" s="208"/>
      <c r="AB54" s="208"/>
      <c r="AC54" s="208"/>
      <c r="AD54" s="208"/>
      <c r="AE54" s="208"/>
      <c r="AF54" s="208"/>
      <c r="AG54" s="208"/>
      <c r="AH54" s="208"/>
      <c r="AI54" s="208"/>
      <c r="AJ54" s="208"/>
      <c r="AK54" s="208"/>
      <c r="AL54" s="208"/>
      <c r="AM54" s="208"/>
      <c r="AN54" s="208"/>
      <c r="AO54" s="208"/>
      <c r="AP54" s="208"/>
      <c r="AQ54" s="208"/>
      <c r="AR54" s="208"/>
      <c r="AS54" s="208"/>
      <c r="AT54" s="208"/>
      <c r="AU54" s="208"/>
      <c r="AV54" s="208"/>
      <c r="AW54" s="208"/>
    </row>
    <row r="55" ht="15.75" customHeight="1">
      <c r="A55" s="292" t="s">
        <v>876</v>
      </c>
      <c r="B55" s="292"/>
      <c r="C55" s="292" t="s">
        <v>969</v>
      </c>
      <c r="D55" s="240" t="s">
        <v>201</v>
      </c>
      <c r="E55" s="199" t="s">
        <v>419</v>
      </c>
      <c r="F55" s="292"/>
      <c r="G55" s="209" t="s">
        <v>174</v>
      </c>
      <c r="H55" s="235" t="s">
        <v>174</v>
      </c>
      <c r="I55" s="290" t="s">
        <v>176</v>
      </c>
      <c r="J55" s="292" t="s">
        <v>177</v>
      </c>
      <c r="K55" s="211">
        <v>43931.0</v>
      </c>
      <c r="L55" s="291" t="s">
        <v>970</v>
      </c>
      <c r="M55" s="291"/>
      <c r="N55" s="292" t="s">
        <v>93</v>
      </c>
      <c r="O55" s="564">
        <v>44180.0</v>
      </c>
      <c r="P55" s="290" t="s">
        <v>889</v>
      </c>
      <c r="Q55" s="36"/>
      <c r="R55" s="208"/>
      <c r="S55" s="208"/>
      <c r="T55" s="208"/>
      <c r="U55" s="208"/>
      <c r="V55" s="208"/>
      <c r="W55" s="208"/>
      <c r="X55" s="208"/>
      <c r="Y55" s="208"/>
      <c r="Z55" s="208"/>
      <c r="AA55" s="208"/>
      <c r="AB55" s="208"/>
      <c r="AC55" s="208"/>
      <c r="AD55" s="208"/>
      <c r="AE55" s="208"/>
      <c r="AF55" s="208"/>
      <c r="AG55" s="208"/>
      <c r="AH55" s="208"/>
      <c r="AI55" s="208"/>
      <c r="AJ55" s="208"/>
      <c r="AK55" s="208"/>
      <c r="AL55" s="208"/>
      <c r="AM55" s="208"/>
      <c r="AN55" s="208"/>
      <c r="AO55" s="208"/>
      <c r="AP55" s="208"/>
      <c r="AQ55" s="208"/>
      <c r="AR55" s="208"/>
      <c r="AS55" s="208"/>
      <c r="AT55" s="208"/>
      <c r="AU55" s="208"/>
      <c r="AV55" s="208"/>
      <c r="AW55" s="208"/>
    </row>
    <row r="56" ht="15.75" customHeight="1">
      <c r="A56" s="565" t="s">
        <v>184</v>
      </c>
      <c r="B56" s="565"/>
      <c r="C56" s="565" t="s">
        <v>971</v>
      </c>
      <c r="D56" s="565" t="s">
        <v>220</v>
      </c>
      <c r="E56" s="565" t="s">
        <v>629</v>
      </c>
      <c r="F56" s="565"/>
      <c r="G56" s="209" t="s">
        <v>174</v>
      </c>
      <c r="H56" s="235" t="s">
        <v>174</v>
      </c>
      <c r="I56" s="290" t="s">
        <v>176</v>
      </c>
      <c r="J56" s="565" t="s">
        <v>177</v>
      </c>
      <c r="K56" s="566">
        <v>43761.0</v>
      </c>
      <c r="L56" s="565" t="s">
        <v>648</v>
      </c>
      <c r="M56" s="565"/>
      <c r="N56" s="565" t="s">
        <v>93</v>
      </c>
      <c r="O56" s="565"/>
      <c r="P56" s="290" t="s">
        <v>889</v>
      </c>
      <c r="Q56" s="565"/>
      <c r="R56" s="567"/>
      <c r="S56" s="568"/>
      <c r="T56" s="568"/>
      <c r="U56" s="568"/>
      <c r="V56" s="568"/>
      <c r="W56" s="568"/>
      <c r="X56" s="568"/>
      <c r="Y56" s="568"/>
      <c r="Z56" s="568"/>
      <c r="AA56" s="568"/>
      <c r="AB56" s="568"/>
      <c r="AC56" s="568"/>
      <c r="AD56" s="568"/>
      <c r="AE56" s="568"/>
      <c r="AF56" s="568"/>
      <c r="AG56" s="568"/>
      <c r="AH56" s="568"/>
      <c r="AI56" s="568"/>
      <c r="AJ56" s="568"/>
      <c r="AK56" s="568"/>
      <c r="AL56" s="568"/>
      <c r="AM56" s="568"/>
      <c r="AN56" s="568"/>
      <c r="AO56" s="568"/>
      <c r="AP56" s="568"/>
      <c r="AQ56" s="568"/>
      <c r="AR56" s="568"/>
      <c r="AS56" s="568"/>
      <c r="AT56" s="568"/>
      <c r="AU56" s="568"/>
      <c r="AV56" s="568"/>
      <c r="AW56" s="568"/>
    </row>
    <row r="57" ht="15.75" customHeight="1">
      <c r="A57" s="413" t="s">
        <v>248</v>
      </c>
      <c r="B57" s="413"/>
      <c r="C57" s="413" t="s">
        <v>972</v>
      </c>
      <c r="D57" s="569" t="s">
        <v>168</v>
      </c>
      <c r="E57" s="363" t="s">
        <v>250</v>
      </c>
      <c r="F57" s="413"/>
      <c r="G57" s="209" t="s">
        <v>174</v>
      </c>
      <c r="H57" s="235" t="s">
        <v>174</v>
      </c>
      <c r="I57" s="290" t="s">
        <v>176</v>
      </c>
      <c r="J57" s="413" t="s">
        <v>177</v>
      </c>
      <c r="K57" s="413"/>
      <c r="L57" s="570">
        <v>43356.0</v>
      </c>
      <c r="M57" s="571" t="s">
        <v>251</v>
      </c>
      <c r="N57" s="572" t="s">
        <v>93</v>
      </c>
      <c r="O57" s="573"/>
      <c r="P57" s="290" t="s">
        <v>889</v>
      </c>
      <c r="Q57" s="573"/>
      <c r="R57" s="573"/>
      <c r="S57" s="573"/>
      <c r="T57" s="573"/>
      <c r="U57" s="573"/>
      <c r="V57" s="573"/>
      <c r="W57" s="573"/>
      <c r="X57" s="573"/>
      <c r="Y57" s="573"/>
      <c r="Z57" s="573"/>
      <c r="AA57" s="573"/>
      <c r="AB57" s="573"/>
      <c r="AC57" s="573"/>
      <c r="AD57" s="573"/>
      <c r="AE57" s="573"/>
      <c r="AF57" s="573"/>
      <c r="AG57" s="573"/>
      <c r="AH57" s="573"/>
      <c r="AI57" s="573"/>
      <c r="AJ57" s="573"/>
      <c r="AK57" s="573"/>
      <c r="AL57" s="573"/>
      <c r="AM57" s="573"/>
      <c r="AN57" s="573"/>
      <c r="AO57" s="573"/>
      <c r="AP57" s="573"/>
      <c r="AQ57" s="573"/>
      <c r="AR57" s="573"/>
      <c r="AS57" s="573"/>
      <c r="AT57" s="573"/>
      <c r="AU57" s="573"/>
      <c r="AV57" s="573"/>
      <c r="AW57" s="573"/>
    </row>
    <row r="58" ht="15.75" customHeight="1">
      <c r="A58" s="413" t="s">
        <v>248</v>
      </c>
      <c r="B58" s="413"/>
      <c r="C58" s="413" t="s">
        <v>973</v>
      </c>
      <c r="D58" s="569" t="s">
        <v>168</v>
      </c>
      <c r="E58" s="363" t="s">
        <v>250</v>
      </c>
      <c r="F58" s="413"/>
      <c r="G58" s="209" t="s">
        <v>174</v>
      </c>
      <c r="H58" s="235" t="s">
        <v>174</v>
      </c>
      <c r="I58" s="290" t="s">
        <v>176</v>
      </c>
      <c r="J58" s="413" t="s">
        <v>177</v>
      </c>
      <c r="K58" s="570">
        <v>43356.0</v>
      </c>
      <c r="L58" s="571" t="s">
        <v>251</v>
      </c>
      <c r="M58" s="572"/>
      <c r="N58" s="572" t="s">
        <v>93</v>
      </c>
      <c r="O58" s="573"/>
      <c r="P58" s="290" t="s">
        <v>889</v>
      </c>
      <c r="Q58" s="573"/>
      <c r="R58" s="573"/>
      <c r="S58" s="573"/>
      <c r="T58" s="573"/>
      <c r="U58" s="573"/>
      <c r="V58" s="573"/>
      <c r="W58" s="573"/>
      <c r="X58" s="573"/>
      <c r="Y58" s="573"/>
      <c r="Z58" s="573"/>
      <c r="AA58" s="573"/>
      <c r="AB58" s="573"/>
      <c r="AC58" s="573"/>
      <c r="AD58" s="573"/>
      <c r="AE58" s="573"/>
      <c r="AF58" s="573"/>
      <c r="AG58" s="573"/>
      <c r="AH58" s="573"/>
      <c r="AI58" s="573"/>
      <c r="AJ58" s="573"/>
      <c r="AK58" s="573"/>
      <c r="AL58" s="573"/>
      <c r="AM58" s="573"/>
      <c r="AN58" s="573"/>
      <c r="AO58" s="573"/>
      <c r="AP58" s="573"/>
      <c r="AQ58" s="573"/>
      <c r="AR58" s="573"/>
      <c r="AS58" s="573"/>
      <c r="AT58" s="573"/>
      <c r="AU58" s="573"/>
      <c r="AV58" s="573"/>
      <c r="AW58" s="573"/>
    </row>
    <row r="59" ht="15.75" customHeight="1">
      <c r="A59" s="413" t="s">
        <v>876</v>
      </c>
      <c r="B59" s="413"/>
      <c r="C59" s="413" t="s">
        <v>974</v>
      </c>
      <c r="D59" s="574" t="s">
        <v>168</v>
      </c>
      <c r="E59" s="363" t="s">
        <v>975</v>
      </c>
      <c r="F59" s="413"/>
      <c r="G59" s="209" t="s">
        <v>174</v>
      </c>
      <c r="H59" s="235" t="s">
        <v>174</v>
      </c>
      <c r="I59" s="290" t="s">
        <v>176</v>
      </c>
      <c r="J59" s="413" t="s">
        <v>177</v>
      </c>
      <c r="K59" s="413"/>
      <c r="L59" s="570"/>
      <c r="M59" s="571"/>
      <c r="N59" s="572" t="s">
        <v>93</v>
      </c>
      <c r="O59" s="573"/>
      <c r="P59" s="290" t="s">
        <v>889</v>
      </c>
      <c r="Q59" s="573"/>
      <c r="R59" s="573"/>
      <c r="S59" s="573"/>
      <c r="T59" s="573"/>
      <c r="U59" s="573"/>
      <c r="V59" s="573"/>
      <c r="W59" s="573"/>
      <c r="X59" s="573"/>
      <c r="Y59" s="573"/>
      <c r="Z59" s="573"/>
      <c r="AA59" s="573"/>
      <c r="AB59" s="573"/>
      <c r="AC59" s="573"/>
      <c r="AD59" s="573"/>
      <c r="AE59" s="573"/>
      <c r="AF59" s="573"/>
      <c r="AG59" s="573"/>
      <c r="AH59" s="573"/>
      <c r="AI59" s="573"/>
      <c r="AJ59" s="573"/>
      <c r="AK59" s="573"/>
      <c r="AL59" s="573"/>
      <c r="AM59" s="573"/>
      <c r="AN59" s="573"/>
      <c r="AO59" s="573"/>
      <c r="AP59" s="573"/>
      <c r="AQ59" s="573"/>
      <c r="AR59" s="573"/>
      <c r="AS59" s="573"/>
      <c r="AT59" s="573"/>
      <c r="AU59" s="573"/>
      <c r="AV59" s="573"/>
      <c r="AW59" s="573"/>
    </row>
    <row r="60" ht="15.75" customHeight="1">
      <c r="A60" s="413" t="s">
        <v>248</v>
      </c>
      <c r="B60" s="413"/>
      <c r="C60" s="413" t="s">
        <v>976</v>
      </c>
      <c r="D60" s="569" t="s">
        <v>168</v>
      </c>
      <c r="E60" s="363" t="s">
        <v>250</v>
      </c>
      <c r="F60" s="413"/>
      <c r="G60" s="209" t="s">
        <v>174</v>
      </c>
      <c r="H60" s="235" t="s">
        <v>174</v>
      </c>
      <c r="I60" s="290" t="s">
        <v>176</v>
      </c>
      <c r="J60" s="413" t="s">
        <v>177</v>
      </c>
      <c r="K60" s="570">
        <v>43356.0</v>
      </c>
      <c r="L60" s="575" t="s">
        <v>251</v>
      </c>
      <c r="M60" s="572"/>
      <c r="N60" s="572" t="s">
        <v>93</v>
      </c>
      <c r="O60" s="573"/>
      <c r="P60" s="290" t="s">
        <v>889</v>
      </c>
      <c r="Q60" s="573"/>
      <c r="R60" s="573"/>
      <c r="S60" s="573"/>
      <c r="T60" s="573"/>
      <c r="U60" s="573"/>
      <c r="V60" s="573"/>
      <c r="W60" s="573"/>
      <c r="X60" s="573"/>
      <c r="Y60" s="573"/>
      <c r="Z60" s="573"/>
      <c r="AA60" s="573"/>
      <c r="AB60" s="573"/>
      <c r="AC60" s="573"/>
      <c r="AD60" s="573"/>
      <c r="AE60" s="573"/>
      <c r="AF60" s="573"/>
      <c r="AG60" s="573"/>
      <c r="AH60" s="573"/>
      <c r="AI60" s="573"/>
      <c r="AJ60" s="573"/>
      <c r="AK60" s="573"/>
      <c r="AL60" s="573"/>
      <c r="AM60" s="573"/>
      <c r="AN60" s="573"/>
      <c r="AO60" s="573"/>
      <c r="AP60" s="573"/>
      <c r="AQ60" s="573"/>
      <c r="AR60" s="573"/>
      <c r="AS60" s="573"/>
      <c r="AT60" s="573"/>
      <c r="AU60" s="573"/>
      <c r="AV60" s="573"/>
      <c r="AW60" s="573"/>
    </row>
    <row r="61" ht="15.75" customHeight="1">
      <c r="A61" s="292" t="s">
        <v>977</v>
      </c>
      <c r="B61" s="292"/>
      <c r="C61" s="292" t="s">
        <v>978</v>
      </c>
      <c r="D61" s="240" t="s">
        <v>220</v>
      </c>
      <c r="E61" s="199" t="s">
        <v>343</v>
      </c>
      <c r="F61" s="292"/>
      <c r="G61" s="209" t="s">
        <v>174</v>
      </c>
      <c r="H61" s="235" t="s">
        <v>174</v>
      </c>
      <c r="I61" s="290" t="s">
        <v>176</v>
      </c>
      <c r="J61" s="292" t="s">
        <v>177</v>
      </c>
      <c r="K61" s="211">
        <v>43641.0</v>
      </c>
      <c r="L61" s="291" t="s">
        <v>723</v>
      </c>
      <c r="M61" s="291"/>
      <c r="N61" s="292" t="s">
        <v>93</v>
      </c>
      <c r="O61" s="550">
        <v>44251.0</v>
      </c>
      <c r="P61" s="290" t="s">
        <v>889</v>
      </c>
      <c r="R61" s="36"/>
      <c r="S61" s="208"/>
      <c r="T61" s="208"/>
      <c r="U61" s="208"/>
      <c r="V61" s="208"/>
      <c r="W61" s="208"/>
      <c r="X61" s="208"/>
      <c r="Y61" s="208"/>
      <c r="Z61" s="208"/>
      <c r="AA61" s="208"/>
      <c r="AB61" s="208"/>
      <c r="AC61" s="208"/>
      <c r="AD61" s="208"/>
      <c r="AE61" s="208"/>
      <c r="AF61" s="208"/>
      <c r="AG61" s="208"/>
      <c r="AH61" s="208"/>
      <c r="AI61" s="208"/>
      <c r="AJ61" s="208"/>
      <c r="AK61" s="208"/>
      <c r="AL61" s="208"/>
      <c r="AM61" s="208"/>
      <c r="AN61" s="208"/>
      <c r="AO61" s="208"/>
      <c r="AP61" s="208"/>
      <c r="AQ61" s="208"/>
      <c r="AR61" s="208"/>
      <c r="AS61" s="208"/>
      <c r="AT61" s="208"/>
      <c r="AU61" s="208"/>
      <c r="AV61" s="208"/>
      <c r="AW61" s="208"/>
    </row>
    <row r="62" ht="15.75" customHeight="1">
      <c r="A62" s="363" t="s">
        <v>248</v>
      </c>
      <c r="B62" s="363"/>
      <c r="C62" s="363" t="s">
        <v>979</v>
      </c>
      <c r="D62" s="420" t="s">
        <v>168</v>
      </c>
      <c r="E62" s="363" t="s">
        <v>250</v>
      </c>
      <c r="F62" s="363"/>
      <c r="G62" s="209" t="s">
        <v>174</v>
      </c>
      <c r="H62" s="235" t="s">
        <v>174</v>
      </c>
      <c r="I62" s="290" t="s">
        <v>176</v>
      </c>
      <c r="J62" s="569" t="s">
        <v>177</v>
      </c>
      <c r="K62" s="570">
        <v>43356.0</v>
      </c>
      <c r="L62" s="576" t="s">
        <v>251</v>
      </c>
      <c r="M62" s="363"/>
      <c r="N62" s="363" t="s">
        <v>93</v>
      </c>
      <c r="O62" s="363" t="s">
        <v>980</v>
      </c>
      <c r="P62" s="290" t="s">
        <v>889</v>
      </c>
      <c r="Q62" s="573"/>
      <c r="R62" s="573"/>
      <c r="S62" s="573"/>
      <c r="T62" s="573"/>
      <c r="U62" s="573"/>
      <c r="V62" s="573"/>
      <c r="W62" s="573"/>
      <c r="X62" s="573"/>
      <c r="Y62" s="573"/>
      <c r="Z62" s="573"/>
      <c r="AA62" s="573"/>
      <c r="AB62" s="573"/>
      <c r="AC62" s="573"/>
      <c r="AD62" s="573"/>
      <c r="AE62" s="573"/>
      <c r="AF62" s="573"/>
      <c r="AG62" s="573"/>
      <c r="AH62" s="573"/>
      <c r="AI62" s="573"/>
      <c r="AJ62" s="573"/>
      <c r="AK62" s="573"/>
      <c r="AL62" s="573"/>
      <c r="AM62" s="573"/>
      <c r="AN62" s="573"/>
      <c r="AO62" s="573"/>
      <c r="AP62" s="573"/>
      <c r="AQ62" s="573"/>
      <c r="AR62" s="573"/>
      <c r="AS62" s="573"/>
      <c r="AT62" s="573"/>
      <c r="AU62" s="573"/>
      <c r="AV62" s="573"/>
      <c r="AW62" s="573"/>
    </row>
    <row r="63" ht="15.75" customHeight="1">
      <c r="A63" s="577" t="s">
        <v>876</v>
      </c>
      <c r="B63" s="424"/>
      <c r="C63" s="209" t="s">
        <v>981</v>
      </c>
      <c r="D63" s="216" t="s">
        <v>220</v>
      </c>
      <c r="E63" s="209" t="s">
        <v>242</v>
      </c>
      <c r="F63" s="209"/>
      <c r="G63" s="209" t="s">
        <v>174</v>
      </c>
      <c r="H63" s="235" t="s">
        <v>174</v>
      </c>
      <c r="I63" s="290" t="s">
        <v>176</v>
      </c>
      <c r="J63" s="36" t="s">
        <v>982</v>
      </c>
      <c r="K63" s="578">
        <v>43490.0</v>
      </c>
      <c r="L63" s="36"/>
      <c r="M63" s="36"/>
      <c r="N63" s="199" t="s">
        <v>93</v>
      </c>
      <c r="O63" s="578">
        <v>44326.0</v>
      </c>
      <c r="P63" s="290" t="s">
        <v>889</v>
      </c>
    </row>
    <row r="64" ht="15.75" customHeight="1">
      <c r="A64" s="577" t="s">
        <v>876</v>
      </c>
      <c r="B64" s="424"/>
      <c r="C64" s="209" t="s">
        <v>983</v>
      </c>
      <c r="D64" s="216" t="s">
        <v>220</v>
      </c>
      <c r="E64" s="274" t="s">
        <v>242</v>
      </c>
      <c r="F64" s="250"/>
      <c r="G64" s="209" t="s">
        <v>174</v>
      </c>
      <c r="H64" s="235" t="s">
        <v>174</v>
      </c>
      <c r="I64" s="290" t="s">
        <v>176</v>
      </c>
      <c r="J64" s="36" t="s">
        <v>982</v>
      </c>
      <c r="K64" s="579">
        <v>43490.0</v>
      </c>
      <c r="L64" s="36"/>
      <c r="M64" s="36"/>
      <c r="N64" s="199" t="s">
        <v>93</v>
      </c>
      <c r="O64" s="579">
        <v>44326.0</v>
      </c>
      <c r="P64" s="290" t="s">
        <v>889</v>
      </c>
    </row>
    <row r="65" ht="15.75" customHeight="1">
      <c r="A65" s="577" t="s">
        <v>876</v>
      </c>
      <c r="B65" s="424"/>
      <c r="C65" s="209" t="s">
        <v>984</v>
      </c>
      <c r="D65" s="216" t="s">
        <v>220</v>
      </c>
      <c r="E65" s="207" t="s">
        <v>242</v>
      </c>
      <c r="F65" s="207"/>
      <c r="G65" s="209" t="s">
        <v>174</v>
      </c>
      <c r="H65" s="235" t="s">
        <v>174</v>
      </c>
      <c r="I65" s="290" t="s">
        <v>176</v>
      </c>
      <c r="J65" s="36" t="s">
        <v>982</v>
      </c>
      <c r="K65" s="579">
        <v>43490.0</v>
      </c>
      <c r="L65" s="36"/>
      <c r="M65" s="36"/>
      <c r="N65" s="199" t="s">
        <v>93</v>
      </c>
      <c r="O65" s="579">
        <v>44326.0</v>
      </c>
      <c r="P65" s="290" t="s">
        <v>889</v>
      </c>
    </row>
    <row r="66" ht="15.75" customHeight="1">
      <c r="A66" s="577" t="s">
        <v>876</v>
      </c>
      <c r="B66" s="424"/>
      <c r="C66" s="209" t="s">
        <v>985</v>
      </c>
      <c r="D66" s="216" t="s">
        <v>220</v>
      </c>
      <c r="E66" s="207" t="s">
        <v>242</v>
      </c>
      <c r="F66" s="207"/>
      <c r="G66" s="209" t="s">
        <v>174</v>
      </c>
      <c r="H66" s="235" t="s">
        <v>174</v>
      </c>
      <c r="I66" s="290" t="s">
        <v>176</v>
      </c>
      <c r="J66" s="36" t="s">
        <v>982</v>
      </c>
      <c r="K66" s="579">
        <v>43490.0</v>
      </c>
      <c r="L66" s="36"/>
      <c r="M66" s="36"/>
      <c r="N66" s="577" t="s">
        <v>93</v>
      </c>
      <c r="O66" s="579">
        <v>44326.0</v>
      </c>
      <c r="P66" s="290" t="s">
        <v>889</v>
      </c>
    </row>
    <row r="67" ht="15.75" customHeight="1">
      <c r="A67" s="577" t="s">
        <v>876</v>
      </c>
      <c r="B67" s="424"/>
      <c r="C67" s="209" t="s">
        <v>986</v>
      </c>
      <c r="D67" s="216" t="s">
        <v>220</v>
      </c>
      <c r="E67" s="207" t="s">
        <v>242</v>
      </c>
      <c r="F67" s="207"/>
      <c r="G67" s="209" t="s">
        <v>174</v>
      </c>
      <c r="H67" s="235" t="s">
        <v>174</v>
      </c>
      <c r="I67" s="290" t="s">
        <v>176</v>
      </c>
      <c r="J67" s="36" t="s">
        <v>982</v>
      </c>
      <c r="K67" s="578">
        <v>43490.0</v>
      </c>
      <c r="L67" s="36"/>
      <c r="M67" s="36"/>
      <c r="N67" s="577" t="s">
        <v>93</v>
      </c>
      <c r="O67" s="579">
        <v>44326.0</v>
      </c>
      <c r="P67" s="290" t="s">
        <v>889</v>
      </c>
    </row>
    <row r="68" ht="15.75" customHeight="1">
      <c r="A68" s="577" t="s">
        <v>876</v>
      </c>
      <c r="B68" s="424"/>
      <c r="C68" s="209" t="s">
        <v>987</v>
      </c>
      <c r="D68" s="36" t="s">
        <v>201</v>
      </c>
      <c r="E68" s="209" t="s">
        <v>988</v>
      </c>
      <c r="F68" s="424"/>
      <c r="G68" s="209" t="s">
        <v>174</v>
      </c>
      <c r="H68" s="235" t="s">
        <v>174</v>
      </c>
      <c r="I68" s="290" t="s">
        <v>176</v>
      </c>
      <c r="J68" s="36" t="s">
        <v>982</v>
      </c>
      <c r="K68" s="579">
        <v>43671.0</v>
      </c>
      <c r="L68" s="36"/>
      <c r="M68" s="36"/>
      <c r="N68" s="577" t="s">
        <v>93</v>
      </c>
      <c r="O68" s="579">
        <v>44326.0</v>
      </c>
      <c r="P68" s="290" t="s">
        <v>889</v>
      </c>
    </row>
    <row r="69" ht="15.75" customHeight="1">
      <c r="A69" s="216" t="s">
        <v>167</v>
      </c>
      <c r="B69" s="207"/>
      <c r="C69" s="207" t="s">
        <v>989</v>
      </c>
      <c r="D69" s="216" t="s">
        <v>220</v>
      </c>
      <c r="E69" s="207" t="s">
        <v>629</v>
      </c>
      <c r="F69" s="207"/>
      <c r="G69" s="209" t="s">
        <v>174</v>
      </c>
      <c r="H69" s="235" t="s">
        <v>174</v>
      </c>
      <c r="I69" s="290" t="s">
        <v>176</v>
      </c>
      <c r="J69" s="36" t="s">
        <v>982</v>
      </c>
      <c r="K69" s="578">
        <v>44263.0</v>
      </c>
      <c r="L69" s="36"/>
      <c r="M69" s="36"/>
      <c r="N69" s="577" t="s">
        <v>93</v>
      </c>
      <c r="O69" s="36"/>
      <c r="P69" s="290" t="s">
        <v>889</v>
      </c>
    </row>
    <row r="70" ht="15.75" customHeight="1">
      <c r="A70" s="216" t="s">
        <v>167</v>
      </c>
      <c r="B70" s="207"/>
      <c r="C70" s="207" t="s">
        <v>990</v>
      </c>
      <c r="D70" s="216" t="s">
        <v>286</v>
      </c>
      <c r="E70" s="207" t="s">
        <v>991</v>
      </c>
      <c r="F70" s="207"/>
      <c r="G70" s="209" t="s">
        <v>174</v>
      </c>
      <c r="H70" s="235" t="s">
        <v>174</v>
      </c>
      <c r="I70" s="290" t="s">
        <v>176</v>
      </c>
      <c r="J70" s="36" t="s">
        <v>177</v>
      </c>
      <c r="K70" s="578"/>
      <c r="L70" s="578">
        <v>43665.0</v>
      </c>
      <c r="M70" s="36"/>
      <c r="N70" s="577" t="s">
        <v>93</v>
      </c>
      <c r="O70" s="578">
        <v>44383.0</v>
      </c>
      <c r="P70" s="290" t="s">
        <v>889</v>
      </c>
    </row>
    <row r="71" ht="15.75" customHeight="1">
      <c r="A71" s="216" t="s">
        <v>167</v>
      </c>
      <c r="B71" s="207"/>
      <c r="C71" s="207" t="s">
        <v>992</v>
      </c>
      <c r="D71" s="216" t="s">
        <v>220</v>
      </c>
      <c r="E71" s="207" t="s">
        <v>343</v>
      </c>
      <c r="F71" s="207"/>
      <c r="G71" s="209" t="s">
        <v>174</v>
      </c>
      <c r="H71" s="235" t="s">
        <v>174</v>
      </c>
      <c r="I71" s="290" t="s">
        <v>176</v>
      </c>
      <c r="J71" s="36" t="s">
        <v>982</v>
      </c>
      <c r="K71" s="578">
        <v>43528.0</v>
      </c>
      <c r="L71" s="578">
        <v>43530.0</v>
      </c>
      <c r="M71" s="36"/>
      <c r="N71" s="580" t="s">
        <v>93</v>
      </c>
      <c r="O71" s="578">
        <v>44384.0</v>
      </c>
      <c r="P71" s="290" t="s">
        <v>889</v>
      </c>
    </row>
    <row r="72" ht="15.75" customHeight="1">
      <c r="A72" s="209" t="s">
        <v>219</v>
      </c>
      <c r="B72" s="209"/>
      <c r="C72" s="209" t="s">
        <v>993</v>
      </c>
      <c r="D72" s="274" t="s">
        <v>220</v>
      </c>
      <c r="E72" s="209" t="s">
        <v>299</v>
      </c>
      <c r="F72" s="209"/>
      <c r="G72" s="209" t="s">
        <v>174</v>
      </c>
      <c r="H72" s="235" t="s">
        <v>174</v>
      </c>
      <c r="I72" s="290" t="s">
        <v>176</v>
      </c>
      <c r="J72" s="209" t="s">
        <v>982</v>
      </c>
      <c r="K72" s="553">
        <v>43613.0</v>
      </c>
      <c r="L72" s="581" t="s">
        <v>994</v>
      </c>
      <c r="M72" s="209"/>
      <c r="N72" s="582" t="s">
        <v>93</v>
      </c>
      <c r="O72" s="578">
        <v>44403.0</v>
      </c>
      <c r="P72" s="290" t="s">
        <v>889</v>
      </c>
    </row>
    <row r="73" ht="15.75" customHeight="1">
      <c r="A73" s="209" t="s">
        <v>219</v>
      </c>
      <c r="B73" s="209"/>
      <c r="C73" s="209" t="s">
        <v>995</v>
      </c>
      <c r="D73" s="274" t="s">
        <v>201</v>
      </c>
      <c r="E73" s="209" t="s">
        <v>996</v>
      </c>
      <c r="F73" s="209"/>
      <c r="G73" s="209" t="s">
        <v>174</v>
      </c>
      <c r="H73" s="235" t="s">
        <v>174</v>
      </c>
      <c r="I73" s="290" t="s">
        <v>176</v>
      </c>
      <c r="J73" s="209" t="s">
        <v>982</v>
      </c>
      <c r="K73" s="553">
        <v>43612.0</v>
      </c>
      <c r="L73" s="581" t="s">
        <v>997</v>
      </c>
      <c r="M73" s="209"/>
      <c r="N73" s="582" t="s">
        <v>93</v>
      </c>
      <c r="O73" s="578">
        <v>44403.0</v>
      </c>
      <c r="P73" s="290" t="s">
        <v>889</v>
      </c>
    </row>
    <row r="74" ht="15.75" customHeight="1">
      <c r="A74" s="209" t="s">
        <v>977</v>
      </c>
      <c r="B74" s="209"/>
      <c r="C74" s="209" t="s">
        <v>998</v>
      </c>
      <c r="D74" s="274" t="s">
        <v>220</v>
      </c>
      <c r="E74" s="209" t="s">
        <v>242</v>
      </c>
      <c r="F74" s="209"/>
      <c r="G74" s="209" t="s">
        <v>174</v>
      </c>
      <c r="H74" s="235" t="s">
        <v>174</v>
      </c>
      <c r="I74" s="290" t="s">
        <v>176</v>
      </c>
      <c r="J74" s="209" t="s">
        <v>982</v>
      </c>
      <c r="K74" s="553">
        <v>43654.0</v>
      </c>
      <c r="L74" s="583" t="s">
        <v>999</v>
      </c>
      <c r="M74" s="209"/>
      <c r="N74" s="582" t="s">
        <v>93</v>
      </c>
      <c r="O74" s="578">
        <v>44361.0</v>
      </c>
      <c r="P74" s="290" t="s">
        <v>889</v>
      </c>
    </row>
    <row r="75" ht="15.75" customHeight="1">
      <c r="A75" s="209" t="s">
        <v>282</v>
      </c>
      <c r="B75" s="209"/>
      <c r="C75" s="209" t="s">
        <v>1000</v>
      </c>
      <c r="D75" s="250" t="s">
        <v>224</v>
      </c>
      <c r="E75" s="209" t="s">
        <v>581</v>
      </c>
      <c r="F75" s="209"/>
      <c r="G75" s="209" t="s">
        <v>174</v>
      </c>
      <c r="H75" s="235" t="s">
        <v>174</v>
      </c>
      <c r="I75" s="290" t="s">
        <v>176</v>
      </c>
      <c r="J75" s="209" t="s">
        <v>982</v>
      </c>
      <c r="K75" s="553">
        <v>44076.0</v>
      </c>
      <c r="L75" s="581" t="s">
        <v>1001</v>
      </c>
      <c r="M75" s="274"/>
      <c r="N75" s="274" t="s">
        <v>93</v>
      </c>
      <c r="O75" s="362">
        <v>44385.0</v>
      </c>
      <c r="P75" s="290" t="s">
        <v>889</v>
      </c>
    </row>
    <row r="76" ht="15.75" customHeight="1">
      <c r="A76" s="209" t="s">
        <v>932</v>
      </c>
      <c r="B76" s="209"/>
      <c r="C76" s="209" t="s">
        <v>1002</v>
      </c>
      <c r="D76" s="274" t="s">
        <v>220</v>
      </c>
      <c r="E76" s="209" t="s">
        <v>343</v>
      </c>
      <c r="F76" s="209"/>
      <c r="G76" s="209" t="s">
        <v>174</v>
      </c>
      <c r="H76" s="235" t="s">
        <v>174</v>
      </c>
      <c r="I76" s="290" t="s">
        <v>176</v>
      </c>
      <c r="J76" s="365" t="s">
        <v>177</v>
      </c>
      <c r="K76" s="553">
        <v>43598.0</v>
      </c>
      <c r="L76" s="581" t="s">
        <v>1003</v>
      </c>
      <c r="M76" s="274"/>
      <c r="N76" s="274" t="s">
        <v>93</v>
      </c>
      <c r="O76" s="362">
        <v>44460.0</v>
      </c>
      <c r="P76" s="290" t="s">
        <v>889</v>
      </c>
    </row>
    <row r="77" ht="15.75" customHeight="1">
      <c r="A77" s="536"/>
      <c r="B77" s="536"/>
      <c r="C77" s="536">
        <v>2022.0</v>
      </c>
      <c r="D77" s="536"/>
      <c r="E77" s="531"/>
      <c r="F77" s="536"/>
      <c r="G77" s="209" t="s">
        <v>174</v>
      </c>
      <c r="H77" s="531"/>
      <c r="I77" s="290" t="s">
        <v>176</v>
      </c>
      <c r="J77" s="536"/>
      <c r="K77" s="536"/>
      <c r="L77" s="536"/>
      <c r="M77" s="537"/>
      <c r="N77" s="584"/>
      <c r="O77" s="585"/>
      <c r="P77" s="290" t="s">
        <v>889</v>
      </c>
    </row>
    <row r="78" ht="15.75" customHeight="1">
      <c r="A78" s="582" t="s">
        <v>902</v>
      </c>
      <c r="B78" s="582"/>
      <c r="C78" s="274" t="s">
        <v>1004</v>
      </c>
      <c r="D78" s="274" t="s">
        <v>201</v>
      </c>
      <c r="E78" s="274" t="s">
        <v>1005</v>
      </c>
      <c r="F78" s="274"/>
      <c r="G78" s="209" t="s">
        <v>174</v>
      </c>
      <c r="H78" s="274" t="s">
        <v>174</v>
      </c>
      <c r="I78" s="290" t="s">
        <v>176</v>
      </c>
      <c r="J78" s="274" t="s">
        <v>177</v>
      </c>
      <c r="K78" s="586">
        <v>44252.0</v>
      </c>
      <c r="L78" s="274" t="s">
        <v>1006</v>
      </c>
      <c r="M78" s="581"/>
      <c r="N78" s="274" t="s">
        <v>93</v>
      </c>
      <c r="O78" s="217"/>
      <c r="P78" s="290" t="s">
        <v>889</v>
      </c>
      <c r="Q78" s="587"/>
      <c r="R78" s="587"/>
      <c r="S78" s="587"/>
      <c r="T78" s="587"/>
      <c r="U78" s="587"/>
      <c r="V78" s="587"/>
      <c r="W78" s="587"/>
      <c r="X78" s="587"/>
      <c r="Y78" s="587"/>
      <c r="Z78" s="587"/>
      <c r="AA78" s="587"/>
      <c r="AB78" s="587"/>
      <c r="AC78" s="587"/>
      <c r="AD78" s="587"/>
      <c r="AE78" s="587"/>
      <c r="AF78" s="587"/>
      <c r="AG78" s="587"/>
      <c r="AH78" s="587"/>
      <c r="AI78" s="587"/>
      <c r="AJ78" s="587"/>
      <c r="AK78" s="587"/>
      <c r="AL78" s="587"/>
      <c r="AM78" s="587"/>
      <c r="AN78" s="587"/>
      <c r="AO78" s="587"/>
      <c r="AP78" s="587"/>
      <c r="AQ78" s="587"/>
      <c r="AR78" s="587"/>
      <c r="AS78" s="587"/>
      <c r="AT78" s="587"/>
      <c r="AU78" s="587"/>
      <c r="AV78" s="587"/>
      <c r="AW78" s="587"/>
    </row>
    <row r="79" ht="15.75" customHeight="1">
      <c r="A79" s="588" t="s">
        <v>876</v>
      </c>
      <c r="B79" s="588"/>
      <c r="C79" s="589" t="s">
        <v>1007</v>
      </c>
      <c r="D79" s="590" t="s">
        <v>286</v>
      </c>
      <c r="E79" s="589" t="s">
        <v>623</v>
      </c>
      <c r="F79" s="590"/>
      <c r="G79" s="209" t="s">
        <v>174</v>
      </c>
      <c r="H79" s="274" t="s">
        <v>174</v>
      </c>
      <c r="I79" s="290" t="s">
        <v>176</v>
      </c>
      <c r="J79" s="536"/>
      <c r="K79" s="536"/>
      <c r="L79" s="536"/>
      <c r="M79" s="537"/>
      <c r="N79" s="589" t="s">
        <v>93</v>
      </c>
      <c r="O79" s="538"/>
      <c r="P79" s="290" t="s">
        <v>889</v>
      </c>
    </row>
    <row r="80" ht="15.75" customHeight="1">
      <c r="A80" s="589" t="s">
        <v>770</v>
      </c>
      <c r="B80" s="591"/>
      <c r="C80" s="591" t="s">
        <v>1008</v>
      </c>
      <c r="D80" s="590" t="s">
        <v>220</v>
      </c>
      <c r="E80" s="589" t="s">
        <v>1009</v>
      </c>
      <c r="F80" s="590"/>
      <c r="G80" s="209" t="s">
        <v>174</v>
      </c>
      <c r="H80" s="274" t="s">
        <v>174</v>
      </c>
      <c r="I80" s="290" t="s">
        <v>176</v>
      </c>
      <c r="J80" s="590" t="s">
        <v>177</v>
      </c>
      <c r="K80" s="546">
        <v>43545.0</v>
      </c>
      <c r="L80" s="590" t="s">
        <v>1010</v>
      </c>
      <c r="M80" s="537"/>
      <c r="N80" s="589" t="s">
        <v>93</v>
      </c>
      <c r="O80" s="538"/>
      <c r="P80" s="290" t="s">
        <v>889</v>
      </c>
    </row>
    <row r="81" ht="15.75" customHeight="1">
      <c r="A81" s="589"/>
      <c r="B81" s="592"/>
      <c r="C81" s="592">
        <v>2023.0</v>
      </c>
      <c r="D81" s="590"/>
      <c r="E81" s="589"/>
      <c r="F81" s="590"/>
      <c r="G81" s="209" t="s">
        <v>174</v>
      </c>
      <c r="H81" s="274" t="s">
        <v>174</v>
      </c>
      <c r="I81" s="290" t="s">
        <v>176</v>
      </c>
      <c r="J81" s="590"/>
      <c r="K81" s="546"/>
      <c r="L81" s="590"/>
      <c r="M81" s="537"/>
      <c r="N81" s="589"/>
      <c r="O81" s="538"/>
      <c r="P81" s="290" t="s">
        <v>889</v>
      </c>
    </row>
    <row r="82" ht="15.75" customHeight="1">
      <c r="A82" s="589" t="s">
        <v>876</v>
      </c>
      <c r="B82" s="591"/>
      <c r="C82" s="591" t="s">
        <v>1011</v>
      </c>
      <c r="D82" s="590" t="s">
        <v>224</v>
      </c>
      <c r="E82" s="589" t="s">
        <v>1012</v>
      </c>
      <c r="F82" s="589"/>
      <c r="G82" s="209" t="s">
        <v>174</v>
      </c>
      <c r="H82" s="274" t="s">
        <v>174</v>
      </c>
      <c r="I82" s="290" t="s">
        <v>176</v>
      </c>
      <c r="J82" s="590" t="s">
        <v>177</v>
      </c>
      <c r="K82" s="546"/>
      <c r="L82" s="589" t="s">
        <v>1013</v>
      </c>
      <c r="M82" s="537"/>
      <c r="N82" s="589" t="s">
        <v>93</v>
      </c>
      <c r="O82" s="538"/>
      <c r="P82" s="290" t="s">
        <v>889</v>
      </c>
    </row>
    <row r="83" ht="15.75" customHeight="1">
      <c r="A83" s="589" t="s">
        <v>876</v>
      </c>
      <c r="B83" s="591"/>
      <c r="C83" s="591" t="s">
        <v>1014</v>
      </c>
      <c r="D83" s="590"/>
      <c r="E83" s="589" t="s">
        <v>1015</v>
      </c>
      <c r="F83" s="588"/>
      <c r="G83" s="209" t="s">
        <v>174</v>
      </c>
      <c r="H83" s="274" t="s">
        <v>174</v>
      </c>
      <c r="I83" s="290" t="s">
        <v>176</v>
      </c>
      <c r="J83" s="590" t="s">
        <v>177</v>
      </c>
      <c r="K83" s="546"/>
      <c r="L83" s="589" t="s">
        <v>1016</v>
      </c>
      <c r="M83" s="537"/>
      <c r="N83" s="589" t="s">
        <v>93</v>
      </c>
      <c r="O83" s="538" t="s">
        <v>1017</v>
      </c>
      <c r="P83" s="290" t="s">
        <v>889</v>
      </c>
    </row>
    <row r="84" ht="15.75" customHeight="1">
      <c r="A84" s="589" t="s">
        <v>1018</v>
      </c>
      <c r="B84" s="591"/>
      <c r="C84" s="591" t="s">
        <v>1019</v>
      </c>
      <c r="D84" s="590" t="s">
        <v>224</v>
      </c>
      <c r="E84" s="589" t="s">
        <v>1020</v>
      </c>
      <c r="F84" s="588"/>
      <c r="G84" s="209" t="s">
        <v>174</v>
      </c>
      <c r="H84" s="274" t="s">
        <v>174</v>
      </c>
      <c r="I84" s="290" t="s">
        <v>176</v>
      </c>
      <c r="J84" s="590" t="s">
        <v>177</v>
      </c>
      <c r="K84" s="546"/>
      <c r="L84" s="593">
        <v>44446.0</v>
      </c>
      <c r="M84" s="537"/>
      <c r="N84" s="589" t="s">
        <v>93</v>
      </c>
      <c r="O84" s="594">
        <v>45022.0</v>
      </c>
      <c r="P84" s="290" t="s">
        <v>889</v>
      </c>
    </row>
    <row r="85" ht="15.75" customHeight="1">
      <c r="A85" s="589" t="s">
        <v>167</v>
      </c>
      <c r="B85" s="595"/>
      <c r="C85" s="595" t="s">
        <v>1021</v>
      </c>
      <c r="D85" s="590" t="s">
        <v>168</v>
      </c>
      <c r="E85" s="589" t="s">
        <v>405</v>
      </c>
      <c r="F85" s="588"/>
      <c r="G85" s="209" t="s">
        <v>174</v>
      </c>
      <c r="H85" s="274" t="s">
        <v>174</v>
      </c>
      <c r="I85" s="290" t="s">
        <v>176</v>
      </c>
      <c r="J85" s="590" t="s">
        <v>177</v>
      </c>
      <c r="K85" s="546">
        <v>43531.0</v>
      </c>
      <c r="L85" s="593">
        <v>43537.0</v>
      </c>
      <c r="M85" s="537"/>
      <c r="N85" s="589" t="s">
        <v>93</v>
      </c>
      <c r="O85" s="594">
        <v>45201.0</v>
      </c>
      <c r="P85" s="290" t="s">
        <v>889</v>
      </c>
    </row>
    <row r="86" ht="15.75" customHeight="1">
      <c r="A86" s="589" t="s">
        <v>167</v>
      </c>
      <c r="B86" s="595"/>
      <c r="C86" s="595" t="s">
        <v>1022</v>
      </c>
      <c r="D86" s="590" t="s">
        <v>286</v>
      </c>
      <c r="E86" s="596" t="s">
        <v>1023</v>
      </c>
      <c r="F86" s="597"/>
      <c r="G86" s="209" t="s">
        <v>174</v>
      </c>
      <c r="H86" s="274" t="s">
        <v>174</v>
      </c>
      <c r="I86" s="290" t="s">
        <v>176</v>
      </c>
      <c r="J86" s="590" t="s">
        <v>177</v>
      </c>
      <c r="K86" s="546">
        <v>44244.0</v>
      </c>
      <c r="L86" s="593">
        <v>44274.0</v>
      </c>
      <c r="M86" s="537"/>
      <c r="N86" s="589" t="s">
        <v>93</v>
      </c>
      <c r="O86" s="594">
        <v>45201.0</v>
      </c>
      <c r="P86" s="290" t="s">
        <v>889</v>
      </c>
    </row>
    <row r="87" ht="15.75" customHeight="1">
      <c r="A87" s="589" t="s">
        <v>167</v>
      </c>
      <c r="B87" s="591"/>
      <c r="C87" s="591" t="s">
        <v>1024</v>
      </c>
      <c r="D87" s="590" t="s">
        <v>286</v>
      </c>
      <c r="E87" s="589" t="s">
        <v>1025</v>
      </c>
      <c r="F87" s="588"/>
      <c r="G87" s="209" t="s">
        <v>174</v>
      </c>
      <c r="H87" s="274" t="s">
        <v>174</v>
      </c>
      <c r="I87" s="290" t="s">
        <v>176</v>
      </c>
      <c r="J87" s="590" t="s">
        <v>177</v>
      </c>
      <c r="K87" s="546">
        <v>43528.0</v>
      </c>
      <c r="L87" s="593">
        <v>43530.0</v>
      </c>
      <c r="M87" s="537"/>
      <c r="N87" s="589" t="s">
        <v>93</v>
      </c>
      <c r="O87" s="594"/>
      <c r="P87" s="290" t="s">
        <v>889</v>
      </c>
    </row>
    <row r="88" ht="15.75" customHeight="1">
      <c r="A88" s="589" t="s">
        <v>876</v>
      </c>
      <c r="B88" s="598"/>
      <c r="C88" s="598" t="s">
        <v>1026</v>
      </c>
      <c r="D88" s="590" t="s">
        <v>224</v>
      </c>
      <c r="E88" s="599" t="s">
        <v>1027</v>
      </c>
      <c r="F88" s="599"/>
      <c r="G88" s="209" t="s">
        <v>174</v>
      </c>
      <c r="H88" s="274" t="s">
        <v>174</v>
      </c>
      <c r="I88" s="290" t="s">
        <v>176</v>
      </c>
      <c r="J88" s="590" t="s">
        <v>177</v>
      </c>
      <c r="K88" s="546">
        <v>44785.0</v>
      </c>
      <c r="L88" s="546">
        <v>44796.0</v>
      </c>
      <c r="M88" s="537"/>
      <c r="N88" s="589" t="s">
        <v>93</v>
      </c>
      <c r="O88" s="600">
        <v>45251.0</v>
      </c>
      <c r="P88" s="290" t="s">
        <v>889</v>
      </c>
    </row>
    <row r="89" ht="15.75" customHeight="1">
      <c r="A89" s="589" t="s">
        <v>876</v>
      </c>
      <c r="B89" s="596"/>
      <c r="C89" s="596" t="s">
        <v>1028</v>
      </c>
      <c r="D89" s="590" t="s">
        <v>224</v>
      </c>
      <c r="E89" s="599" t="s">
        <v>1027</v>
      </c>
      <c r="F89" s="599"/>
      <c r="G89" s="209" t="s">
        <v>174</v>
      </c>
      <c r="H89" s="274" t="s">
        <v>174</v>
      </c>
      <c r="I89" s="290" t="s">
        <v>176</v>
      </c>
      <c r="J89" s="590" t="s">
        <v>177</v>
      </c>
      <c r="K89" s="546">
        <v>44785.0</v>
      </c>
      <c r="L89" s="546">
        <v>44796.0</v>
      </c>
      <c r="M89" s="537"/>
      <c r="N89" s="590" t="s">
        <v>93</v>
      </c>
      <c r="O89" s="600">
        <v>45251.0</v>
      </c>
      <c r="P89" s="290" t="s">
        <v>889</v>
      </c>
    </row>
    <row r="90" ht="15.75" customHeight="1">
      <c r="A90" s="589" t="s">
        <v>876</v>
      </c>
      <c r="B90" s="596"/>
      <c r="C90" s="596" t="s">
        <v>1029</v>
      </c>
      <c r="D90" s="590" t="s">
        <v>224</v>
      </c>
      <c r="E90" s="599" t="s">
        <v>1027</v>
      </c>
      <c r="F90" s="599"/>
      <c r="G90" s="209" t="s">
        <v>174</v>
      </c>
      <c r="H90" s="274" t="s">
        <v>174</v>
      </c>
      <c r="I90" s="290" t="s">
        <v>176</v>
      </c>
      <c r="J90" s="590" t="s">
        <v>177</v>
      </c>
      <c r="K90" s="546">
        <v>44785.0</v>
      </c>
      <c r="L90" s="546">
        <v>44796.0</v>
      </c>
      <c r="M90" s="537"/>
      <c r="N90" s="590" t="s">
        <v>93</v>
      </c>
      <c r="O90" s="600">
        <v>45251.0</v>
      </c>
      <c r="P90" s="290" t="s">
        <v>889</v>
      </c>
    </row>
    <row r="91" ht="15.75" customHeight="1">
      <c r="A91" s="589" t="s">
        <v>876</v>
      </c>
      <c r="B91" s="596"/>
      <c r="C91" s="596" t="s">
        <v>1030</v>
      </c>
      <c r="D91" s="590" t="s">
        <v>224</v>
      </c>
      <c r="E91" s="599" t="s">
        <v>1027</v>
      </c>
      <c r="F91" s="599"/>
      <c r="G91" s="209" t="s">
        <v>174</v>
      </c>
      <c r="H91" s="274" t="s">
        <v>174</v>
      </c>
      <c r="I91" s="290" t="s">
        <v>176</v>
      </c>
      <c r="J91" s="590" t="s">
        <v>177</v>
      </c>
      <c r="K91" s="546">
        <v>44785.0</v>
      </c>
      <c r="L91" s="546">
        <v>44796.0</v>
      </c>
      <c r="M91" s="537"/>
      <c r="N91" s="590" t="s">
        <v>93</v>
      </c>
      <c r="O91" s="600">
        <v>45251.0</v>
      </c>
      <c r="P91" s="290" t="s">
        <v>889</v>
      </c>
    </row>
    <row r="92" ht="15.75" customHeight="1">
      <c r="A92" s="589" t="s">
        <v>876</v>
      </c>
      <c r="B92" s="596"/>
      <c r="C92" s="596" t="s">
        <v>1031</v>
      </c>
      <c r="D92" s="590" t="s">
        <v>224</v>
      </c>
      <c r="E92" s="599" t="s">
        <v>1027</v>
      </c>
      <c r="F92" s="599"/>
      <c r="G92" s="209" t="s">
        <v>174</v>
      </c>
      <c r="H92" s="274" t="s">
        <v>174</v>
      </c>
      <c r="I92" s="290" t="s">
        <v>176</v>
      </c>
      <c r="J92" s="590" t="s">
        <v>177</v>
      </c>
      <c r="K92" s="546">
        <v>44785.0</v>
      </c>
      <c r="L92" s="546">
        <v>44796.0</v>
      </c>
      <c r="M92" s="537"/>
      <c r="N92" s="590" t="s">
        <v>93</v>
      </c>
      <c r="O92" s="600">
        <v>45251.0</v>
      </c>
      <c r="P92" s="290" t="s">
        <v>889</v>
      </c>
    </row>
    <row r="93" ht="15.75" customHeight="1">
      <c r="A93" s="536"/>
      <c r="B93" s="536"/>
      <c r="C93" s="536">
        <v>2024.0</v>
      </c>
      <c r="D93" s="536"/>
      <c r="E93" s="531"/>
      <c r="F93" s="536"/>
      <c r="G93" s="209" t="s">
        <v>174</v>
      </c>
      <c r="H93" s="274" t="s">
        <v>174</v>
      </c>
      <c r="I93" s="290" t="s">
        <v>176</v>
      </c>
      <c r="J93" s="536"/>
      <c r="K93" s="536"/>
      <c r="L93" s="536"/>
      <c r="M93" s="537"/>
      <c r="N93" s="536"/>
      <c r="O93" s="538"/>
      <c r="P93" s="290" t="s">
        <v>889</v>
      </c>
    </row>
    <row r="94" ht="15.75" customHeight="1">
      <c r="A94" s="589" t="s">
        <v>258</v>
      </c>
      <c r="B94" s="589"/>
      <c r="C94" s="589" t="s">
        <v>1032</v>
      </c>
      <c r="D94" s="589" t="s">
        <v>201</v>
      </c>
      <c r="E94" s="589" t="s">
        <v>405</v>
      </c>
      <c r="F94" s="589"/>
      <c r="G94" s="209" t="s">
        <v>174</v>
      </c>
      <c r="H94" s="274" t="s">
        <v>174</v>
      </c>
      <c r="I94" s="290" t="s">
        <v>176</v>
      </c>
      <c r="J94" s="589" t="s">
        <v>177</v>
      </c>
      <c r="K94" s="593">
        <v>43730.0</v>
      </c>
      <c r="L94" s="589" t="s">
        <v>1033</v>
      </c>
      <c r="M94" s="532"/>
      <c r="N94" s="589" t="s">
        <v>93</v>
      </c>
      <c r="O94" s="601">
        <v>45321.0</v>
      </c>
      <c r="P94" s="290" t="s">
        <v>889</v>
      </c>
      <c r="Q94" s="602"/>
      <c r="R94" s="602"/>
      <c r="S94" s="602"/>
      <c r="T94" s="602"/>
      <c r="U94" s="602"/>
      <c r="V94" s="602"/>
      <c r="W94" s="602"/>
      <c r="X94" s="602"/>
      <c r="Y94" s="602"/>
      <c r="Z94" s="602"/>
      <c r="AA94" s="602"/>
      <c r="AB94" s="602"/>
      <c r="AC94" s="602"/>
      <c r="AD94" s="602"/>
      <c r="AE94" s="602"/>
      <c r="AF94" s="602"/>
      <c r="AG94" s="602"/>
      <c r="AH94" s="602"/>
      <c r="AI94" s="602"/>
      <c r="AJ94" s="602"/>
      <c r="AK94" s="602"/>
      <c r="AL94" s="602"/>
      <c r="AM94" s="602"/>
      <c r="AN94" s="602"/>
      <c r="AO94" s="602"/>
      <c r="AP94" s="602"/>
      <c r="AQ94" s="602"/>
      <c r="AR94" s="602"/>
      <c r="AS94" s="602"/>
      <c r="AT94" s="602"/>
      <c r="AU94" s="602"/>
      <c r="AV94" s="602"/>
      <c r="AW94" s="602"/>
    </row>
    <row r="95" ht="15.75" customHeight="1">
      <c r="A95" s="589" t="s">
        <v>258</v>
      </c>
      <c r="B95" s="589"/>
      <c r="C95" s="589" t="s">
        <v>1034</v>
      </c>
      <c r="D95" s="589" t="s">
        <v>201</v>
      </c>
      <c r="E95" s="589" t="s">
        <v>405</v>
      </c>
      <c r="F95" s="589"/>
      <c r="G95" s="209" t="s">
        <v>174</v>
      </c>
      <c r="H95" s="274" t="s">
        <v>174</v>
      </c>
      <c r="I95" s="290" t="s">
        <v>176</v>
      </c>
      <c r="J95" s="589" t="s">
        <v>177</v>
      </c>
      <c r="K95" s="593">
        <v>43696.0</v>
      </c>
      <c r="L95" s="589" t="s">
        <v>1035</v>
      </c>
      <c r="M95" s="603"/>
      <c r="N95" s="589" t="s">
        <v>93</v>
      </c>
      <c r="O95" s="601">
        <v>45321.0</v>
      </c>
      <c r="P95" s="290" t="s">
        <v>889</v>
      </c>
      <c r="Q95" s="602"/>
      <c r="R95" s="602"/>
      <c r="S95" s="602"/>
      <c r="T95" s="602"/>
      <c r="U95" s="602"/>
      <c r="V95" s="602"/>
      <c r="W95" s="602"/>
      <c r="X95" s="602"/>
      <c r="Y95" s="602"/>
      <c r="Z95" s="602"/>
      <c r="AA95" s="602"/>
      <c r="AB95" s="602"/>
      <c r="AC95" s="602"/>
      <c r="AD95" s="602"/>
      <c r="AE95" s="602"/>
      <c r="AF95" s="602"/>
      <c r="AG95" s="602"/>
      <c r="AH95" s="602"/>
      <c r="AI95" s="602"/>
      <c r="AJ95" s="602"/>
      <c r="AK95" s="602"/>
      <c r="AL95" s="602"/>
      <c r="AM95" s="602"/>
      <c r="AN95" s="602"/>
      <c r="AO95" s="602"/>
      <c r="AP95" s="602"/>
      <c r="AQ95" s="602"/>
      <c r="AR95" s="602"/>
      <c r="AS95" s="602"/>
      <c r="AT95" s="602"/>
      <c r="AU95" s="602"/>
      <c r="AV95" s="602"/>
      <c r="AW95" s="602"/>
    </row>
    <row r="96" ht="15.75" customHeight="1">
      <c r="A96" s="589" t="s">
        <v>282</v>
      </c>
      <c r="B96" s="589"/>
      <c r="C96" s="589" t="s">
        <v>1036</v>
      </c>
      <c r="D96" s="589" t="s">
        <v>220</v>
      </c>
      <c r="E96" s="589" t="s">
        <v>256</v>
      </c>
      <c r="F96" s="589"/>
      <c r="G96" s="209" t="s">
        <v>174</v>
      </c>
      <c r="H96" s="274" t="s">
        <v>174</v>
      </c>
      <c r="I96" s="290" t="s">
        <v>176</v>
      </c>
      <c r="J96" s="589" t="s">
        <v>177</v>
      </c>
      <c r="K96" s="593">
        <v>43761.0</v>
      </c>
      <c r="L96" s="589" t="s">
        <v>1037</v>
      </c>
      <c r="M96" s="603"/>
      <c r="N96" s="589" t="s">
        <v>93</v>
      </c>
      <c r="O96" s="601"/>
      <c r="P96" s="290" t="s">
        <v>889</v>
      </c>
      <c r="Q96" s="602"/>
      <c r="R96" s="602"/>
      <c r="S96" s="602"/>
      <c r="T96" s="602"/>
      <c r="U96" s="602"/>
      <c r="V96" s="602"/>
      <c r="W96" s="602"/>
      <c r="X96" s="602"/>
      <c r="Y96" s="602"/>
      <c r="Z96" s="602"/>
      <c r="AA96" s="602"/>
      <c r="AB96" s="602"/>
      <c r="AC96" s="602"/>
      <c r="AD96" s="602"/>
      <c r="AE96" s="602"/>
      <c r="AF96" s="602"/>
      <c r="AG96" s="602"/>
      <c r="AH96" s="602"/>
      <c r="AI96" s="602"/>
      <c r="AJ96" s="602"/>
      <c r="AK96" s="602"/>
      <c r="AL96" s="602"/>
      <c r="AM96" s="602"/>
      <c r="AN96" s="602"/>
      <c r="AO96" s="602"/>
      <c r="AP96" s="602"/>
      <c r="AQ96" s="602"/>
      <c r="AR96" s="602"/>
      <c r="AS96" s="602"/>
      <c r="AT96" s="602"/>
      <c r="AU96" s="602"/>
      <c r="AV96" s="602"/>
      <c r="AW96" s="602"/>
    </row>
    <row r="97" ht="15.75" customHeight="1">
      <c r="A97" s="589" t="s">
        <v>282</v>
      </c>
      <c r="B97" s="589"/>
      <c r="C97" s="589" t="s">
        <v>1038</v>
      </c>
      <c r="D97" s="589" t="s">
        <v>220</v>
      </c>
      <c r="E97" s="589" t="s">
        <v>256</v>
      </c>
      <c r="F97" s="589"/>
      <c r="G97" s="209" t="s">
        <v>174</v>
      </c>
      <c r="H97" s="274" t="s">
        <v>174</v>
      </c>
      <c r="I97" s="290" t="s">
        <v>176</v>
      </c>
      <c r="J97" s="589" t="s">
        <v>177</v>
      </c>
      <c r="K97" s="593">
        <v>43761.0</v>
      </c>
      <c r="L97" s="589" t="s">
        <v>433</v>
      </c>
      <c r="M97" s="603"/>
      <c r="N97" s="589" t="s">
        <v>93</v>
      </c>
      <c r="O97" s="601"/>
      <c r="P97" s="290" t="s">
        <v>889</v>
      </c>
      <c r="Q97" s="602"/>
      <c r="R97" s="602"/>
      <c r="S97" s="602"/>
      <c r="T97" s="602"/>
      <c r="U97" s="602"/>
      <c r="V97" s="602"/>
      <c r="W97" s="602"/>
      <c r="X97" s="602"/>
      <c r="Y97" s="602"/>
      <c r="Z97" s="602"/>
      <c r="AA97" s="602"/>
      <c r="AB97" s="602"/>
      <c r="AC97" s="602"/>
      <c r="AD97" s="602"/>
      <c r="AE97" s="602"/>
      <c r="AF97" s="602"/>
      <c r="AG97" s="602"/>
      <c r="AH97" s="602"/>
      <c r="AI97" s="602"/>
      <c r="AJ97" s="602"/>
      <c r="AK97" s="602"/>
      <c r="AL97" s="602"/>
      <c r="AM97" s="602"/>
      <c r="AN97" s="602"/>
      <c r="AO97" s="602"/>
      <c r="AP97" s="602"/>
      <c r="AQ97" s="602"/>
      <c r="AR97" s="602"/>
      <c r="AS97" s="602"/>
      <c r="AT97" s="602"/>
      <c r="AU97" s="602"/>
      <c r="AV97" s="602"/>
      <c r="AW97" s="602"/>
    </row>
    <row r="98" ht="15.75" customHeight="1">
      <c r="A98" s="589" t="s">
        <v>282</v>
      </c>
      <c r="B98" s="589"/>
      <c r="C98" s="589" t="s">
        <v>1039</v>
      </c>
      <c r="D98" s="589" t="s">
        <v>220</v>
      </c>
      <c r="E98" s="589"/>
      <c r="F98" s="589"/>
      <c r="G98" s="209" t="s">
        <v>174</v>
      </c>
      <c r="H98" s="274" t="s">
        <v>174</v>
      </c>
      <c r="I98" s="290" t="s">
        <v>176</v>
      </c>
      <c r="J98" s="589" t="s">
        <v>177</v>
      </c>
      <c r="K98" s="593">
        <v>43761.0</v>
      </c>
      <c r="L98" s="589" t="s">
        <v>439</v>
      </c>
      <c r="M98" s="603"/>
      <c r="N98" s="589" t="s">
        <v>93</v>
      </c>
      <c r="O98" s="601"/>
      <c r="P98" s="290" t="s">
        <v>889</v>
      </c>
      <c r="Q98" s="602"/>
      <c r="R98" s="602"/>
      <c r="S98" s="602"/>
      <c r="T98" s="602"/>
      <c r="U98" s="602"/>
      <c r="V98" s="602"/>
      <c r="W98" s="602"/>
      <c r="X98" s="602"/>
      <c r="Y98" s="602"/>
      <c r="Z98" s="602"/>
      <c r="AA98" s="602"/>
      <c r="AB98" s="602"/>
      <c r="AC98" s="602"/>
      <c r="AD98" s="602"/>
      <c r="AE98" s="602"/>
      <c r="AF98" s="602"/>
      <c r="AG98" s="602"/>
      <c r="AH98" s="602"/>
      <c r="AI98" s="602"/>
      <c r="AJ98" s="602"/>
      <c r="AK98" s="602"/>
      <c r="AL98" s="602"/>
      <c r="AM98" s="602"/>
      <c r="AN98" s="602"/>
      <c r="AO98" s="602"/>
      <c r="AP98" s="602"/>
      <c r="AQ98" s="602"/>
      <c r="AR98" s="602"/>
      <c r="AS98" s="602"/>
      <c r="AT98" s="602"/>
      <c r="AU98" s="602"/>
      <c r="AV98" s="602"/>
      <c r="AW98" s="602"/>
    </row>
    <row r="99" ht="15.75" customHeight="1">
      <c r="A99" s="589" t="s">
        <v>167</v>
      </c>
      <c r="B99" s="589"/>
      <c r="C99" s="596" t="s">
        <v>1040</v>
      </c>
      <c r="D99" s="589" t="s">
        <v>220</v>
      </c>
      <c r="E99" s="596" t="s">
        <v>343</v>
      </c>
      <c r="F99" s="589"/>
      <c r="G99" s="209" t="s">
        <v>174</v>
      </c>
      <c r="H99" s="274" t="s">
        <v>174</v>
      </c>
      <c r="I99" s="290" t="s">
        <v>176</v>
      </c>
      <c r="J99" s="589" t="s">
        <v>177</v>
      </c>
      <c r="K99" s="604">
        <v>43545.0</v>
      </c>
      <c r="L99" s="604">
        <v>44699.0</v>
      </c>
      <c r="M99" s="603"/>
      <c r="N99" s="589" t="s">
        <v>93</v>
      </c>
      <c r="O99" s="601"/>
      <c r="P99" s="290" t="s">
        <v>889</v>
      </c>
      <c r="Q99" s="602"/>
      <c r="R99" s="602"/>
      <c r="S99" s="602"/>
      <c r="T99" s="602"/>
      <c r="U99" s="602"/>
      <c r="V99" s="602"/>
      <c r="W99" s="602"/>
      <c r="X99" s="602"/>
      <c r="Y99" s="602"/>
      <c r="Z99" s="602"/>
      <c r="AA99" s="602"/>
      <c r="AB99" s="602"/>
      <c r="AC99" s="602"/>
      <c r="AD99" s="602"/>
      <c r="AE99" s="602"/>
      <c r="AF99" s="602"/>
      <c r="AG99" s="602"/>
      <c r="AH99" s="602"/>
      <c r="AI99" s="602"/>
      <c r="AJ99" s="602"/>
      <c r="AK99" s="602"/>
      <c r="AL99" s="602"/>
      <c r="AM99" s="602"/>
      <c r="AN99" s="602"/>
      <c r="AO99" s="602"/>
      <c r="AP99" s="602"/>
      <c r="AQ99" s="602"/>
      <c r="AR99" s="602"/>
      <c r="AS99" s="602"/>
      <c r="AT99" s="602"/>
      <c r="AU99" s="602"/>
      <c r="AV99" s="602"/>
      <c r="AW99" s="602"/>
    </row>
    <row r="100" ht="15.75" customHeight="1">
      <c r="A100" s="589" t="s">
        <v>167</v>
      </c>
      <c r="B100" s="589"/>
      <c r="C100" s="596" t="s">
        <v>1041</v>
      </c>
      <c r="D100" s="589" t="s">
        <v>286</v>
      </c>
      <c r="E100" s="596" t="s">
        <v>1042</v>
      </c>
      <c r="F100" s="589"/>
      <c r="G100" s="209" t="s">
        <v>174</v>
      </c>
      <c r="H100" s="274" t="s">
        <v>174</v>
      </c>
      <c r="I100" s="290" t="s">
        <v>176</v>
      </c>
      <c r="J100" s="589" t="s">
        <v>177</v>
      </c>
      <c r="K100" s="604">
        <v>44692.0</v>
      </c>
      <c r="L100" s="589"/>
      <c r="M100" s="603"/>
      <c r="N100" s="589"/>
      <c r="O100" s="601"/>
      <c r="P100" s="290" t="s">
        <v>889</v>
      </c>
      <c r="Q100" s="602"/>
      <c r="R100" s="602"/>
      <c r="S100" s="602"/>
      <c r="T100" s="602"/>
      <c r="U100" s="602"/>
      <c r="V100" s="602"/>
      <c r="W100" s="602"/>
      <c r="X100" s="602"/>
      <c r="Y100" s="602"/>
      <c r="Z100" s="602"/>
      <c r="AA100" s="602"/>
      <c r="AB100" s="602"/>
      <c r="AC100" s="602"/>
      <c r="AD100" s="602"/>
      <c r="AE100" s="602"/>
      <c r="AF100" s="602"/>
      <c r="AG100" s="602"/>
      <c r="AH100" s="602"/>
      <c r="AI100" s="602"/>
      <c r="AJ100" s="602"/>
      <c r="AK100" s="602"/>
      <c r="AL100" s="602"/>
      <c r="AM100" s="602"/>
      <c r="AN100" s="602"/>
      <c r="AO100" s="602"/>
      <c r="AP100" s="602"/>
      <c r="AQ100" s="602"/>
      <c r="AR100" s="602"/>
      <c r="AS100" s="602"/>
      <c r="AT100" s="602"/>
      <c r="AU100" s="602"/>
      <c r="AV100" s="602"/>
      <c r="AW100" s="602"/>
    </row>
    <row r="101" ht="15.75" customHeight="1">
      <c r="A101" s="536"/>
      <c r="B101" s="536"/>
      <c r="C101" s="536" t="s">
        <v>95</v>
      </c>
      <c r="D101" s="536"/>
      <c r="E101" s="531"/>
      <c r="F101" s="536"/>
      <c r="G101" s="209" t="s">
        <v>174</v>
      </c>
      <c r="H101" s="274" t="s">
        <v>174</v>
      </c>
      <c r="I101" s="290" t="s">
        <v>176</v>
      </c>
      <c r="J101" s="536"/>
      <c r="K101" s="536"/>
      <c r="L101" s="536"/>
      <c r="M101" s="537"/>
      <c r="N101" s="536"/>
      <c r="O101" s="538"/>
      <c r="P101" s="290" t="s">
        <v>889</v>
      </c>
    </row>
    <row r="102" ht="15.75" customHeight="1">
      <c r="A102" s="365" t="s">
        <v>1043</v>
      </c>
      <c r="B102" s="365"/>
      <c r="C102" s="365" t="s">
        <v>1044</v>
      </c>
      <c r="D102" s="365" t="s">
        <v>286</v>
      </c>
      <c r="E102" s="220" t="s">
        <v>1045</v>
      </c>
      <c r="F102" s="365"/>
      <c r="G102" s="209" t="s">
        <v>174</v>
      </c>
      <c r="H102" s="274" t="s">
        <v>174</v>
      </c>
      <c r="I102" s="290" t="s">
        <v>176</v>
      </c>
      <c r="J102" s="365" t="s">
        <v>177</v>
      </c>
      <c r="K102" s="540">
        <v>42727.0</v>
      </c>
      <c r="L102" s="540"/>
      <c r="M102" s="365"/>
      <c r="N102" s="605" t="s">
        <v>1046</v>
      </c>
      <c r="O102" s="365"/>
      <c r="P102" s="290" t="s">
        <v>889</v>
      </c>
      <c r="Q102" s="36"/>
      <c r="R102" s="36"/>
      <c r="S102" s="36"/>
      <c r="T102" s="36"/>
      <c r="U102" s="36"/>
      <c r="V102" s="36"/>
      <c r="W102" s="36"/>
      <c r="X102" s="36"/>
      <c r="Y102" s="36"/>
      <c r="Z102" s="36"/>
      <c r="AA102" s="36"/>
      <c r="AB102" s="36"/>
      <c r="AC102" s="36"/>
      <c r="AD102" s="36"/>
      <c r="AE102" s="36"/>
      <c r="AF102" s="36"/>
    </row>
    <row r="103" ht="15.75" customHeight="1">
      <c r="A103" s="365" t="s">
        <v>1043</v>
      </c>
      <c r="B103" s="365"/>
      <c r="C103" s="365" t="s">
        <v>1047</v>
      </c>
      <c r="D103" s="365" t="s">
        <v>286</v>
      </c>
      <c r="E103" s="220" t="s">
        <v>1048</v>
      </c>
      <c r="F103" s="365"/>
      <c r="G103" s="209" t="s">
        <v>174</v>
      </c>
      <c r="H103" s="274" t="s">
        <v>174</v>
      </c>
      <c r="I103" s="290" t="s">
        <v>176</v>
      </c>
      <c r="J103" s="365" t="s">
        <v>177</v>
      </c>
      <c r="K103" s="540">
        <v>43332.0</v>
      </c>
      <c r="L103" s="540"/>
      <c r="M103" s="365"/>
      <c r="N103" s="365" t="s">
        <v>1046</v>
      </c>
      <c r="O103" s="365"/>
      <c r="P103" s="290" t="s">
        <v>889</v>
      </c>
      <c r="Q103" s="36"/>
      <c r="R103" s="36"/>
      <c r="S103" s="36"/>
      <c r="T103" s="36"/>
      <c r="U103" s="36"/>
      <c r="V103" s="36"/>
      <c r="W103" s="36"/>
      <c r="X103" s="36"/>
      <c r="Y103" s="36"/>
      <c r="Z103" s="36"/>
      <c r="AA103" s="36"/>
      <c r="AB103" s="36"/>
      <c r="AC103" s="36"/>
      <c r="AD103" s="36"/>
      <c r="AE103" s="36"/>
      <c r="AF103" s="36"/>
    </row>
    <row r="104" ht="15.75" customHeight="1">
      <c r="A104" s="209" t="s">
        <v>932</v>
      </c>
      <c r="B104" s="365"/>
      <c r="C104" s="365" t="s">
        <v>1049</v>
      </c>
      <c r="D104" s="365" t="s">
        <v>286</v>
      </c>
      <c r="E104" s="220" t="s">
        <v>1050</v>
      </c>
      <c r="F104" s="365"/>
      <c r="G104" s="209" t="s">
        <v>174</v>
      </c>
      <c r="H104" s="274" t="s">
        <v>174</v>
      </c>
      <c r="I104" s="290" t="s">
        <v>176</v>
      </c>
      <c r="J104" s="365" t="s">
        <v>177</v>
      </c>
      <c r="K104" s="540">
        <v>43355.0</v>
      </c>
      <c r="L104" s="540"/>
      <c r="M104" s="365"/>
      <c r="N104" s="365" t="s">
        <v>1046</v>
      </c>
      <c r="O104" s="365"/>
      <c r="P104" s="290" t="s">
        <v>889</v>
      </c>
      <c r="Q104" s="36"/>
      <c r="R104" s="36"/>
      <c r="S104" s="36"/>
      <c r="T104" s="36"/>
      <c r="U104" s="36"/>
      <c r="V104" s="36"/>
      <c r="W104" s="36"/>
      <c r="X104" s="36"/>
      <c r="Y104" s="36"/>
      <c r="Z104" s="36"/>
      <c r="AA104" s="36"/>
      <c r="AB104" s="36"/>
      <c r="AC104" s="36"/>
      <c r="AD104" s="36"/>
      <c r="AE104" s="36"/>
      <c r="AF104" s="36"/>
    </row>
    <row r="105" ht="15.75" customHeight="1">
      <c r="A105" s="209" t="s">
        <v>932</v>
      </c>
      <c r="B105" s="365"/>
      <c r="C105" s="365" t="s">
        <v>1051</v>
      </c>
      <c r="D105" s="365" t="s">
        <v>286</v>
      </c>
      <c r="E105" s="220" t="s">
        <v>1050</v>
      </c>
      <c r="F105" s="365"/>
      <c r="G105" s="209" t="s">
        <v>174</v>
      </c>
      <c r="H105" s="274" t="s">
        <v>174</v>
      </c>
      <c r="I105" s="290" t="s">
        <v>176</v>
      </c>
      <c r="J105" s="365" t="s">
        <v>177</v>
      </c>
      <c r="K105" s="540">
        <v>43355.0</v>
      </c>
      <c r="L105" s="540"/>
      <c r="M105" s="365"/>
      <c r="N105" s="365" t="s">
        <v>1046</v>
      </c>
      <c r="O105" s="365"/>
      <c r="P105" s="290" t="s">
        <v>889</v>
      </c>
      <c r="Q105" s="36"/>
      <c r="R105" s="36"/>
      <c r="S105" s="36"/>
      <c r="T105" s="36"/>
      <c r="U105" s="36"/>
      <c r="V105" s="36"/>
      <c r="W105" s="36"/>
      <c r="X105" s="36"/>
      <c r="Y105" s="36"/>
      <c r="Z105" s="36"/>
      <c r="AA105" s="36"/>
      <c r="AB105" s="36"/>
      <c r="AC105" s="36"/>
      <c r="AD105" s="36"/>
      <c r="AE105" s="36"/>
      <c r="AF105" s="36"/>
    </row>
    <row r="106" ht="15.75" customHeight="1">
      <c r="A106" s="365" t="s">
        <v>1043</v>
      </c>
      <c r="B106" s="290"/>
      <c r="C106" s="290" t="s">
        <v>1052</v>
      </c>
      <c r="D106" s="250" t="s">
        <v>286</v>
      </c>
      <c r="E106" s="220" t="s">
        <v>541</v>
      </c>
      <c r="F106" s="365"/>
      <c r="G106" s="209" t="s">
        <v>174</v>
      </c>
      <c r="H106" s="274" t="s">
        <v>174</v>
      </c>
      <c r="I106" s="290" t="s">
        <v>176</v>
      </c>
      <c r="J106" s="365" t="s">
        <v>177</v>
      </c>
      <c r="K106" s="540">
        <v>43880.0</v>
      </c>
      <c r="L106" s="540"/>
      <c r="M106" s="365"/>
      <c r="N106" s="365" t="s">
        <v>1046</v>
      </c>
      <c r="O106" s="365"/>
      <c r="P106" s="290" t="s">
        <v>889</v>
      </c>
      <c r="Q106" s="36"/>
      <c r="R106" s="36"/>
      <c r="S106" s="36"/>
      <c r="T106" s="36"/>
      <c r="U106" s="36"/>
      <c r="V106" s="36"/>
      <c r="W106" s="36"/>
      <c r="X106" s="36"/>
      <c r="Y106" s="36"/>
      <c r="Z106" s="36"/>
      <c r="AA106" s="36"/>
      <c r="AB106" s="36"/>
      <c r="AC106" s="36"/>
      <c r="AD106" s="36"/>
      <c r="AE106" s="36"/>
      <c r="AF106" s="36"/>
    </row>
    <row r="107" ht="27.0" customHeight="1">
      <c r="A107" s="365" t="s">
        <v>1043</v>
      </c>
      <c r="B107" s="235"/>
      <c r="C107" s="235" t="s">
        <v>1053</v>
      </c>
      <c r="D107" s="250" t="s">
        <v>286</v>
      </c>
      <c r="E107" s="220" t="s">
        <v>541</v>
      </c>
      <c r="F107" s="365"/>
      <c r="G107" s="209" t="s">
        <v>174</v>
      </c>
      <c r="H107" s="274" t="s">
        <v>174</v>
      </c>
      <c r="I107" s="290" t="s">
        <v>176</v>
      </c>
      <c r="J107" s="365" t="s">
        <v>177</v>
      </c>
      <c r="K107" s="540">
        <v>43881.0</v>
      </c>
      <c r="L107" s="540"/>
      <c r="M107" s="365"/>
      <c r="N107" s="365" t="s">
        <v>1046</v>
      </c>
      <c r="O107" s="365"/>
      <c r="P107" s="290" t="s">
        <v>889</v>
      </c>
      <c r="Q107" s="36"/>
      <c r="R107" s="36"/>
      <c r="S107" s="36"/>
      <c r="T107" s="36"/>
      <c r="U107" s="36"/>
      <c r="V107" s="36"/>
      <c r="W107" s="36"/>
      <c r="X107" s="36"/>
      <c r="Y107" s="36"/>
      <c r="Z107" s="36"/>
      <c r="AA107" s="36"/>
      <c r="AB107" s="36"/>
      <c r="AC107" s="36"/>
      <c r="AD107" s="36"/>
      <c r="AE107" s="36"/>
      <c r="AF107" s="36"/>
    </row>
    <row r="108" ht="15.75" customHeight="1">
      <c r="A108" s="36"/>
      <c r="B108" s="606"/>
      <c r="C108" s="607" t="s">
        <v>1054</v>
      </c>
      <c r="D108" s="404" t="s">
        <v>286</v>
      </c>
      <c r="E108" s="415" t="s">
        <v>1055</v>
      </c>
      <c r="F108" s="608"/>
      <c r="G108" s="209" t="s">
        <v>174</v>
      </c>
      <c r="H108" s="274" t="s">
        <v>174</v>
      </c>
      <c r="I108" s="290" t="s">
        <v>176</v>
      </c>
      <c r="J108" s="36" t="s">
        <v>177</v>
      </c>
      <c r="K108" s="36"/>
      <c r="L108" s="36"/>
      <c r="M108" s="36"/>
      <c r="N108" s="365" t="s">
        <v>1046</v>
      </c>
      <c r="O108" s="36"/>
      <c r="P108" s="290" t="s">
        <v>889</v>
      </c>
    </row>
    <row r="109" ht="15.75" customHeight="1">
      <c r="A109" s="36"/>
      <c r="B109" s="606"/>
      <c r="C109" s="607" t="s">
        <v>1056</v>
      </c>
      <c r="D109" s="404" t="s">
        <v>286</v>
      </c>
      <c r="E109" s="607" t="s">
        <v>1057</v>
      </c>
      <c r="F109" s="606"/>
      <c r="G109" s="209" t="s">
        <v>174</v>
      </c>
      <c r="H109" s="274" t="s">
        <v>174</v>
      </c>
      <c r="I109" s="290" t="s">
        <v>176</v>
      </c>
      <c r="J109" s="36" t="s">
        <v>177</v>
      </c>
      <c r="K109" s="36"/>
      <c r="L109" s="36"/>
      <c r="M109" s="36"/>
      <c r="N109" s="365" t="s">
        <v>1046</v>
      </c>
      <c r="O109" s="36"/>
      <c r="P109" s="290" t="s">
        <v>889</v>
      </c>
    </row>
    <row r="110" ht="15.75" customHeight="1">
      <c r="A110" s="290"/>
      <c r="B110" s="607"/>
      <c r="C110" s="607" t="s">
        <v>1058</v>
      </c>
      <c r="D110" s="404" t="s">
        <v>286</v>
      </c>
      <c r="E110" s="415" t="s">
        <v>1055</v>
      </c>
      <c r="F110" s="415"/>
      <c r="G110" s="209" t="s">
        <v>174</v>
      </c>
      <c r="H110" s="274" t="s">
        <v>174</v>
      </c>
      <c r="I110" s="290" t="s">
        <v>176</v>
      </c>
      <c r="J110" s="609" t="s">
        <v>177</v>
      </c>
      <c r="K110" s="609"/>
      <c r="L110" s="609"/>
      <c r="M110" s="609"/>
      <c r="N110" s="365" t="s">
        <v>1046</v>
      </c>
      <c r="O110" s="290"/>
      <c r="P110" s="290" t="s">
        <v>889</v>
      </c>
    </row>
    <row r="111" ht="26.25" customHeight="1">
      <c r="A111" s="610"/>
      <c r="B111" s="610"/>
      <c r="C111" s="610" t="s">
        <v>1059</v>
      </c>
      <c r="D111" s="542"/>
      <c r="E111" s="611"/>
      <c r="F111" s="610"/>
      <c r="G111" s="209" t="s">
        <v>174</v>
      </c>
      <c r="H111" s="274" t="s">
        <v>174</v>
      </c>
      <c r="I111" s="290" t="s">
        <v>176</v>
      </c>
      <c r="J111" s="610"/>
      <c r="K111" s="612"/>
      <c r="L111" s="613"/>
      <c r="M111" s="610"/>
      <c r="N111" s="610"/>
      <c r="O111" s="542"/>
      <c r="P111" s="290" t="s">
        <v>889</v>
      </c>
      <c r="Q111" s="614"/>
      <c r="R111" s="614"/>
      <c r="S111" s="614"/>
      <c r="T111" s="614"/>
      <c r="U111" s="614"/>
      <c r="V111" s="614"/>
      <c r="W111" s="614"/>
      <c r="X111" s="614"/>
      <c r="Y111" s="614"/>
      <c r="Z111" s="614"/>
      <c r="AA111" s="614"/>
      <c r="AB111" s="614"/>
      <c r="AC111" s="614"/>
      <c r="AD111" s="614"/>
      <c r="AE111" s="614"/>
      <c r="AF111" s="614"/>
      <c r="AG111" s="614"/>
      <c r="AH111" s="614"/>
      <c r="AI111" s="614"/>
      <c r="AJ111" s="614"/>
      <c r="AK111" s="614"/>
      <c r="AL111" s="614"/>
      <c r="AM111" s="614"/>
      <c r="AN111" s="614"/>
      <c r="AO111" s="614"/>
      <c r="AP111" s="614"/>
      <c r="AQ111" s="614"/>
      <c r="AR111" s="614"/>
      <c r="AS111" s="614"/>
      <c r="AT111" s="614"/>
      <c r="AU111" s="614"/>
      <c r="AV111" s="614"/>
      <c r="AW111" s="614"/>
    </row>
    <row r="112" ht="26.25" customHeight="1">
      <c r="A112" s="292" t="s">
        <v>184</v>
      </c>
      <c r="B112" s="292"/>
      <c r="C112" s="292" t="s">
        <v>1060</v>
      </c>
      <c r="D112" s="365" t="s">
        <v>286</v>
      </c>
      <c r="E112" s="199" t="s">
        <v>1061</v>
      </c>
      <c r="F112" s="292"/>
      <c r="G112" s="209" t="s">
        <v>174</v>
      </c>
      <c r="H112" s="274" t="s">
        <v>174</v>
      </c>
      <c r="I112" s="290" t="s">
        <v>176</v>
      </c>
      <c r="J112" s="292" t="s">
        <v>177</v>
      </c>
      <c r="K112" s="211">
        <v>42733.0</v>
      </c>
      <c r="L112" s="550">
        <v>42739.0</v>
      </c>
      <c r="M112" s="292"/>
      <c r="N112" s="292" t="s">
        <v>318</v>
      </c>
      <c r="O112" s="365" t="s">
        <v>286</v>
      </c>
      <c r="P112" s="290" t="s">
        <v>889</v>
      </c>
    </row>
    <row r="113" ht="15.75" customHeight="1">
      <c r="A113" s="207" t="s">
        <v>202</v>
      </c>
      <c r="B113" s="615"/>
      <c r="C113" s="615" t="s">
        <v>1062</v>
      </c>
      <c r="D113" s="365" t="s">
        <v>201</v>
      </c>
      <c r="E113" s="206" t="s">
        <v>1063</v>
      </c>
      <c r="F113" s="206"/>
      <c r="G113" s="209" t="s">
        <v>174</v>
      </c>
      <c r="H113" s="274" t="s">
        <v>174</v>
      </c>
      <c r="I113" s="290" t="s">
        <v>176</v>
      </c>
      <c r="J113" s="216" t="s">
        <v>177</v>
      </c>
      <c r="K113" s="616">
        <v>44131.0</v>
      </c>
      <c r="L113" s="616">
        <v>44155.0</v>
      </c>
      <c r="M113" s="216"/>
      <c r="N113" s="292" t="s">
        <v>93</v>
      </c>
      <c r="O113" s="366">
        <v>44838.0</v>
      </c>
      <c r="P113" s="290" t="s">
        <v>889</v>
      </c>
      <c r="Q113" s="216"/>
      <c r="R113" s="216"/>
      <c r="S113" s="216"/>
      <c r="T113" s="216"/>
      <c r="U113" s="216"/>
      <c r="V113" s="216"/>
      <c r="W113" s="216"/>
      <c r="X113" s="216"/>
      <c r="Y113" s="216"/>
      <c r="Z113" s="216"/>
      <c r="AA113" s="216"/>
      <c r="AB113" s="216"/>
      <c r="AC113" s="216"/>
      <c r="AD113" s="216"/>
      <c r="AE113" s="216"/>
      <c r="AF113" s="216"/>
      <c r="AG113" s="216"/>
      <c r="AH113" s="216"/>
      <c r="AI113" s="216"/>
      <c r="AJ113" s="216"/>
      <c r="AK113" s="216"/>
      <c r="AL113" s="216"/>
      <c r="AM113" s="36"/>
      <c r="AN113" s="36"/>
      <c r="AO113" s="36"/>
      <c r="AP113" s="36"/>
      <c r="AQ113" s="36"/>
      <c r="AR113" s="36"/>
      <c r="AS113" s="36"/>
      <c r="AT113" s="36"/>
      <c r="AU113" s="36"/>
      <c r="AV113" s="36"/>
      <c r="AW113" s="36"/>
    </row>
    <row r="114" ht="15.75" customHeight="1">
      <c r="A114" s="292" t="s">
        <v>202</v>
      </c>
      <c r="B114" s="206"/>
      <c r="C114" s="206" t="s">
        <v>1064</v>
      </c>
      <c r="D114" s="292"/>
      <c r="E114" s="206" t="s">
        <v>1065</v>
      </c>
      <c r="F114" s="206"/>
      <c r="G114" s="209" t="s">
        <v>174</v>
      </c>
      <c r="H114" s="274" t="s">
        <v>174</v>
      </c>
      <c r="I114" s="290" t="s">
        <v>176</v>
      </c>
      <c r="J114" s="292" t="s">
        <v>177</v>
      </c>
      <c r="K114" s="211">
        <v>43815.0</v>
      </c>
      <c r="L114" s="211" t="s">
        <v>1066</v>
      </c>
      <c r="M114" s="211" t="s">
        <v>570</v>
      </c>
      <c r="N114" s="240" t="s">
        <v>93</v>
      </c>
      <c r="O114" s="617">
        <v>44882.0</v>
      </c>
      <c r="P114" s="290" t="s">
        <v>889</v>
      </c>
      <c r="Q114" s="292"/>
      <c r="R114" s="292"/>
      <c r="S114" s="292"/>
      <c r="T114" s="292"/>
      <c r="U114" s="292"/>
      <c r="V114" s="292"/>
      <c r="W114" s="292"/>
      <c r="X114" s="292"/>
      <c r="Y114" s="292"/>
      <c r="Z114" s="292"/>
      <c r="AA114" s="292"/>
      <c r="AB114" s="292"/>
      <c r="AC114" s="292"/>
      <c r="AD114" s="292"/>
      <c r="AE114" s="292"/>
      <c r="AF114" s="292"/>
      <c r="AG114" s="292"/>
      <c r="AH114" s="292"/>
      <c r="AI114" s="292"/>
      <c r="AJ114" s="292"/>
      <c r="AK114" s="292"/>
      <c r="AL114" s="292"/>
      <c r="AM114" s="618"/>
      <c r="AN114" s="618"/>
      <c r="AO114" s="618"/>
      <c r="AP114" s="618"/>
      <c r="AQ114" s="618"/>
      <c r="AR114" s="618"/>
      <c r="AS114" s="618"/>
      <c r="AT114" s="618"/>
      <c r="AU114" s="618"/>
      <c r="AV114" s="618"/>
      <c r="AW114" s="618"/>
    </row>
    <row r="115" ht="15.75" customHeight="1">
      <c r="A115" s="420" t="s">
        <v>202</v>
      </c>
      <c r="B115" s="420"/>
      <c r="C115" s="420" t="s">
        <v>1067</v>
      </c>
      <c r="D115" s="619" t="s">
        <v>286</v>
      </c>
      <c r="E115" s="420" t="s">
        <v>1065</v>
      </c>
      <c r="F115" s="420"/>
      <c r="G115" s="209" t="s">
        <v>174</v>
      </c>
      <c r="H115" s="274" t="s">
        <v>174</v>
      </c>
      <c r="I115" s="290" t="s">
        <v>176</v>
      </c>
      <c r="J115" s="619" t="s">
        <v>177</v>
      </c>
      <c r="K115" s="283">
        <v>43815.0</v>
      </c>
      <c r="L115" s="206" t="s">
        <v>1066</v>
      </c>
      <c r="M115" s="206" t="s">
        <v>570</v>
      </c>
      <c r="N115" s="569" t="s">
        <v>93</v>
      </c>
      <c r="O115" s="367"/>
      <c r="P115" s="290" t="s">
        <v>889</v>
      </c>
    </row>
    <row r="116" ht="15.75" customHeight="1">
      <c r="A116" s="36" t="s">
        <v>219</v>
      </c>
      <c r="B116" s="36"/>
      <c r="C116" s="36" t="s">
        <v>1068</v>
      </c>
      <c r="D116" s="367" t="s">
        <v>1069</v>
      </c>
      <c r="E116" s="577" t="s">
        <v>1070</v>
      </c>
      <c r="F116" s="36"/>
      <c r="G116" s="209" t="s">
        <v>174</v>
      </c>
      <c r="H116" s="274" t="s">
        <v>174</v>
      </c>
      <c r="I116" s="290" t="s">
        <v>176</v>
      </c>
      <c r="J116" s="36" t="s">
        <v>177</v>
      </c>
      <c r="K116" s="553">
        <v>44092.0</v>
      </c>
      <c r="L116" s="581" t="s">
        <v>1071</v>
      </c>
      <c r="M116" s="36"/>
      <c r="N116" s="569" t="s">
        <v>93</v>
      </c>
      <c r="O116" s="367"/>
      <c r="P116" s="290" t="s">
        <v>889</v>
      </c>
    </row>
    <row r="117" ht="15.75" customHeight="1">
      <c r="A117" s="36" t="s">
        <v>202</v>
      </c>
      <c r="B117" s="194"/>
      <c r="C117" s="206" t="s">
        <v>1072</v>
      </c>
      <c r="D117" s="36" t="s">
        <v>286</v>
      </c>
      <c r="E117" s="206" t="s">
        <v>1065</v>
      </c>
      <c r="F117" s="194"/>
      <c r="G117" s="209" t="s">
        <v>174</v>
      </c>
      <c r="H117" s="274" t="s">
        <v>174</v>
      </c>
      <c r="I117" s="290" t="s">
        <v>176</v>
      </c>
      <c r="J117" s="36" t="s">
        <v>177</v>
      </c>
      <c r="K117" s="283">
        <v>43815.0</v>
      </c>
      <c r="L117" s="206" t="s">
        <v>1066</v>
      </c>
      <c r="M117" s="206" t="s">
        <v>570</v>
      </c>
      <c r="N117" s="240" t="s">
        <v>93</v>
      </c>
      <c r="O117" s="558">
        <v>44902.0</v>
      </c>
      <c r="P117" s="290" t="s">
        <v>889</v>
      </c>
    </row>
    <row r="118" ht="15.75" customHeight="1">
      <c r="A118" s="36" t="s">
        <v>282</v>
      </c>
      <c r="B118" s="577"/>
      <c r="C118" s="577" t="s">
        <v>1073</v>
      </c>
      <c r="D118" s="367" t="s">
        <v>286</v>
      </c>
      <c r="E118" s="209" t="s">
        <v>581</v>
      </c>
      <c r="F118" s="424"/>
      <c r="G118" s="209" t="s">
        <v>174</v>
      </c>
      <c r="H118" s="274" t="s">
        <v>174</v>
      </c>
      <c r="I118" s="290" t="s">
        <v>176</v>
      </c>
      <c r="J118" s="36" t="s">
        <v>177</v>
      </c>
      <c r="K118" s="620">
        <v>44483.0</v>
      </c>
      <c r="L118" s="36"/>
      <c r="M118" s="36"/>
      <c r="N118" s="610" t="s">
        <v>93</v>
      </c>
      <c r="O118" s="558">
        <v>44911.0</v>
      </c>
      <c r="P118" s="290" t="s">
        <v>889</v>
      </c>
    </row>
    <row r="119" ht="15.75" customHeight="1">
      <c r="A119" s="621" t="s">
        <v>248</v>
      </c>
      <c r="B119" s="621"/>
      <c r="C119" s="621" t="s">
        <v>1074</v>
      </c>
      <c r="D119" s="622" t="s">
        <v>185</v>
      </c>
      <c r="E119" s="623" t="s">
        <v>679</v>
      </c>
      <c r="F119" s="621"/>
      <c r="G119" s="209" t="s">
        <v>174</v>
      </c>
      <c r="H119" s="274" t="s">
        <v>174</v>
      </c>
      <c r="I119" s="290" t="s">
        <v>176</v>
      </c>
      <c r="J119" s="573" t="s">
        <v>177</v>
      </c>
      <c r="K119" s="624">
        <v>44656.0</v>
      </c>
      <c r="L119" s="573"/>
      <c r="M119" s="573"/>
      <c r="N119" s="413" t="s">
        <v>93</v>
      </c>
      <c r="O119" s="625">
        <v>44966.0</v>
      </c>
      <c r="P119" s="290" t="s">
        <v>889</v>
      </c>
      <c r="Q119" s="573"/>
      <c r="R119" s="573"/>
      <c r="S119" s="573"/>
      <c r="T119" s="573"/>
      <c r="U119" s="573"/>
      <c r="V119" s="573"/>
      <c r="W119" s="573"/>
      <c r="X119" s="573"/>
      <c r="Y119" s="573"/>
      <c r="Z119" s="573"/>
      <c r="AA119" s="573"/>
      <c r="AB119" s="573"/>
      <c r="AC119" s="573"/>
      <c r="AD119" s="573"/>
      <c r="AE119" s="573"/>
      <c r="AF119" s="573"/>
      <c r="AG119" s="573"/>
      <c r="AH119" s="573"/>
      <c r="AI119" s="573"/>
      <c r="AJ119" s="573"/>
      <c r="AK119" s="573"/>
      <c r="AL119" s="573"/>
      <c r="AM119" s="573"/>
      <c r="AN119" s="573"/>
      <c r="AO119" s="573"/>
      <c r="AP119" s="573"/>
      <c r="AQ119" s="573"/>
      <c r="AR119" s="573"/>
      <c r="AS119" s="573"/>
      <c r="AT119" s="573"/>
      <c r="AU119" s="573"/>
      <c r="AV119" s="573"/>
      <c r="AW119" s="573"/>
    </row>
    <row r="120" ht="15.75" customHeight="1">
      <c r="A120" s="573" t="s">
        <v>202</v>
      </c>
      <c r="B120" s="621"/>
      <c r="C120" s="621" t="s">
        <v>1075</v>
      </c>
      <c r="D120" s="622" t="s">
        <v>201</v>
      </c>
      <c r="E120" s="623" t="s">
        <v>507</v>
      </c>
      <c r="F120" s="621"/>
      <c r="G120" s="209" t="s">
        <v>174</v>
      </c>
      <c r="H120" s="274" t="s">
        <v>174</v>
      </c>
      <c r="I120" s="290" t="s">
        <v>176</v>
      </c>
      <c r="J120" s="573" t="s">
        <v>177</v>
      </c>
      <c r="K120" s="626">
        <v>44140.0</v>
      </c>
      <c r="L120" s="420" t="s">
        <v>508</v>
      </c>
      <c r="M120" s="420" t="s">
        <v>570</v>
      </c>
      <c r="N120" s="413" t="s">
        <v>93</v>
      </c>
      <c r="O120" s="625">
        <v>44988.0</v>
      </c>
      <c r="P120" s="290" t="s">
        <v>889</v>
      </c>
      <c r="Q120" s="573"/>
      <c r="R120" s="573"/>
      <c r="S120" s="573"/>
      <c r="T120" s="573"/>
      <c r="U120" s="573"/>
      <c r="V120" s="573"/>
      <c r="W120" s="573"/>
      <c r="X120" s="573"/>
      <c r="Y120" s="573"/>
      <c r="Z120" s="573"/>
      <c r="AA120" s="573"/>
      <c r="AB120" s="573"/>
      <c r="AC120" s="573"/>
      <c r="AD120" s="573"/>
      <c r="AE120" s="573"/>
      <c r="AF120" s="573"/>
      <c r="AG120" s="573"/>
      <c r="AH120" s="573"/>
      <c r="AI120" s="573"/>
      <c r="AJ120" s="573"/>
      <c r="AK120" s="573"/>
      <c r="AL120" s="573"/>
      <c r="AM120" s="573"/>
      <c r="AN120" s="573"/>
      <c r="AO120" s="573"/>
      <c r="AP120" s="573"/>
      <c r="AQ120" s="573"/>
      <c r="AR120" s="573"/>
      <c r="AS120" s="573"/>
      <c r="AT120" s="573"/>
      <c r="AU120" s="573"/>
      <c r="AV120" s="573"/>
      <c r="AW120" s="573"/>
    </row>
    <row r="121" ht="15.75" customHeight="1">
      <c r="A121" s="424" t="s">
        <v>184</v>
      </c>
      <c r="B121" s="424"/>
      <c r="C121" s="209" t="s">
        <v>1076</v>
      </c>
      <c r="D121" s="209" t="s">
        <v>220</v>
      </c>
      <c r="E121" s="209" t="s">
        <v>270</v>
      </c>
      <c r="F121" s="209"/>
      <c r="G121" s="209" t="s">
        <v>174</v>
      </c>
      <c r="H121" s="274" t="s">
        <v>174</v>
      </c>
      <c r="I121" s="290" t="s">
        <v>176</v>
      </c>
      <c r="J121" s="573" t="s">
        <v>177</v>
      </c>
      <c r="K121" s="553">
        <v>43472.0</v>
      </c>
      <c r="L121" s="581" t="s">
        <v>271</v>
      </c>
      <c r="M121" s="581" t="s">
        <v>281</v>
      </c>
      <c r="N121" s="413" t="s">
        <v>93</v>
      </c>
      <c r="O121" s="627">
        <v>45005.0</v>
      </c>
      <c r="P121" s="290" t="s">
        <v>889</v>
      </c>
      <c r="Q121" s="274"/>
      <c r="R121" s="209" t="s">
        <v>1077</v>
      </c>
    </row>
    <row r="122" ht="15.75" customHeight="1">
      <c r="A122" s="573" t="s">
        <v>202</v>
      </c>
      <c r="B122" s="628"/>
      <c r="C122" s="629" t="s">
        <v>1078</v>
      </c>
      <c r="D122" s="573" t="s">
        <v>220</v>
      </c>
      <c r="E122" s="420" t="s">
        <v>378</v>
      </c>
      <c r="F122" s="630"/>
      <c r="G122" s="209" t="s">
        <v>174</v>
      </c>
      <c r="H122" s="274" t="s">
        <v>174</v>
      </c>
      <c r="I122" s="290" t="s">
        <v>176</v>
      </c>
      <c r="J122" s="573" t="s">
        <v>177</v>
      </c>
      <c r="K122" s="626">
        <v>43570.0</v>
      </c>
      <c r="L122" s="420" t="s">
        <v>1079</v>
      </c>
      <c r="M122" s="573"/>
      <c r="N122" s="413" t="s">
        <v>93</v>
      </c>
      <c r="O122" s="625">
        <v>45042.0</v>
      </c>
      <c r="P122" s="290" t="s">
        <v>889</v>
      </c>
      <c r="Q122" s="573"/>
      <c r="R122" s="573"/>
      <c r="S122" s="573"/>
      <c r="T122" s="573"/>
      <c r="U122" s="573"/>
      <c r="V122" s="573"/>
      <c r="W122" s="573"/>
      <c r="X122" s="573"/>
      <c r="Y122" s="573"/>
      <c r="Z122" s="573"/>
      <c r="AA122" s="573"/>
      <c r="AB122" s="573"/>
      <c r="AC122" s="573"/>
      <c r="AD122" s="573"/>
      <c r="AE122" s="573"/>
      <c r="AF122" s="573"/>
      <c r="AG122" s="573"/>
      <c r="AH122" s="573"/>
      <c r="AI122" s="573"/>
      <c r="AJ122" s="573"/>
      <c r="AK122" s="573"/>
      <c r="AL122" s="573"/>
      <c r="AM122" s="573"/>
      <c r="AN122" s="573"/>
      <c r="AO122" s="573"/>
      <c r="AP122" s="573"/>
      <c r="AQ122" s="573"/>
      <c r="AR122" s="573"/>
      <c r="AS122" s="573"/>
      <c r="AT122" s="573"/>
      <c r="AU122" s="573"/>
      <c r="AV122" s="573"/>
      <c r="AW122" s="573"/>
    </row>
    <row r="123" ht="15.75" customHeight="1">
      <c r="A123" s="631" t="s">
        <v>184</v>
      </c>
      <c r="B123" s="631"/>
      <c r="C123" s="631" t="s">
        <v>1080</v>
      </c>
      <c r="D123" s="631" t="s">
        <v>286</v>
      </c>
      <c r="E123" s="631" t="s">
        <v>193</v>
      </c>
      <c r="F123" s="631"/>
      <c r="G123" s="209" t="s">
        <v>174</v>
      </c>
      <c r="H123" s="274" t="s">
        <v>174</v>
      </c>
      <c r="I123" s="290" t="s">
        <v>176</v>
      </c>
      <c r="J123" s="352" t="s">
        <v>177</v>
      </c>
      <c r="K123" s="632">
        <v>44550.0</v>
      </c>
      <c r="L123" s="632">
        <v>44553.0</v>
      </c>
      <c r="M123" s="631"/>
      <c r="N123" s="631" t="s">
        <v>318</v>
      </c>
      <c r="O123" s="631"/>
      <c r="P123" s="290" t="s">
        <v>889</v>
      </c>
      <c r="Q123" s="631"/>
      <c r="R123" s="631"/>
      <c r="S123" s="631"/>
      <c r="T123" s="631"/>
      <c r="U123" s="233"/>
      <c r="V123" s="233"/>
      <c r="W123" s="233"/>
      <c r="X123" s="233"/>
      <c r="Y123" s="233"/>
      <c r="Z123" s="233"/>
      <c r="AA123" s="233"/>
      <c r="AB123" s="233"/>
      <c r="AC123" s="233"/>
      <c r="AD123" s="233"/>
      <c r="AE123" s="233"/>
      <c r="AF123" s="233"/>
      <c r="AG123" s="233"/>
      <c r="AH123" s="233"/>
      <c r="AI123" s="233"/>
      <c r="AJ123" s="233"/>
      <c r="AK123" s="233"/>
      <c r="AL123" s="233"/>
      <c r="AM123" s="233"/>
      <c r="AN123" s="233"/>
      <c r="AO123" s="233"/>
      <c r="AP123" s="233"/>
      <c r="AQ123" s="233"/>
      <c r="AR123" s="233"/>
      <c r="AS123" s="233"/>
      <c r="AT123" s="233"/>
      <c r="AU123" s="233"/>
      <c r="AV123" s="233"/>
      <c r="AW123" s="233"/>
    </row>
    <row r="124" ht="354.75" customHeight="1">
      <c r="A124" s="363" t="s">
        <v>206</v>
      </c>
      <c r="B124" s="363"/>
      <c r="C124" s="363" t="s">
        <v>1081</v>
      </c>
      <c r="D124" s="633" t="s">
        <v>1082</v>
      </c>
      <c r="E124" s="363" t="s">
        <v>1083</v>
      </c>
      <c r="F124" s="363"/>
      <c r="G124" s="209" t="s">
        <v>174</v>
      </c>
      <c r="H124" s="274" t="s">
        <v>174</v>
      </c>
      <c r="I124" s="290" t="s">
        <v>176</v>
      </c>
      <c r="J124" s="363" t="s">
        <v>177</v>
      </c>
      <c r="K124" s="634">
        <v>43900.0</v>
      </c>
      <c r="L124" s="576" t="s">
        <v>1084</v>
      </c>
      <c r="M124" s="576" t="s">
        <v>1085</v>
      </c>
      <c r="N124" s="363" t="s">
        <v>93</v>
      </c>
      <c r="O124" s="635">
        <v>45113.0</v>
      </c>
      <c r="P124" s="290" t="s">
        <v>889</v>
      </c>
      <c r="Q124" s="636"/>
      <c r="R124" s="636"/>
      <c r="S124" s="636"/>
      <c r="T124" s="636"/>
      <c r="U124" s="577"/>
      <c r="V124" s="577"/>
      <c r="W124" s="577"/>
      <c r="X124" s="577"/>
      <c r="Y124" s="577"/>
      <c r="Z124" s="577"/>
      <c r="AA124" s="577"/>
      <c r="AB124" s="577"/>
      <c r="AC124" s="577"/>
      <c r="AD124" s="577"/>
      <c r="AE124" s="577"/>
      <c r="AF124" s="577"/>
      <c r="AG124" s="577"/>
      <c r="AH124" s="577"/>
      <c r="AI124" s="577"/>
      <c r="AJ124" s="577"/>
      <c r="AK124" s="577"/>
      <c r="AL124" s="577"/>
      <c r="AM124" s="577"/>
      <c r="AN124" s="577"/>
      <c r="AO124" s="577"/>
      <c r="AP124" s="577"/>
      <c r="AQ124" s="577"/>
      <c r="AR124" s="577"/>
      <c r="AS124" s="577"/>
      <c r="AT124" s="577"/>
      <c r="AU124" s="577"/>
      <c r="AV124" s="577"/>
      <c r="AW124" s="577"/>
    </row>
    <row r="125" ht="15.75" customHeight="1">
      <c r="A125" s="36" t="s">
        <v>184</v>
      </c>
      <c r="B125" s="424"/>
      <c r="C125" s="209" t="s">
        <v>1086</v>
      </c>
      <c r="D125" s="367" t="s">
        <v>1069</v>
      </c>
      <c r="E125" s="217" t="s">
        <v>619</v>
      </c>
      <c r="F125" s="217"/>
      <c r="G125" s="209" t="s">
        <v>174</v>
      </c>
      <c r="H125" s="274" t="s">
        <v>174</v>
      </c>
      <c r="I125" s="290" t="s">
        <v>176</v>
      </c>
      <c r="J125" s="36" t="s">
        <v>177</v>
      </c>
      <c r="K125" s="637">
        <v>44516.0</v>
      </c>
      <c r="L125" s="36"/>
      <c r="M125" s="36"/>
      <c r="N125" s="363" t="s">
        <v>93</v>
      </c>
      <c r="O125" s="638">
        <v>45118.0</v>
      </c>
      <c r="P125" s="290" t="s">
        <v>889</v>
      </c>
    </row>
    <row r="126" ht="15.75" customHeight="1">
      <c r="A126" s="36" t="s">
        <v>184</v>
      </c>
      <c r="B126" s="424"/>
      <c r="C126" s="209" t="s">
        <v>1087</v>
      </c>
      <c r="D126" s="367" t="s">
        <v>1069</v>
      </c>
      <c r="E126" s="217" t="s">
        <v>619</v>
      </c>
      <c r="F126" s="217"/>
      <c r="G126" s="209" t="s">
        <v>174</v>
      </c>
      <c r="H126" s="274" t="s">
        <v>174</v>
      </c>
      <c r="I126" s="290" t="s">
        <v>176</v>
      </c>
      <c r="J126" s="36" t="s">
        <v>177</v>
      </c>
      <c r="K126" s="637">
        <v>44516.0</v>
      </c>
      <c r="L126" s="36"/>
      <c r="M126" s="36"/>
      <c r="N126" s="363" t="s">
        <v>93</v>
      </c>
      <c r="O126" s="638">
        <v>45118.0</v>
      </c>
      <c r="P126" s="290" t="s">
        <v>889</v>
      </c>
    </row>
    <row r="127" ht="15.75" customHeight="1">
      <c r="A127" s="220" t="s">
        <v>219</v>
      </c>
      <c r="B127" s="220"/>
      <c r="C127" s="220" t="s">
        <v>1088</v>
      </c>
      <c r="D127" s="220" t="s">
        <v>1089</v>
      </c>
      <c r="E127" s="199" t="s">
        <v>654</v>
      </c>
      <c r="F127" s="199"/>
      <c r="G127" s="209" t="s">
        <v>174</v>
      </c>
      <c r="H127" s="274" t="s">
        <v>174</v>
      </c>
      <c r="I127" s="290" t="s">
        <v>176</v>
      </c>
      <c r="J127" s="206" t="s">
        <v>177</v>
      </c>
      <c r="K127" s="206"/>
      <c r="L127" s="206"/>
      <c r="M127" s="220"/>
      <c r="N127" s="220" t="s">
        <v>93</v>
      </c>
      <c r="O127" s="225">
        <v>45044.0</v>
      </c>
      <c r="P127" s="290" t="s">
        <v>889</v>
      </c>
      <c r="Q127" s="220"/>
      <c r="R127" s="220"/>
      <c r="S127" s="220"/>
      <c r="T127" s="220"/>
      <c r="U127" s="220"/>
      <c r="V127" s="195"/>
      <c r="W127" s="195"/>
      <c r="X127" s="195"/>
      <c r="Y127" s="195"/>
      <c r="Z127" s="195"/>
      <c r="AA127" s="195"/>
      <c r="AB127" s="195"/>
      <c r="AC127" s="195"/>
      <c r="AD127" s="195"/>
      <c r="AE127" s="195"/>
      <c r="AF127" s="195"/>
      <c r="AG127" s="195"/>
      <c r="AH127" s="195"/>
      <c r="AI127" s="195"/>
      <c r="AJ127" s="195"/>
      <c r="AK127" s="195"/>
      <c r="AL127" s="195"/>
      <c r="AM127" s="195"/>
      <c r="AN127" s="195"/>
      <c r="AO127" s="195"/>
      <c r="AP127" s="195"/>
      <c r="AQ127" s="195"/>
      <c r="AR127" s="195"/>
      <c r="AS127" s="195"/>
      <c r="AT127" s="195"/>
      <c r="AU127" s="195"/>
      <c r="AV127" s="195"/>
      <c r="AW127" s="195"/>
    </row>
    <row r="128" ht="15.75" customHeight="1">
      <c r="A128" s="200" t="s">
        <v>206</v>
      </c>
      <c r="B128" s="200"/>
      <c r="C128" s="200" t="s">
        <v>1090</v>
      </c>
      <c r="D128" s="200" t="s">
        <v>1069</v>
      </c>
      <c r="E128" s="200" t="s">
        <v>1091</v>
      </c>
      <c r="F128" s="200"/>
      <c r="G128" s="209" t="s">
        <v>174</v>
      </c>
      <c r="H128" s="274" t="s">
        <v>174</v>
      </c>
      <c r="I128" s="290" t="s">
        <v>176</v>
      </c>
      <c r="J128" s="277" t="s">
        <v>177</v>
      </c>
      <c r="K128" s="201">
        <v>44460.0</v>
      </c>
      <c r="L128" s="202" t="s">
        <v>1092</v>
      </c>
      <c r="M128" s="307" t="s">
        <v>1093</v>
      </c>
      <c r="N128" s="204" t="s">
        <v>93</v>
      </c>
      <c r="O128" s="639">
        <v>45287.0</v>
      </c>
      <c r="P128" s="290" t="s">
        <v>889</v>
      </c>
      <c r="Q128" s="640"/>
      <c r="R128" s="641"/>
      <c r="S128" s="642"/>
      <c r="T128" s="642"/>
      <c r="U128" s="642"/>
      <c r="V128" s="642"/>
      <c r="W128" s="642"/>
      <c r="X128" s="642"/>
      <c r="Y128" s="642"/>
      <c r="Z128" s="642"/>
      <c r="AA128" s="642"/>
      <c r="AB128" s="642"/>
      <c r="AC128" s="642"/>
      <c r="AD128" s="642"/>
      <c r="AE128" s="642"/>
      <c r="AF128" s="642"/>
      <c r="AG128" s="642"/>
      <c r="AH128" s="642"/>
      <c r="AI128" s="642"/>
      <c r="AJ128" s="642"/>
      <c r="AK128" s="642"/>
      <c r="AL128" s="642"/>
      <c r="AM128" s="642"/>
      <c r="AN128" s="642"/>
      <c r="AO128" s="642"/>
      <c r="AP128" s="642"/>
      <c r="AQ128" s="642"/>
      <c r="AR128" s="642"/>
      <c r="AS128" s="642"/>
      <c r="AT128" s="642"/>
    </row>
    <row r="129" ht="15.75" customHeight="1">
      <c r="A129" s="199" t="s">
        <v>206</v>
      </c>
      <c r="B129" s="199"/>
      <c r="C129" s="199" t="s">
        <v>1094</v>
      </c>
      <c r="D129" s="199" t="s">
        <v>1069</v>
      </c>
      <c r="E129" s="199" t="s">
        <v>1091</v>
      </c>
      <c r="F129" s="199"/>
      <c r="G129" s="209" t="s">
        <v>174</v>
      </c>
      <c r="H129" s="274" t="s">
        <v>174</v>
      </c>
      <c r="I129" s="290" t="s">
        <v>176</v>
      </c>
      <c r="J129" s="292" t="s">
        <v>177</v>
      </c>
      <c r="K129" s="211">
        <v>44462.0</v>
      </c>
      <c r="L129" s="212" t="s">
        <v>1092</v>
      </c>
      <c r="M129" s="291" t="s">
        <v>1093</v>
      </c>
      <c r="N129" s="199" t="s">
        <v>93</v>
      </c>
      <c r="O129" s="643">
        <v>45287.0</v>
      </c>
      <c r="P129" s="290" t="s">
        <v>889</v>
      </c>
      <c r="Q129" s="644"/>
      <c r="R129" s="644"/>
    </row>
    <row r="130" ht="15.75" customHeight="1">
      <c r="A130" s="253" t="s">
        <v>184</v>
      </c>
      <c r="B130" s="322"/>
      <c r="C130" s="253" t="s">
        <v>1095</v>
      </c>
      <c r="D130" s="253" t="s">
        <v>220</v>
      </c>
      <c r="E130" s="253" t="s">
        <v>478</v>
      </c>
      <c r="F130" s="253"/>
      <c r="G130" s="209" t="s">
        <v>174</v>
      </c>
      <c r="H130" s="274" t="s">
        <v>174</v>
      </c>
      <c r="I130" s="290" t="s">
        <v>176</v>
      </c>
      <c r="J130" s="253" t="s">
        <v>177</v>
      </c>
      <c r="K130" s="254">
        <v>43532.0</v>
      </c>
      <c r="L130" s="256" t="s">
        <v>479</v>
      </c>
      <c r="M130" s="255"/>
      <c r="N130" s="645" t="s">
        <v>93</v>
      </c>
      <c r="O130" s="646">
        <v>45351.0</v>
      </c>
      <c r="P130" s="290" t="s">
        <v>889</v>
      </c>
      <c r="Q130" s="336"/>
      <c r="R130" s="336" t="s">
        <v>1096</v>
      </c>
      <c r="S130" s="36"/>
      <c r="T130" s="195"/>
      <c r="U130" s="195"/>
      <c r="V130" s="195"/>
      <c r="W130" s="195"/>
      <c r="X130" s="195"/>
      <c r="Y130" s="195"/>
      <c r="Z130" s="195"/>
      <c r="AA130" s="195"/>
      <c r="AB130" s="195"/>
      <c r="AC130" s="195"/>
      <c r="AD130" s="195"/>
      <c r="AE130" s="195"/>
      <c r="AF130" s="195"/>
      <c r="AG130" s="195"/>
      <c r="AH130" s="195"/>
      <c r="AI130" s="195"/>
      <c r="AJ130" s="195"/>
      <c r="AK130" s="195"/>
      <c r="AL130" s="195"/>
      <c r="AM130" s="195"/>
      <c r="AN130" s="195"/>
      <c r="AO130" s="195"/>
      <c r="AP130" s="195"/>
      <c r="AQ130" s="195"/>
      <c r="AR130" s="195"/>
      <c r="AS130" s="195"/>
      <c r="AT130" s="195"/>
    </row>
    <row r="131" ht="238.5" customHeight="1">
      <c r="A131" s="199" t="s">
        <v>184</v>
      </c>
      <c r="C131" s="204" t="s">
        <v>1097</v>
      </c>
      <c r="D131" s="240" t="s">
        <v>201</v>
      </c>
      <c r="E131" s="199" t="s">
        <v>478</v>
      </c>
      <c r="F131" s="200"/>
      <c r="G131" s="209" t="s">
        <v>174</v>
      </c>
      <c r="H131" s="274" t="s">
        <v>174</v>
      </c>
      <c r="I131" s="290" t="s">
        <v>176</v>
      </c>
      <c r="J131" s="204" t="s">
        <v>177</v>
      </c>
      <c r="K131" s="647">
        <v>43532.0</v>
      </c>
      <c r="L131" s="55" t="s">
        <v>305</v>
      </c>
      <c r="M131" s="200"/>
      <c r="N131" s="204" t="s">
        <v>93</v>
      </c>
      <c r="O131" s="333">
        <v>45468.0</v>
      </c>
      <c r="P131" s="290" t="s">
        <v>889</v>
      </c>
      <c r="Q131" s="279"/>
      <c r="R131" s="279"/>
      <c r="S131" s="36"/>
      <c r="T131" s="195"/>
      <c r="U131" s="195"/>
      <c r="V131" s="195"/>
      <c r="W131" s="195"/>
      <c r="X131" s="195"/>
      <c r="Y131" s="195"/>
      <c r="Z131" s="195"/>
      <c r="AA131" s="195"/>
      <c r="AB131" s="195"/>
      <c r="AC131" s="195"/>
      <c r="AD131" s="195"/>
      <c r="AE131" s="195"/>
      <c r="AF131" s="195"/>
      <c r="AG131" s="195"/>
      <c r="AH131" s="195"/>
      <c r="AI131" s="195"/>
      <c r="AJ131" s="195"/>
      <c r="AK131" s="195"/>
      <c r="AL131" s="195"/>
      <c r="AM131" s="195"/>
      <c r="AN131" s="195"/>
      <c r="AO131" s="195"/>
      <c r="AP131" s="195"/>
      <c r="AQ131" s="195"/>
      <c r="AR131" s="195"/>
      <c r="AS131" s="195"/>
      <c r="AT131" s="195"/>
    </row>
    <row r="132" ht="15.75" customHeight="1">
      <c r="A132" s="36"/>
      <c r="B132" s="36"/>
      <c r="C132" s="36"/>
      <c r="D132" s="367"/>
      <c r="E132" s="577"/>
      <c r="F132" s="36"/>
      <c r="G132" s="36"/>
      <c r="H132" s="577"/>
      <c r="I132" s="36"/>
      <c r="J132" s="36"/>
      <c r="K132" s="36"/>
      <c r="L132" s="36"/>
      <c r="M132" s="36"/>
      <c r="N132" s="36"/>
      <c r="O132" s="367"/>
      <c r="P132" s="36"/>
    </row>
    <row r="133" ht="15.75" customHeight="1">
      <c r="A133" s="36"/>
      <c r="B133" s="36"/>
      <c r="C133" s="36"/>
      <c r="D133" s="367"/>
      <c r="E133" s="577"/>
      <c r="F133" s="36"/>
      <c r="G133" s="36"/>
      <c r="H133" s="577"/>
      <c r="I133" s="36"/>
      <c r="J133" s="36"/>
      <c r="K133" s="36"/>
      <c r="L133" s="36"/>
      <c r="M133" s="36"/>
      <c r="N133" s="36"/>
      <c r="O133" s="367"/>
      <c r="P133" s="36"/>
    </row>
    <row r="134" ht="15.75" customHeight="1">
      <c r="A134" s="36"/>
      <c r="B134" s="36"/>
      <c r="C134" s="36"/>
      <c r="D134" s="367"/>
      <c r="E134" s="577"/>
      <c r="F134" s="36"/>
      <c r="G134" s="36"/>
      <c r="H134" s="577"/>
      <c r="I134" s="36"/>
      <c r="J134" s="36"/>
      <c r="K134" s="36"/>
      <c r="L134" s="36"/>
      <c r="M134" s="36"/>
      <c r="N134" s="36"/>
      <c r="O134" s="367"/>
      <c r="P134" s="36"/>
    </row>
    <row r="135" ht="15.75" customHeight="1">
      <c r="A135" s="36"/>
      <c r="B135" s="36"/>
      <c r="C135" s="36"/>
      <c r="D135" s="367"/>
      <c r="E135" s="577"/>
      <c r="F135" s="36"/>
      <c r="G135" s="36"/>
      <c r="H135" s="577"/>
      <c r="I135" s="36"/>
      <c r="J135" s="36"/>
      <c r="K135" s="36"/>
      <c r="L135" s="36"/>
      <c r="M135" s="36"/>
      <c r="N135" s="36"/>
      <c r="O135" s="367"/>
      <c r="P135" s="36"/>
    </row>
    <row r="136" ht="15.75" customHeight="1">
      <c r="A136" s="36"/>
      <c r="B136" s="36"/>
      <c r="C136" s="36"/>
      <c r="D136" s="367"/>
      <c r="E136" s="577"/>
      <c r="F136" s="36"/>
      <c r="G136" s="36"/>
      <c r="H136" s="577"/>
      <c r="I136" s="36"/>
      <c r="J136" s="36"/>
      <c r="K136" s="36"/>
      <c r="L136" s="36"/>
      <c r="M136" s="36"/>
      <c r="N136" s="36"/>
      <c r="O136" s="367"/>
      <c r="P136" s="36"/>
    </row>
    <row r="137" ht="15.75" customHeight="1">
      <c r="A137" s="36"/>
      <c r="B137" s="36"/>
      <c r="C137" s="36"/>
      <c r="D137" s="367"/>
      <c r="E137" s="577"/>
      <c r="F137" s="36"/>
      <c r="G137" s="36"/>
      <c r="H137" s="577"/>
      <c r="I137" s="36"/>
      <c r="J137" s="36"/>
      <c r="K137" s="36"/>
      <c r="L137" s="36"/>
      <c r="M137" s="36"/>
      <c r="N137" s="36"/>
      <c r="O137" s="367"/>
      <c r="P137" s="36"/>
    </row>
    <row r="138" ht="15.75" customHeight="1">
      <c r="A138" s="36"/>
      <c r="B138" s="36"/>
      <c r="C138" s="36"/>
      <c r="D138" s="367"/>
      <c r="E138" s="577"/>
      <c r="F138" s="36"/>
      <c r="G138" s="36"/>
      <c r="H138" s="577"/>
      <c r="I138" s="36"/>
      <c r="J138" s="36"/>
      <c r="K138" s="36"/>
      <c r="L138" s="36"/>
      <c r="M138" s="36"/>
      <c r="N138" s="36"/>
      <c r="O138" s="367"/>
      <c r="P138" s="36"/>
    </row>
    <row r="139" ht="15.75" customHeight="1">
      <c r="A139" s="36"/>
      <c r="B139" s="36"/>
      <c r="C139" s="36"/>
      <c r="D139" s="367"/>
      <c r="E139" s="577"/>
      <c r="F139" s="36"/>
      <c r="G139" s="36"/>
      <c r="H139" s="577"/>
      <c r="I139" s="36"/>
      <c r="J139" s="36"/>
      <c r="K139" s="36"/>
      <c r="L139" s="36"/>
      <c r="M139" s="36"/>
      <c r="N139" s="36"/>
      <c r="O139" s="367"/>
      <c r="P139" s="36"/>
    </row>
    <row r="140" ht="15.75" customHeight="1">
      <c r="A140" s="36"/>
      <c r="B140" s="36"/>
      <c r="C140" s="36"/>
      <c r="D140" s="367"/>
      <c r="E140" s="577"/>
      <c r="F140" s="36"/>
      <c r="G140" s="36"/>
      <c r="H140" s="577"/>
      <c r="I140" s="36"/>
      <c r="J140" s="36"/>
      <c r="K140" s="36"/>
      <c r="L140" s="36"/>
      <c r="M140" s="36"/>
      <c r="N140" s="36"/>
      <c r="O140" s="367"/>
      <c r="P140" s="36"/>
    </row>
    <row r="141" ht="15.75" customHeight="1">
      <c r="A141" s="36"/>
      <c r="B141" s="36"/>
      <c r="C141" s="36"/>
      <c r="D141" s="367"/>
      <c r="E141" s="577"/>
      <c r="F141" s="36"/>
      <c r="G141" s="36"/>
      <c r="H141" s="577"/>
      <c r="I141" s="36"/>
      <c r="J141" s="36"/>
      <c r="K141" s="36"/>
      <c r="L141" s="36"/>
      <c r="M141" s="36"/>
      <c r="N141" s="36"/>
      <c r="O141" s="367"/>
      <c r="P141" s="36"/>
    </row>
    <row r="142" ht="15.75" customHeight="1">
      <c r="A142" s="36"/>
      <c r="B142" s="36"/>
      <c r="C142" s="36"/>
      <c r="D142" s="367"/>
      <c r="E142" s="577"/>
      <c r="F142" s="36"/>
      <c r="G142" s="36"/>
      <c r="H142" s="577"/>
      <c r="I142" s="36"/>
      <c r="J142" s="36"/>
      <c r="K142" s="36"/>
      <c r="L142" s="36"/>
      <c r="M142" s="36"/>
      <c r="N142" s="36"/>
      <c r="O142" s="367"/>
      <c r="P142" s="36"/>
    </row>
    <row r="143" ht="15.75" customHeight="1">
      <c r="A143" s="36"/>
      <c r="B143" s="36"/>
      <c r="C143" s="36"/>
      <c r="D143" s="367"/>
      <c r="E143" s="577"/>
      <c r="F143" s="36"/>
      <c r="G143" s="36"/>
      <c r="H143" s="577"/>
      <c r="I143" s="36"/>
      <c r="J143" s="36"/>
      <c r="K143" s="36"/>
      <c r="L143" s="36"/>
      <c r="M143" s="36"/>
      <c r="N143" s="36"/>
      <c r="O143" s="367"/>
      <c r="P143" s="36"/>
    </row>
    <row r="144" ht="15.75" customHeight="1">
      <c r="A144" s="36"/>
      <c r="B144" s="36"/>
      <c r="C144" s="36"/>
      <c r="D144" s="367"/>
      <c r="E144" s="577"/>
      <c r="F144" s="36"/>
      <c r="G144" s="36"/>
      <c r="H144" s="577"/>
      <c r="I144" s="36"/>
      <c r="J144" s="36"/>
      <c r="K144" s="36"/>
      <c r="L144" s="36"/>
      <c r="M144" s="36"/>
      <c r="N144" s="36"/>
      <c r="O144" s="367"/>
      <c r="P144" s="36"/>
    </row>
    <row r="145" ht="15.75" customHeight="1">
      <c r="A145" s="36"/>
      <c r="B145" s="36"/>
      <c r="C145" s="36"/>
      <c r="D145" s="367"/>
      <c r="E145" s="577"/>
      <c r="F145" s="36"/>
      <c r="G145" s="36"/>
      <c r="H145" s="577"/>
      <c r="I145" s="36"/>
      <c r="J145" s="36"/>
      <c r="K145" s="36"/>
      <c r="L145" s="36"/>
      <c r="M145" s="36"/>
      <c r="N145" s="36"/>
      <c r="O145" s="367"/>
      <c r="P145" s="36"/>
    </row>
    <row r="146" ht="15.75" customHeight="1">
      <c r="A146" s="36"/>
      <c r="B146" s="36"/>
      <c r="C146" s="36"/>
      <c r="D146" s="367"/>
      <c r="E146" s="577"/>
      <c r="F146" s="36"/>
      <c r="G146" s="36"/>
      <c r="H146" s="577"/>
      <c r="I146" s="36"/>
      <c r="J146" s="36"/>
      <c r="K146" s="36"/>
      <c r="L146" s="36"/>
      <c r="M146" s="36"/>
      <c r="N146" s="36"/>
      <c r="O146" s="367"/>
      <c r="P146" s="36"/>
    </row>
    <row r="147" ht="15.75" customHeight="1">
      <c r="A147" s="36"/>
      <c r="B147" s="36"/>
      <c r="C147" s="36"/>
      <c r="D147" s="367"/>
      <c r="E147" s="577"/>
      <c r="F147" s="36"/>
      <c r="G147" s="36"/>
      <c r="H147" s="577"/>
      <c r="I147" s="36"/>
      <c r="J147" s="36"/>
      <c r="K147" s="36"/>
      <c r="L147" s="36"/>
      <c r="M147" s="36"/>
      <c r="N147" s="36"/>
      <c r="O147" s="367"/>
      <c r="P147" s="36"/>
    </row>
    <row r="148" ht="15.75" customHeight="1">
      <c r="A148" s="36"/>
      <c r="B148" s="36"/>
      <c r="C148" s="36"/>
      <c r="D148" s="367"/>
      <c r="E148" s="577"/>
      <c r="F148" s="36"/>
      <c r="G148" s="36"/>
      <c r="H148" s="577"/>
      <c r="I148" s="36"/>
      <c r="J148" s="36"/>
      <c r="K148" s="36"/>
      <c r="L148" s="36"/>
      <c r="M148" s="36"/>
      <c r="N148" s="36"/>
      <c r="O148" s="367"/>
      <c r="P148" s="36"/>
    </row>
    <row r="149" ht="15.75" customHeight="1">
      <c r="A149" s="36"/>
      <c r="B149" s="36"/>
      <c r="C149" s="36"/>
      <c r="D149" s="367"/>
      <c r="E149" s="577"/>
      <c r="F149" s="36"/>
      <c r="G149" s="36"/>
      <c r="H149" s="577"/>
      <c r="I149" s="36"/>
      <c r="J149" s="36"/>
      <c r="K149" s="36"/>
      <c r="L149" s="36"/>
      <c r="M149" s="36"/>
      <c r="N149" s="36"/>
      <c r="O149" s="367"/>
      <c r="P149" s="36"/>
    </row>
    <row r="150" ht="15.75" customHeight="1">
      <c r="A150" s="36"/>
      <c r="B150" s="36"/>
      <c r="C150" s="36"/>
      <c r="D150" s="367"/>
      <c r="E150" s="577"/>
      <c r="F150" s="36"/>
      <c r="G150" s="36"/>
      <c r="H150" s="577"/>
      <c r="I150" s="36"/>
      <c r="J150" s="36"/>
      <c r="K150" s="36"/>
      <c r="L150" s="36"/>
      <c r="M150" s="36"/>
      <c r="N150" s="36"/>
      <c r="O150" s="367"/>
      <c r="P150" s="36"/>
    </row>
    <row r="151" ht="15.75" customHeight="1">
      <c r="A151" s="36"/>
      <c r="B151" s="36"/>
      <c r="C151" s="36"/>
      <c r="D151" s="367"/>
      <c r="E151" s="577"/>
      <c r="F151" s="36"/>
      <c r="G151" s="36"/>
      <c r="H151" s="577"/>
      <c r="I151" s="36"/>
      <c r="J151" s="36"/>
      <c r="K151" s="36"/>
      <c r="L151" s="36"/>
      <c r="M151" s="36"/>
      <c r="N151" s="36"/>
      <c r="O151" s="367"/>
      <c r="P151" s="36"/>
    </row>
    <row r="152" ht="15.75" customHeight="1">
      <c r="A152" s="36"/>
      <c r="B152" s="36"/>
      <c r="C152" s="36"/>
      <c r="D152" s="367"/>
      <c r="E152" s="577"/>
      <c r="F152" s="36"/>
      <c r="G152" s="36"/>
      <c r="H152" s="577"/>
      <c r="I152" s="36"/>
      <c r="J152" s="36"/>
      <c r="K152" s="36"/>
      <c r="L152" s="36"/>
      <c r="M152" s="36"/>
      <c r="N152" s="36"/>
      <c r="O152" s="367"/>
      <c r="P152" s="36"/>
    </row>
    <row r="153" ht="15.75" customHeight="1">
      <c r="A153" s="36"/>
      <c r="B153" s="36"/>
      <c r="C153" s="36"/>
      <c r="D153" s="367"/>
      <c r="E153" s="577"/>
      <c r="F153" s="36"/>
      <c r="G153" s="36"/>
      <c r="H153" s="577"/>
      <c r="I153" s="36"/>
      <c r="J153" s="36"/>
      <c r="K153" s="36"/>
      <c r="L153" s="36"/>
      <c r="M153" s="36"/>
      <c r="N153" s="36"/>
      <c r="O153" s="367"/>
      <c r="P153" s="36"/>
    </row>
    <row r="154" ht="15.75" customHeight="1">
      <c r="A154" s="36"/>
      <c r="B154" s="36"/>
      <c r="C154" s="36"/>
      <c r="D154" s="367"/>
      <c r="E154" s="577"/>
      <c r="F154" s="36"/>
      <c r="G154" s="36"/>
      <c r="H154" s="577"/>
      <c r="I154" s="36"/>
      <c r="J154" s="36"/>
      <c r="K154" s="36"/>
      <c r="L154" s="36"/>
      <c r="M154" s="36"/>
      <c r="N154" s="36"/>
      <c r="O154" s="367"/>
      <c r="P154" s="36"/>
    </row>
    <row r="155" ht="15.75" customHeight="1">
      <c r="A155" s="36"/>
      <c r="B155" s="36"/>
      <c r="C155" s="36"/>
      <c r="D155" s="367"/>
      <c r="E155" s="577"/>
      <c r="F155" s="36"/>
      <c r="G155" s="36"/>
      <c r="H155" s="577"/>
      <c r="I155" s="36"/>
      <c r="J155" s="36"/>
      <c r="K155" s="36"/>
      <c r="L155" s="36"/>
      <c r="M155" s="36"/>
      <c r="N155" s="36"/>
      <c r="O155" s="367"/>
      <c r="P155" s="36"/>
    </row>
    <row r="156" ht="15.75" customHeight="1">
      <c r="A156" s="36"/>
      <c r="B156" s="36"/>
      <c r="C156" s="36"/>
      <c r="D156" s="367"/>
      <c r="E156" s="577"/>
      <c r="F156" s="36"/>
      <c r="G156" s="36"/>
      <c r="H156" s="577"/>
      <c r="I156" s="36"/>
      <c r="J156" s="36"/>
      <c r="K156" s="36"/>
      <c r="L156" s="36"/>
      <c r="M156" s="36"/>
      <c r="N156" s="36"/>
      <c r="O156" s="367"/>
      <c r="P156" s="36"/>
    </row>
    <row r="157" ht="15.75" customHeight="1">
      <c r="A157" s="36"/>
      <c r="B157" s="36"/>
      <c r="C157" s="36"/>
      <c r="D157" s="367"/>
      <c r="E157" s="577"/>
      <c r="F157" s="36"/>
      <c r="G157" s="36"/>
      <c r="H157" s="577"/>
      <c r="I157" s="36"/>
      <c r="J157" s="36"/>
      <c r="K157" s="36"/>
      <c r="L157" s="36"/>
      <c r="M157" s="36"/>
      <c r="N157" s="36"/>
      <c r="O157" s="367"/>
      <c r="P157" s="36"/>
    </row>
    <row r="158" ht="15.75" customHeight="1">
      <c r="A158" s="36"/>
      <c r="B158" s="36"/>
      <c r="C158" s="36"/>
      <c r="D158" s="367"/>
      <c r="E158" s="577"/>
      <c r="F158" s="36"/>
      <c r="G158" s="36"/>
      <c r="H158" s="577"/>
      <c r="I158" s="36"/>
      <c r="J158" s="36"/>
      <c r="K158" s="36"/>
      <c r="L158" s="36"/>
      <c r="M158" s="36"/>
      <c r="N158" s="36"/>
      <c r="O158" s="367"/>
      <c r="P158" s="36"/>
    </row>
    <row r="159" ht="15.75" customHeight="1">
      <c r="A159" s="36"/>
      <c r="B159" s="36"/>
      <c r="C159" s="36"/>
      <c r="D159" s="367"/>
      <c r="E159" s="577"/>
      <c r="F159" s="36"/>
      <c r="G159" s="36"/>
      <c r="H159" s="577"/>
      <c r="I159" s="36"/>
      <c r="J159" s="36"/>
      <c r="K159" s="36"/>
      <c r="L159" s="36"/>
      <c r="M159" s="36"/>
      <c r="N159" s="36"/>
      <c r="O159" s="367"/>
      <c r="P159" s="36"/>
    </row>
    <row r="160" ht="15.75" customHeight="1">
      <c r="A160" s="36"/>
      <c r="B160" s="36"/>
      <c r="C160" s="36"/>
      <c r="D160" s="367"/>
      <c r="E160" s="577"/>
      <c r="F160" s="36"/>
      <c r="G160" s="36"/>
      <c r="H160" s="577"/>
      <c r="I160" s="36"/>
      <c r="J160" s="36"/>
      <c r="K160" s="36"/>
      <c r="L160" s="36"/>
      <c r="M160" s="36"/>
      <c r="N160" s="36"/>
      <c r="O160" s="367"/>
      <c r="P160" s="36"/>
    </row>
    <row r="161" ht="15.75" customHeight="1">
      <c r="A161" s="36"/>
      <c r="B161" s="36"/>
      <c r="C161" s="36"/>
      <c r="D161" s="367"/>
      <c r="E161" s="577"/>
      <c r="F161" s="36"/>
      <c r="G161" s="36"/>
      <c r="H161" s="577"/>
      <c r="I161" s="36"/>
      <c r="J161" s="36"/>
      <c r="K161" s="36"/>
      <c r="L161" s="36"/>
      <c r="M161" s="36"/>
      <c r="N161" s="36"/>
      <c r="O161" s="367"/>
      <c r="P161" s="36"/>
    </row>
    <row r="162" ht="15.75" customHeight="1">
      <c r="A162" s="36"/>
      <c r="B162" s="36"/>
      <c r="C162" s="36"/>
      <c r="D162" s="367"/>
      <c r="E162" s="577"/>
      <c r="F162" s="36"/>
      <c r="G162" s="36"/>
      <c r="H162" s="577"/>
      <c r="I162" s="36"/>
      <c r="J162" s="36"/>
      <c r="K162" s="36"/>
      <c r="L162" s="36"/>
      <c r="M162" s="36"/>
      <c r="N162" s="36"/>
      <c r="O162" s="367"/>
      <c r="P162" s="36"/>
    </row>
    <row r="163" ht="15.75" customHeight="1">
      <c r="A163" s="36"/>
      <c r="B163" s="36"/>
      <c r="C163" s="36"/>
      <c r="D163" s="367"/>
      <c r="E163" s="577"/>
      <c r="F163" s="36"/>
      <c r="G163" s="36"/>
      <c r="H163" s="577"/>
      <c r="I163" s="36"/>
      <c r="J163" s="36"/>
      <c r="K163" s="36"/>
      <c r="L163" s="36"/>
      <c r="M163" s="36"/>
      <c r="N163" s="36"/>
      <c r="O163" s="367"/>
      <c r="P163" s="36"/>
    </row>
    <row r="164" ht="15.75" customHeight="1">
      <c r="A164" s="36"/>
      <c r="B164" s="36"/>
      <c r="C164" s="36"/>
      <c r="D164" s="367"/>
      <c r="E164" s="577"/>
      <c r="F164" s="36"/>
      <c r="G164" s="36"/>
      <c r="H164" s="577"/>
      <c r="I164" s="36"/>
      <c r="J164" s="36"/>
      <c r="K164" s="36"/>
      <c r="L164" s="36"/>
      <c r="M164" s="36"/>
      <c r="N164" s="36"/>
      <c r="O164" s="367"/>
      <c r="P164" s="36"/>
    </row>
    <row r="165" ht="15.75" customHeight="1">
      <c r="A165" s="36"/>
      <c r="B165" s="36"/>
      <c r="C165" s="36"/>
      <c r="D165" s="367"/>
      <c r="E165" s="577"/>
      <c r="F165" s="36"/>
      <c r="G165" s="36"/>
      <c r="H165" s="577"/>
      <c r="I165" s="36"/>
      <c r="J165" s="36"/>
      <c r="K165" s="36"/>
      <c r="L165" s="36"/>
      <c r="M165" s="36"/>
      <c r="N165" s="36"/>
      <c r="O165" s="367"/>
      <c r="P165" s="36"/>
    </row>
    <row r="166" ht="15.75" customHeight="1">
      <c r="A166" s="36"/>
      <c r="B166" s="36"/>
      <c r="C166" s="36"/>
      <c r="D166" s="367"/>
      <c r="E166" s="577"/>
      <c r="F166" s="36"/>
      <c r="G166" s="36"/>
      <c r="H166" s="577"/>
      <c r="I166" s="36"/>
      <c r="J166" s="36"/>
      <c r="K166" s="36"/>
      <c r="L166" s="36"/>
      <c r="M166" s="36"/>
      <c r="N166" s="36"/>
      <c r="O166" s="367"/>
      <c r="P166" s="36"/>
    </row>
    <row r="167" ht="15.75" customHeight="1">
      <c r="A167" s="36"/>
      <c r="B167" s="36"/>
      <c r="C167" s="36"/>
      <c r="D167" s="367"/>
      <c r="E167" s="577"/>
      <c r="F167" s="36"/>
      <c r="G167" s="36"/>
      <c r="H167" s="577"/>
      <c r="I167" s="36"/>
      <c r="J167" s="36"/>
      <c r="K167" s="36"/>
      <c r="L167" s="36"/>
      <c r="M167" s="36"/>
      <c r="N167" s="36"/>
      <c r="O167" s="367"/>
      <c r="P167" s="36"/>
    </row>
    <row r="168" ht="15.75" customHeight="1">
      <c r="A168" s="36"/>
      <c r="B168" s="36"/>
      <c r="C168" s="36"/>
      <c r="D168" s="367"/>
      <c r="E168" s="577"/>
      <c r="F168" s="36"/>
      <c r="G168" s="36"/>
      <c r="H168" s="577"/>
      <c r="I168" s="36"/>
      <c r="J168" s="36"/>
      <c r="K168" s="36"/>
      <c r="L168" s="36"/>
      <c r="M168" s="36"/>
      <c r="N168" s="36"/>
      <c r="O168" s="367"/>
      <c r="P168" s="36"/>
    </row>
    <row r="169" ht="15.75" customHeight="1">
      <c r="A169" s="36"/>
      <c r="B169" s="36"/>
      <c r="C169" s="36"/>
      <c r="D169" s="367"/>
      <c r="E169" s="577"/>
      <c r="F169" s="36"/>
      <c r="G169" s="36"/>
      <c r="H169" s="577"/>
      <c r="I169" s="36"/>
      <c r="J169" s="36"/>
      <c r="K169" s="36"/>
      <c r="L169" s="36"/>
      <c r="M169" s="36"/>
      <c r="N169" s="36"/>
      <c r="O169" s="367"/>
      <c r="P169" s="36"/>
    </row>
    <row r="170" ht="15.75" customHeight="1">
      <c r="A170" s="36"/>
      <c r="B170" s="36"/>
      <c r="C170" s="36"/>
      <c r="D170" s="367"/>
      <c r="E170" s="577"/>
      <c r="F170" s="36"/>
      <c r="G170" s="36"/>
      <c r="H170" s="577"/>
      <c r="I170" s="36"/>
      <c r="J170" s="36"/>
      <c r="K170" s="36"/>
      <c r="L170" s="36"/>
      <c r="M170" s="36"/>
      <c r="N170" s="36"/>
      <c r="O170" s="367"/>
      <c r="P170" s="36"/>
    </row>
    <row r="171" ht="15.75" customHeight="1">
      <c r="A171" s="36"/>
      <c r="B171" s="36"/>
      <c r="C171" s="36"/>
      <c r="D171" s="367"/>
      <c r="E171" s="577"/>
      <c r="F171" s="36"/>
      <c r="G171" s="36"/>
      <c r="H171" s="577"/>
      <c r="I171" s="36"/>
      <c r="J171" s="36"/>
      <c r="K171" s="36"/>
      <c r="L171" s="36"/>
      <c r="M171" s="36"/>
      <c r="N171" s="36"/>
      <c r="O171" s="367"/>
      <c r="P171" s="36"/>
    </row>
    <row r="172" ht="15.75" customHeight="1">
      <c r="A172" s="36"/>
      <c r="B172" s="36"/>
      <c r="C172" s="36"/>
      <c r="D172" s="367"/>
      <c r="E172" s="577"/>
      <c r="F172" s="36"/>
      <c r="G172" s="36"/>
      <c r="H172" s="577"/>
      <c r="I172" s="36"/>
      <c r="J172" s="36"/>
      <c r="K172" s="36"/>
      <c r="L172" s="36"/>
      <c r="M172" s="36"/>
      <c r="N172" s="36"/>
      <c r="O172" s="367"/>
      <c r="P172" s="36"/>
    </row>
    <row r="173" ht="15.75" customHeight="1">
      <c r="A173" s="36"/>
      <c r="B173" s="36"/>
      <c r="C173" s="36"/>
      <c r="D173" s="367"/>
      <c r="E173" s="577"/>
      <c r="F173" s="36"/>
      <c r="G173" s="36"/>
      <c r="H173" s="577"/>
      <c r="I173" s="36"/>
      <c r="J173" s="36"/>
      <c r="K173" s="36"/>
      <c r="L173" s="36"/>
      <c r="M173" s="36"/>
      <c r="N173" s="36"/>
      <c r="O173" s="367"/>
      <c r="P173" s="36"/>
    </row>
    <row r="174" ht="15.75" customHeight="1">
      <c r="A174" s="36"/>
      <c r="B174" s="36"/>
      <c r="C174" s="36"/>
      <c r="D174" s="367"/>
      <c r="E174" s="577"/>
      <c r="F174" s="36"/>
      <c r="G174" s="36"/>
      <c r="H174" s="577"/>
      <c r="I174" s="36"/>
      <c r="J174" s="36"/>
      <c r="K174" s="36"/>
      <c r="L174" s="36"/>
      <c r="M174" s="36"/>
      <c r="N174" s="36"/>
      <c r="O174" s="367"/>
      <c r="P174" s="36"/>
    </row>
    <row r="175" ht="15.75" customHeight="1">
      <c r="A175" s="36"/>
      <c r="B175" s="36"/>
      <c r="C175" s="36"/>
      <c r="D175" s="367"/>
      <c r="E175" s="577"/>
      <c r="F175" s="36"/>
      <c r="G175" s="36"/>
      <c r="H175" s="577"/>
      <c r="I175" s="36"/>
      <c r="J175" s="36"/>
      <c r="K175" s="36"/>
      <c r="L175" s="36"/>
      <c r="M175" s="36"/>
      <c r="N175" s="36"/>
      <c r="O175" s="367"/>
      <c r="P175" s="36"/>
    </row>
    <row r="176" ht="15.75" customHeight="1">
      <c r="A176" s="36"/>
      <c r="B176" s="36"/>
      <c r="C176" s="36"/>
      <c r="D176" s="367"/>
      <c r="E176" s="577"/>
      <c r="F176" s="36"/>
      <c r="G176" s="36"/>
      <c r="H176" s="577"/>
      <c r="I176" s="36"/>
      <c r="J176" s="36"/>
      <c r="K176" s="36"/>
      <c r="L176" s="36"/>
      <c r="M176" s="36"/>
      <c r="N176" s="36"/>
      <c r="O176" s="367"/>
      <c r="P176" s="36"/>
    </row>
    <row r="177" ht="15.75" customHeight="1">
      <c r="A177" s="36"/>
      <c r="B177" s="36"/>
      <c r="C177" s="36"/>
      <c r="D177" s="367"/>
      <c r="E177" s="577"/>
      <c r="F177" s="36"/>
      <c r="G177" s="36"/>
      <c r="H177" s="577"/>
      <c r="I177" s="36"/>
      <c r="J177" s="36"/>
      <c r="K177" s="36"/>
      <c r="L177" s="36"/>
      <c r="M177" s="36"/>
      <c r="N177" s="36"/>
      <c r="O177" s="367"/>
      <c r="P177" s="36"/>
    </row>
    <row r="178" ht="15.75" customHeight="1">
      <c r="A178" s="36"/>
      <c r="B178" s="36"/>
      <c r="C178" s="36"/>
      <c r="D178" s="367"/>
      <c r="E178" s="577"/>
      <c r="F178" s="36"/>
      <c r="G178" s="36"/>
      <c r="H178" s="577"/>
      <c r="I178" s="36"/>
      <c r="J178" s="36"/>
      <c r="K178" s="36"/>
      <c r="L178" s="36"/>
      <c r="M178" s="36"/>
      <c r="N178" s="36"/>
      <c r="O178" s="367"/>
      <c r="P178" s="36"/>
    </row>
    <row r="179" ht="15.75" customHeight="1">
      <c r="A179" s="36"/>
      <c r="B179" s="36"/>
      <c r="C179" s="36"/>
      <c r="D179" s="367"/>
      <c r="E179" s="577"/>
      <c r="F179" s="36"/>
      <c r="G179" s="36"/>
      <c r="H179" s="577"/>
      <c r="I179" s="36"/>
      <c r="J179" s="36"/>
      <c r="K179" s="36"/>
      <c r="L179" s="36"/>
      <c r="M179" s="36"/>
      <c r="N179" s="36"/>
      <c r="O179" s="367"/>
      <c r="P179" s="36"/>
    </row>
    <row r="180" ht="15.75" customHeight="1">
      <c r="A180" s="36"/>
      <c r="B180" s="36"/>
      <c r="C180" s="36"/>
      <c r="D180" s="367"/>
      <c r="E180" s="577"/>
      <c r="F180" s="36"/>
      <c r="G180" s="36"/>
      <c r="H180" s="577"/>
      <c r="I180" s="36"/>
      <c r="J180" s="36"/>
      <c r="K180" s="36"/>
      <c r="L180" s="36"/>
      <c r="M180" s="36"/>
      <c r="N180" s="36"/>
      <c r="O180" s="367"/>
      <c r="P180" s="36"/>
    </row>
    <row r="181" ht="15.75" customHeight="1">
      <c r="A181" s="36"/>
      <c r="B181" s="36"/>
      <c r="C181" s="36"/>
      <c r="D181" s="367"/>
      <c r="E181" s="577"/>
      <c r="F181" s="36"/>
      <c r="G181" s="36"/>
      <c r="H181" s="577"/>
      <c r="I181" s="36"/>
      <c r="J181" s="36"/>
      <c r="K181" s="36"/>
      <c r="L181" s="36"/>
      <c r="M181" s="36"/>
      <c r="N181" s="36"/>
      <c r="O181" s="367"/>
      <c r="P181" s="36"/>
    </row>
    <row r="182" ht="15.75" customHeight="1">
      <c r="A182" s="36"/>
      <c r="B182" s="36"/>
      <c r="C182" s="36"/>
      <c r="D182" s="367"/>
      <c r="E182" s="577"/>
      <c r="F182" s="36"/>
      <c r="G182" s="36"/>
      <c r="H182" s="577"/>
      <c r="I182" s="36"/>
      <c r="J182" s="36"/>
      <c r="K182" s="36"/>
      <c r="L182" s="36"/>
      <c r="M182" s="36"/>
      <c r="N182" s="36"/>
      <c r="O182" s="367"/>
      <c r="P182" s="36"/>
    </row>
    <row r="183" ht="15.75" customHeight="1">
      <c r="A183" s="36"/>
      <c r="B183" s="36"/>
      <c r="C183" s="36"/>
      <c r="D183" s="367"/>
      <c r="E183" s="577"/>
      <c r="F183" s="36"/>
      <c r="G183" s="36"/>
      <c r="H183" s="577"/>
      <c r="I183" s="36"/>
      <c r="J183" s="36"/>
      <c r="K183" s="36"/>
      <c r="L183" s="36"/>
      <c r="M183" s="36"/>
      <c r="N183" s="36"/>
      <c r="O183" s="367"/>
      <c r="P183" s="36"/>
    </row>
    <row r="184" ht="15.75" customHeight="1">
      <c r="A184" s="36"/>
      <c r="B184" s="36"/>
      <c r="C184" s="36"/>
      <c r="D184" s="367"/>
      <c r="E184" s="577"/>
      <c r="F184" s="36"/>
      <c r="G184" s="36"/>
      <c r="H184" s="577"/>
      <c r="I184" s="36"/>
      <c r="J184" s="36"/>
      <c r="K184" s="36"/>
      <c r="L184" s="36"/>
      <c r="M184" s="36"/>
      <c r="N184" s="36"/>
      <c r="O184" s="367"/>
      <c r="P184" s="36"/>
    </row>
    <row r="185" ht="15.75" customHeight="1">
      <c r="A185" s="36"/>
      <c r="B185" s="36"/>
      <c r="C185" s="36"/>
      <c r="D185" s="367"/>
      <c r="E185" s="577"/>
      <c r="F185" s="36"/>
      <c r="G185" s="36"/>
      <c r="H185" s="577"/>
      <c r="I185" s="36"/>
      <c r="J185" s="36"/>
      <c r="K185" s="36"/>
      <c r="L185" s="36"/>
      <c r="M185" s="36"/>
      <c r="N185" s="36"/>
      <c r="O185" s="367"/>
      <c r="P185" s="36"/>
    </row>
    <row r="186" ht="15.75" customHeight="1">
      <c r="A186" s="36"/>
      <c r="B186" s="36"/>
      <c r="C186" s="36"/>
      <c r="D186" s="367"/>
      <c r="E186" s="577"/>
      <c r="F186" s="36"/>
      <c r="G186" s="36"/>
      <c r="H186" s="577"/>
      <c r="I186" s="36"/>
      <c r="J186" s="36"/>
      <c r="K186" s="36"/>
      <c r="L186" s="36"/>
      <c r="M186" s="36"/>
      <c r="N186" s="36"/>
      <c r="O186" s="367"/>
      <c r="P186" s="36"/>
    </row>
    <row r="187" ht="15.75" customHeight="1">
      <c r="A187" s="36"/>
      <c r="B187" s="36"/>
      <c r="C187" s="36"/>
      <c r="D187" s="367"/>
      <c r="E187" s="577"/>
      <c r="F187" s="36"/>
      <c r="G187" s="36"/>
      <c r="H187" s="577"/>
      <c r="I187" s="36"/>
      <c r="J187" s="36"/>
      <c r="K187" s="36"/>
      <c r="L187" s="36"/>
      <c r="M187" s="36"/>
      <c r="N187" s="36"/>
      <c r="O187" s="367"/>
      <c r="P187" s="36"/>
    </row>
    <row r="188" ht="15.75" customHeight="1">
      <c r="A188" s="36"/>
      <c r="B188" s="36"/>
      <c r="C188" s="36"/>
      <c r="D188" s="367"/>
      <c r="E188" s="577"/>
      <c r="F188" s="36"/>
      <c r="G188" s="36"/>
      <c r="H188" s="577"/>
      <c r="I188" s="36"/>
      <c r="J188" s="36"/>
      <c r="K188" s="36"/>
      <c r="L188" s="36"/>
      <c r="M188" s="36"/>
      <c r="N188" s="36"/>
      <c r="O188" s="367"/>
      <c r="P188" s="36"/>
    </row>
    <row r="189" ht="15.75" customHeight="1">
      <c r="A189" s="36"/>
      <c r="B189" s="36"/>
      <c r="C189" s="36"/>
      <c r="D189" s="367"/>
      <c r="E189" s="577"/>
      <c r="F189" s="36"/>
      <c r="G189" s="36"/>
      <c r="H189" s="577"/>
      <c r="I189" s="36"/>
      <c r="J189" s="36"/>
      <c r="K189" s="36"/>
      <c r="L189" s="36"/>
      <c r="M189" s="36"/>
      <c r="N189" s="36"/>
      <c r="O189" s="367"/>
      <c r="P189" s="36"/>
    </row>
    <row r="190" ht="15.75" customHeight="1">
      <c r="A190" s="36"/>
      <c r="B190" s="36"/>
      <c r="C190" s="36"/>
      <c r="D190" s="367"/>
      <c r="E190" s="577"/>
      <c r="F190" s="36"/>
      <c r="G190" s="36"/>
      <c r="H190" s="577"/>
      <c r="I190" s="36"/>
      <c r="J190" s="36"/>
      <c r="K190" s="36"/>
      <c r="L190" s="36"/>
      <c r="M190" s="36"/>
      <c r="N190" s="36"/>
      <c r="O190" s="367"/>
      <c r="P190" s="36"/>
    </row>
    <row r="191" ht="15.75" customHeight="1">
      <c r="A191" s="36"/>
      <c r="B191" s="36"/>
      <c r="C191" s="36"/>
      <c r="D191" s="367"/>
      <c r="E191" s="577"/>
      <c r="F191" s="36"/>
      <c r="G191" s="36"/>
      <c r="H191" s="577"/>
      <c r="I191" s="36"/>
      <c r="J191" s="36"/>
      <c r="K191" s="36"/>
      <c r="L191" s="36"/>
      <c r="M191" s="36"/>
      <c r="N191" s="36"/>
      <c r="O191" s="367"/>
      <c r="P191" s="36"/>
    </row>
    <row r="192" ht="15.75" customHeight="1">
      <c r="A192" s="36"/>
      <c r="B192" s="36"/>
      <c r="C192" s="36"/>
      <c r="D192" s="367"/>
      <c r="E192" s="577"/>
      <c r="F192" s="36"/>
      <c r="G192" s="36"/>
      <c r="H192" s="577"/>
      <c r="I192" s="36"/>
      <c r="J192" s="36"/>
      <c r="K192" s="36"/>
      <c r="L192" s="36"/>
      <c r="M192" s="36"/>
      <c r="N192" s="36"/>
      <c r="O192" s="367"/>
      <c r="P192" s="36"/>
    </row>
    <row r="193" ht="15.75" customHeight="1">
      <c r="A193" s="36"/>
      <c r="B193" s="36"/>
      <c r="C193" s="36"/>
      <c r="D193" s="367"/>
      <c r="E193" s="577"/>
      <c r="F193" s="36"/>
      <c r="G193" s="36"/>
      <c r="H193" s="577"/>
      <c r="I193" s="36"/>
      <c r="J193" s="36"/>
      <c r="K193" s="36"/>
      <c r="L193" s="36"/>
      <c r="M193" s="36"/>
      <c r="N193" s="36"/>
      <c r="O193" s="367"/>
      <c r="P193" s="36"/>
    </row>
    <row r="194" ht="15.75" customHeight="1">
      <c r="A194" s="36"/>
      <c r="B194" s="36"/>
      <c r="C194" s="36"/>
      <c r="D194" s="367"/>
      <c r="E194" s="577"/>
      <c r="F194" s="36"/>
      <c r="G194" s="36"/>
      <c r="H194" s="577"/>
      <c r="I194" s="36"/>
      <c r="J194" s="36"/>
      <c r="K194" s="36"/>
      <c r="L194" s="36"/>
      <c r="M194" s="36"/>
      <c r="N194" s="36"/>
      <c r="O194" s="367"/>
      <c r="P194" s="36"/>
    </row>
    <row r="195" ht="15.75" customHeight="1">
      <c r="A195" s="36"/>
      <c r="B195" s="36"/>
      <c r="C195" s="36"/>
      <c r="D195" s="367"/>
      <c r="E195" s="577"/>
      <c r="F195" s="36"/>
      <c r="G195" s="36"/>
      <c r="H195" s="577"/>
      <c r="I195" s="36"/>
      <c r="J195" s="36"/>
      <c r="K195" s="36"/>
      <c r="L195" s="36"/>
      <c r="M195" s="36"/>
      <c r="N195" s="36"/>
      <c r="O195" s="367"/>
      <c r="P195" s="36"/>
    </row>
    <row r="196" ht="15.75" customHeight="1">
      <c r="A196" s="36"/>
      <c r="B196" s="36"/>
      <c r="C196" s="36"/>
      <c r="D196" s="367"/>
      <c r="E196" s="577"/>
      <c r="F196" s="36"/>
      <c r="G196" s="36"/>
      <c r="H196" s="577"/>
      <c r="I196" s="36"/>
      <c r="J196" s="36"/>
      <c r="K196" s="36"/>
      <c r="L196" s="36"/>
      <c r="M196" s="36"/>
      <c r="N196" s="36"/>
      <c r="O196" s="367"/>
      <c r="P196" s="36"/>
    </row>
    <row r="197" ht="15.75" customHeight="1">
      <c r="A197" s="36"/>
      <c r="B197" s="36"/>
      <c r="C197" s="36"/>
      <c r="D197" s="367"/>
      <c r="E197" s="577"/>
      <c r="F197" s="36"/>
      <c r="G197" s="36"/>
      <c r="H197" s="577"/>
      <c r="I197" s="36"/>
      <c r="J197" s="36"/>
      <c r="K197" s="36"/>
      <c r="L197" s="36"/>
      <c r="M197" s="36"/>
      <c r="N197" s="36"/>
      <c r="O197" s="367"/>
      <c r="P197" s="36"/>
    </row>
    <row r="198" ht="15.75" customHeight="1">
      <c r="A198" s="36"/>
      <c r="B198" s="36"/>
      <c r="C198" s="36"/>
      <c r="D198" s="367"/>
      <c r="E198" s="577"/>
      <c r="F198" s="36"/>
      <c r="G198" s="36"/>
      <c r="H198" s="577"/>
      <c r="I198" s="36"/>
      <c r="J198" s="36"/>
      <c r="K198" s="36"/>
      <c r="L198" s="36"/>
      <c r="M198" s="36"/>
      <c r="N198" s="36"/>
      <c r="O198" s="367"/>
      <c r="P198" s="36"/>
    </row>
    <row r="199" ht="15.75" customHeight="1">
      <c r="A199" s="36"/>
      <c r="B199" s="36"/>
      <c r="C199" s="36"/>
      <c r="D199" s="367"/>
      <c r="E199" s="577"/>
      <c r="F199" s="36"/>
      <c r="G199" s="36"/>
      <c r="H199" s="577"/>
      <c r="I199" s="36"/>
      <c r="J199" s="36"/>
      <c r="K199" s="36"/>
      <c r="L199" s="36"/>
      <c r="M199" s="36"/>
      <c r="N199" s="36"/>
      <c r="O199" s="367"/>
      <c r="P199" s="36"/>
    </row>
    <row r="200" ht="15.75" customHeight="1">
      <c r="A200" s="36"/>
      <c r="B200" s="36"/>
      <c r="C200" s="36"/>
      <c r="D200" s="367"/>
      <c r="E200" s="577"/>
      <c r="F200" s="36"/>
      <c r="G200" s="36"/>
      <c r="H200" s="577"/>
      <c r="I200" s="36"/>
      <c r="J200" s="36"/>
      <c r="K200" s="36"/>
      <c r="L200" s="36"/>
      <c r="M200" s="36"/>
      <c r="N200" s="36"/>
      <c r="O200" s="367"/>
      <c r="P200" s="36"/>
    </row>
    <row r="201" ht="15.75" customHeight="1">
      <c r="A201" s="36"/>
      <c r="B201" s="36"/>
      <c r="C201" s="36"/>
      <c r="D201" s="367"/>
      <c r="E201" s="577"/>
      <c r="F201" s="36"/>
      <c r="G201" s="36"/>
      <c r="H201" s="577"/>
      <c r="I201" s="36"/>
      <c r="J201" s="36"/>
      <c r="K201" s="36"/>
      <c r="L201" s="36"/>
      <c r="M201" s="36"/>
      <c r="N201" s="36"/>
      <c r="O201" s="367"/>
      <c r="P201" s="36"/>
    </row>
    <row r="202" ht="15.75" customHeight="1">
      <c r="A202" s="36"/>
      <c r="B202" s="36"/>
      <c r="C202" s="36"/>
      <c r="D202" s="367"/>
      <c r="E202" s="577"/>
      <c r="F202" s="36"/>
      <c r="G202" s="36"/>
      <c r="H202" s="577"/>
      <c r="I202" s="36"/>
      <c r="J202" s="36"/>
      <c r="K202" s="36"/>
      <c r="L202" s="36"/>
      <c r="M202" s="36"/>
      <c r="N202" s="36"/>
      <c r="O202" s="367"/>
      <c r="P202" s="36"/>
    </row>
    <row r="203" ht="15.75" customHeight="1">
      <c r="A203" s="36"/>
      <c r="B203" s="36"/>
      <c r="C203" s="36"/>
      <c r="D203" s="367"/>
      <c r="E203" s="577"/>
      <c r="F203" s="36"/>
      <c r="G203" s="36"/>
      <c r="H203" s="577"/>
      <c r="I203" s="36"/>
      <c r="J203" s="36"/>
      <c r="K203" s="36"/>
      <c r="L203" s="36"/>
      <c r="M203" s="36"/>
      <c r="N203" s="36"/>
      <c r="O203" s="367"/>
      <c r="P203" s="36"/>
    </row>
    <row r="204" ht="15.75" customHeight="1">
      <c r="A204" s="36"/>
      <c r="B204" s="36"/>
      <c r="C204" s="36"/>
      <c r="D204" s="367"/>
      <c r="E204" s="577"/>
      <c r="F204" s="36"/>
      <c r="G204" s="36"/>
      <c r="H204" s="577"/>
      <c r="I204" s="36"/>
      <c r="J204" s="36"/>
      <c r="K204" s="36"/>
      <c r="L204" s="36"/>
      <c r="M204" s="36"/>
      <c r="N204" s="36"/>
      <c r="O204" s="367"/>
      <c r="P204" s="36"/>
    </row>
    <row r="205" ht="15.75" customHeight="1">
      <c r="A205" s="36"/>
      <c r="B205" s="36"/>
      <c r="C205" s="36"/>
      <c r="D205" s="367"/>
      <c r="E205" s="577"/>
      <c r="F205" s="36"/>
      <c r="G205" s="36"/>
      <c r="H205" s="577"/>
      <c r="I205" s="36"/>
      <c r="J205" s="36"/>
      <c r="K205" s="36"/>
      <c r="L205" s="36"/>
      <c r="M205" s="36"/>
      <c r="N205" s="36"/>
      <c r="O205" s="367"/>
      <c r="P205" s="36"/>
    </row>
    <row r="206" ht="15.75" customHeight="1">
      <c r="A206" s="36"/>
      <c r="B206" s="36"/>
      <c r="C206" s="36"/>
      <c r="D206" s="367"/>
      <c r="E206" s="577"/>
      <c r="F206" s="36"/>
      <c r="G206" s="36"/>
      <c r="H206" s="577"/>
      <c r="I206" s="36"/>
      <c r="J206" s="36"/>
      <c r="K206" s="36"/>
      <c r="L206" s="36"/>
      <c r="M206" s="36"/>
      <c r="N206" s="36"/>
      <c r="O206" s="367"/>
      <c r="P206" s="36"/>
    </row>
    <row r="207" ht="15.75" customHeight="1">
      <c r="A207" s="36"/>
      <c r="B207" s="36"/>
      <c r="C207" s="36"/>
      <c r="D207" s="367"/>
      <c r="E207" s="577"/>
      <c r="F207" s="36"/>
      <c r="G207" s="36"/>
      <c r="H207" s="577"/>
      <c r="I207" s="36"/>
      <c r="J207" s="36"/>
      <c r="K207" s="36"/>
      <c r="L207" s="36"/>
      <c r="M207" s="36"/>
      <c r="N207" s="36"/>
      <c r="O207" s="367"/>
      <c r="P207" s="36"/>
    </row>
    <row r="208" ht="15.75" customHeight="1">
      <c r="A208" s="36"/>
      <c r="B208" s="36"/>
      <c r="C208" s="36"/>
      <c r="D208" s="367"/>
      <c r="E208" s="577"/>
      <c r="F208" s="36"/>
      <c r="G208" s="36"/>
      <c r="H208" s="577"/>
      <c r="I208" s="36"/>
      <c r="J208" s="36"/>
      <c r="K208" s="36"/>
      <c r="L208" s="36"/>
      <c r="M208" s="36"/>
      <c r="N208" s="36"/>
      <c r="O208" s="367"/>
      <c r="P208" s="36"/>
    </row>
    <row r="209" ht="15.75" customHeight="1">
      <c r="A209" s="36"/>
      <c r="B209" s="36"/>
      <c r="C209" s="36"/>
      <c r="D209" s="367"/>
      <c r="E209" s="577"/>
      <c r="F209" s="36"/>
      <c r="G209" s="36"/>
      <c r="H209" s="577"/>
      <c r="I209" s="36"/>
      <c r="J209" s="36"/>
      <c r="K209" s="36"/>
      <c r="L209" s="36"/>
      <c r="M209" s="36"/>
      <c r="N209" s="36"/>
      <c r="O209" s="367"/>
      <c r="P209" s="36"/>
    </row>
    <row r="210" ht="15.75" customHeight="1">
      <c r="A210" s="36"/>
      <c r="B210" s="36"/>
      <c r="C210" s="36"/>
      <c r="D210" s="367"/>
      <c r="E210" s="577"/>
      <c r="F210" s="36"/>
      <c r="G210" s="36"/>
      <c r="H210" s="577"/>
      <c r="I210" s="36"/>
      <c r="J210" s="36"/>
      <c r="K210" s="36"/>
      <c r="L210" s="36"/>
      <c r="M210" s="36"/>
      <c r="N210" s="36"/>
      <c r="O210" s="367"/>
      <c r="P210" s="36"/>
    </row>
    <row r="211" ht="15.75" customHeight="1">
      <c r="A211" s="36"/>
      <c r="B211" s="36"/>
      <c r="C211" s="36"/>
      <c r="D211" s="367"/>
      <c r="E211" s="577"/>
      <c r="F211" s="36"/>
      <c r="G211" s="36"/>
      <c r="H211" s="577"/>
      <c r="I211" s="36"/>
      <c r="J211" s="36"/>
      <c r="K211" s="36"/>
      <c r="L211" s="36"/>
      <c r="M211" s="36"/>
      <c r="N211" s="36"/>
      <c r="O211" s="367"/>
      <c r="P211" s="36"/>
    </row>
    <row r="212" ht="15.75" customHeight="1">
      <c r="A212" s="36"/>
      <c r="B212" s="36"/>
      <c r="C212" s="36"/>
      <c r="D212" s="367"/>
      <c r="E212" s="577"/>
      <c r="F212" s="36"/>
      <c r="G212" s="36"/>
      <c r="H212" s="577"/>
      <c r="I212" s="36"/>
      <c r="J212" s="36"/>
      <c r="K212" s="36"/>
      <c r="L212" s="36"/>
      <c r="M212" s="36"/>
      <c r="N212" s="36"/>
      <c r="O212" s="367"/>
      <c r="P212" s="36"/>
    </row>
    <row r="213" ht="15.75" customHeight="1">
      <c r="A213" s="36"/>
      <c r="B213" s="36"/>
      <c r="C213" s="36"/>
      <c r="D213" s="367"/>
      <c r="E213" s="577"/>
      <c r="F213" s="36"/>
      <c r="G213" s="36"/>
      <c r="H213" s="577"/>
      <c r="I213" s="36"/>
      <c r="J213" s="36"/>
      <c r="K213" s="36"/>
      <c r="L213" s="36"/>
      <c r="M213" s="36"/>
      <c r="N213" s="36"/>
      <c r="O213" s="367"/>
      <c r="P213" s="36"/>
    </row>
    <row r="214" ht="15.75" customHeight="1">
      <c r="A214" s="36"/>
      <c r="B214" s="36"/>
      <c r="C214" s="36"/>
      <c r="D214" s="367"/>
      <c r="E214" s="577"/>
      <c r="F214" s="36"/>
      <c r="G214" s="36"/>
      <c r="H214" s="577"/>
      <c r="I214" s="36"/>
      <c r="J214" s="36"/>
      <c r="K214" s="36"/>
      <c r="L214" s="36"/>
      <c r="M214" s="36"/>
      <c r="N214" s="36"/>
      <c r="O214" s="367"/>
      <c r="P214" s="36"/>
    </row>
    <row r="215" ht="15.75" customHeight="1">
      <c r="A215" s="36"/>
      <c r="B215" s="36"/>
      <c r="C215" s="36"/>
      <c r="D215" s="367"/>
      <c r="E215" s="577"/>
      <c r="F215" s="36"/>
      <c r="G215" s="36"/>
      <c r="H215" s="577"/>
      <c r="I215" s="36"/>
      <c r="J215" s="36"/>
      <c r="K215" s="36"/>
      <c r="L215" s="36"/>
      <c r="M215" s="36"/>
      <c r="N215" s="36"/>
      <c r="O215" s="367"/>
      <c r="P215" s="36"/>
    </row>
    <row r="216" ht="15.75" customHeight="1">
      <c r="A216" s="36"/>
      <c r="B216" s="36"/>
      <c r="C216" s="36"/>
      <c r="D216" s="367"/>
      <c r="E216" s="577"/>
      <c r="F216" s="36"/>
      <c r="G216" s="36"/>
      <c r="H216" s="577"/>
      <c r="I216" s="36"/>
      <c r="J216" s="36"/>
      <c r="K216" s="36"/>
      <c r="L216" s="36"/>
      <c r="M216" s="36"/>
      <c r="N216" s="36"/>
      <c r="O216" s="367"/>
      <c r="P216" s="36"/>
    </row>
    <row r="217" ht="15.75" customHeight="1">
      <c r="A217" s="36"/>
      <c r="B217" s="36"/>
      <c r="C217" s="36"/>
      <c r="D217" s="367"/>
      <c r="E217" s="577"/>
      <c r="F217" s="36"/>
      <c r="G217" s="36"/>
      <c r="H217" s="577"/>
      <c r="I217" s="36"/>
      <c r="J217" s="36"/>
      <c r="K217" s="36"/>
      <c r="L217" s="36"/>
      <c r="M217" s="36"/>
      <c r="N217" s="36"/>
      <c r="O217" s="367"/>
      <c r="P217" s="36"/>
    </row>
    <row r="218" ht="15.75" customHeight="1">
      <c r="A218" s="36"/>
      <c r="B218" s="36"/>
      <c r="C218" s="36"/>
      <c r="D218" s="367"/>
      <c r="E218" s="577"/>
      <c r="F218" s="36"/>
      <c r="G218" s="36"/>
      <c r="H218" s="577"/>
      <c r="I218" s="36"/>
      <c r="J218" s="36"/>
      <c r="K218" s="36"/>
      <c r="L218" s="36"/>
      <c r="M218" s="36"/>
      <c r="N218" s="36"/>
      <c r="O218" s="367"/>
      <c r="P218" s="36"/>
    </row>
    <row r="219" ht="15.75" customHeight="1">
      <c r="A219" s="36"/>
      <c r="B219" s="36"/>
      <c r="C219" s="36"/>
      <c r="D219" s="367"/>
      <c r="E219" s="577"/>
      <c r="F219" s="36"/>
      <c r="G219" s="36"/>
      <c r="H219" s="577"/>
      <c r="I219" s="36"/>
      <c r="J219" s="36"/>
      <c r="K219" s="36"/>
      <c r="L219" s="36"/>
      <c r="M219" s="36"/>
      <c r="N219" s="36"/>
      <c r="O219" s="367"/>
      <c r="P219" s="36"/>
    </row>
    <row r="220" ht="15.75" customHeight="1">
      <c r="A220" s="36"/>
      <c r="B220" s="36"/>
      <c r="C220" s="36"/>
      <c r="D220" s="367"/>
      <c r="E220" s="577"/>
      <c r="F220" s="36"/>
      <c r="G220" s="36"/>
      <c r="H220" s="577"/>
      <c r="I220" s="36"/>
      <c r="J220" s="36"/>
      <c r="K220" s="36"/>
      <c r="L220" s="36"/>
      <c r="M220" s="36"/>
      <c r="N220" s="36"/>
      <c r="O220" s="367"/>
      <c r="P220" s="36"/>
    </row>
    <row r="221" ht="15.75" customHeight="1">
      <c r="A221" s="36"/>
      <c r="B221" s="36"/>
      <c r="C221" s="36"/>
      <c r="D221" s="367"/>
      <c r="E221" s="577"/>
      <c r="F221" s="36"/>
      <c r="G221" s="36"/>
      <c r="H221" s="577"/>
      <c r="I221" s="36"/>
      <c r="J221" s="36"/>
      <c r="K221" s="36"/>
      <c r="L221" s="36"/>
      <c r="M221" s="36"/>
      <c r="N221" s="36"/>
      <c r="O221" s="367"/>
      <c r="P221" s="36"/>
    </row>
    <row r="222" ht="15.75" customHeight="1">
      <c r="A222" s="36"/>
      <c r="B222" s="36"/>
      <c r="C222" s="36"/>
      <c r="D222" s="367"/>
      <c r="E222" s="577"/>
      <c r="F222" s="36"/>
      <c r="G222" s="36"/>
      <c r="H222" s="577"/>
      <c r="I222" s="36"/>
      <c r="J222" s="36"/>
      <c r="K222" s="36"/>
      <c r="L222" s="36"/>
      <c r="M222" s="36"/>
      <c r="N222" s="36"/>
      <c r="O222" s="367"/>
      <c r="P222" s="36"/>
    </row>
    <row r="223" ht="15.75" customHeight="1">
      <c r="A223" s="36"/>
      <c r="B223" s="36"/>
      <c r="C223" s="36"/>
      <c r="D223" s="367"/>
      <c r="E223" s="577"/>
      <c r="F223" s="36"/>
      <c r="G223" s="36"/>
      <c r="H223" s="577"/>
      <c r="I223" s="36"/>
      <c r="J223" s="36"/>
      <c r="K223" s="36"/>
      <c r="L223" s="36"/>
      <c r="M223" s="36"/>
      <c r="N223" s="36"/>
      <c r="O223" s="367"/>
      <c r="P223" s="36"/>
    </row>
    <row r="224" ht="15.75" customHeight="1">
      <c r="A224" s="36"/>
      <c r="B224" s="36"/>
      <c r="C224" s="36"/>
      <c r="D224" s="367"/>
      <c r="E224" s="577"/>
      <c r="F224" s="36"/>
      <c r="G224" s="36"/>
      <c r="H224" s="577"/>
      <c r="I224" s="36"/>
      <c r="J224" s="36"/>
      <c r="K224" s="36"/>
      <c r="L224" s="36"/>
      <c r="M224" s="36"/>
      <c r="N224" s="36"/>
      <c r="O224" s="367"/>
      <c r="P224" s="36"/>
    </row>
    <row r="225" ht="15.75" customHeight="1">
      <c r="A225" s="36"/>
      <c r="B225" s="36"/>
      <c r="C225" s="36"/>
      <c r="D225" s="367"/>
      <c r="E225" s="577"/>
      <c r="F225" s="36"/>
      <c r="G225" s="36"/>
      <c r="H225" s="577"/>
      <c r="I225" s="36"/>
      <c r="J225" s="36"/>
      <c r="K225" s="36"/>
      <c r="L225" s="36"/>
      <c r="M225" s="36"/>
      <c r="N225" s="36"/>
      <c r="O225" s="367"/>
      <c r="P225" s="36"/>
    </row>
    <row r="226" ht="15.75" customHeight="1">
      <c r="A226" s="36"/>
      <c r="B226" s="36"/>
      <c r="C226" s="36"/>
      <c r="D226" s="367"/>
      <c r="E226" s="577"/>
      <c r="F226" s="36"/>
      <c r="G226" s="36"/>
      <c r="H226" s="577"/>
      <c r="I226" s="36"/>
      <c r="J226" s="36"/>
      <c r="K226" s="36"/>
      <c r="L226" s="36"/>
      <c r="M226" s="36"/>
      <c r="N226" s="36"/>
      <c r="O226" s="367"/>
      <c r="P226" s="36"/>
    </row>
    <row r="227" ht="15.75" customHeight="1">
      <c r="A227" s="36"/>
      <c r="B227" s="36"/>
      <c r="C227" s="36"/>
      <c r="D227" s="367"/>
      <c r="E227" s="577"/>
      <c r="F227" s="36"/>
      <c r="G227" s="36"/>
      <c r="H227" s="577"/>
      <c r="I227" s="36"/>
      <c r="J227" s="36"/>
      <c r="K227" s="36"/>
      <c r="L227" s="36"/>
      <c r="M227" s="36"/>
      <c r="N227" s="36"/>
      <c r="O227" s="367"/>
      <c r="P227" s="36"/>
    </row>
    <row r="228" ht="15.75" customHeight="1">
      <c r="A228" s="36"/>
      <c r="B228" s="36"/>
      <c r="C228" s="36"/>
      <c r="D228" s="367"/>
      <c r="E228" s="577"/>
      <c r="F228" s="36"/>
      <c r="G228" s="36"/>
      <c r="H228" s="577"/>
      <c r="I228" s="36"/>
      <c r="J228" s="36"/>
      <c r="K228" s="36"/>
      <c r="L228" s="36"/>
      <c r="M228" s="36"/>
      <c r="N228" s="36"/>
      <c r="O228" s="367"/>
      <c r="P228" s="36"/>
    </row>
    <row r="229" ht="15.75" customHeight="1">
      <c r="A229" s="36"/>
      <c r="B229" s="36"/>
      <c r="C229" s="36"/>
      <c r="D229" s="367"/>
      <c r="E229" s="577"/>
      <c r="F229" s="36"/>
      <c r="G229" s="36"/>
      <c r="H229" s="577"/>
      <c r="I229" s="36"/>
      <c r="J229" s="36"/>
      <c r="K229" s="36"/>
      <c r="L229" s="36"/>
      <c r="M229" s="36"/>
      <c r="N229" s="36"/>
      <c r="O229" s="367"/>
      <c r="P229" s="36"/>
    </row>
    <row r="230" ht="15.75" customHeight="1">
      <c r="A230" s="36"/>
      <c r="B230" s="36"/>
      <c r="C230" s="36"/>
      <c r="D230" s="367"/>
      <c r="E230" s="577"/>
      <c r="F230" s="36"/>
      <c r="G230" s="36"/>
      <c r="H230" s="577"/>
      <c r="I230" s="36"/>
      <c r="J230" s="36"/>
      <c r="K230" s="36"/>
      <c r="L230" s="36"/>
      <c r="M230" s="36"/>
      <c r="N230" s="36"/>
      <c r="O230" s="367"/>
      <c r="P230" s="36"/>
    </row>
    <row r="231" ht="15.75" customHeight="1">
      <c r="A231" s="36"/>
      <c r="B231" s="36"/>
      <c r="C231" s="36"/>
      <c r="D231" s="367"/>
      <c r="E231" s="577"/>
      <c r="F231" s="36"/>
      <c r="G231" s="36"/>
      <c r="H231" s="577"/>
      <c r="I231" s="36"/>
      <c r="J231" s="36"/>
      <c r="K231" s="36"/>
      <c r="L231" s="36"/>
      <c r="M231" s="36"/>
      <c r="N231" s="36"/>
      <c r="O231" s="367"/>
      <c r="P231" s="36"/>
    </row>
    <row r="232" ht="15.75" customHeight="1">
      <c r="A232" s="36"/>
      <c r="B232" s="36"/>
      <c r="C232" s="36"/>
      <c r="D232" s="367"/>
      <c r="E232" s="577"/>
      <c r="F232" s="36"/>
      <c r="G232" s="36"/>
      <c r="H232" s="577"/>
      <c r="I232" s="36"/>
      <c r="J232" s="36"/>
      <c r="K232" s="36"/>
      <c r="L232" s="36"/>
      <c r="M232" s="36"/>
      <c r="N232" s="36"/>
      <c r="O232" s="367"/>
      <c r="P232" s="36"/>
    </row>
    <row r="233" ht="15.75" customHeight="1">
      <c r="A233" s="36"/>
      <c r="B233" s="36"/>
      <c r="C233" s="36"/>
      <c r="D233" s="367"/>
      <c r="E233" s="577"/>
      <c r="F233" s="36"/>
      <c r="G233" s="36"/>
      <c r="H233" s="577"/>
      <c r="I233" s="36"/>
      <c r="J233" s="36"/>
      <c r="K233" s="36"/>
      <c r="L233" s="36"/>
      <c r="M233" s="36"/>
      <c r="N233" s="36"/>
      <c r="O233" s="367"/>
      <c r="P233" s="36"/>
    </row>
    <row r="234" ht="15.75" customHeight="1">
      <c r="A234" s="36"/>
      <c r="B234" s="36"/>
      <c r="C234" s="36"/>
      <c r="D234" s="367"/>
      <c r="E234" s="577"/>
      <c r="F234" s="36"/>
      <c r="G234" s="36"/>
      <c r="H234" s="577"/>
      <c r="I234" s="36"/>
      <c r="J234" s="36"/>
      <c r="K234" s="36"/>
      <c r="L234" s="36"/>
      <c r="M234" s="36"/>
      <c r="N234" s="36"/>
      <c r="O234" s="367"/>
      <c r="P234" s="36"/>
    </row>
    <row r="235" ht="15.75" customHeight="1">
      <c r="A235" s="36"/>
      <c r="B235" s="36"/>
      <c r="C235" s="36"/>
      <c r="D235" s="367"/>
      <c r="E235" s="577"/>
      <c r="F235" s="36"/>
      <c r="G235" s="36"/>
      <c r="H235" s="577"/>
      <c r="I235" s="36"/>
      <c r="J235" s="36"/>
      <c r="K235" s="36"/>
      <c r="L235" s="36"/>
      <c r="M235" s="36"/>
      <c r="N235" s="36"/>
      <c r="O235" s="367"/>
      <c r="P235" s="36"/>
    </row>
    <row r="236" ht="15.75" customHeight="1">
      <c r="A236" s="36"/>
      <c r="B236" s="36"/>
      <c r="C236" s="36"/>
      <c r="D236" s="367"/>
      <c r="E236" s="577"/>
      <c r="F236" s="36"/>
      <c r="G236" s="36"/>
      <c r="H236" s="577"/>
      <c r="I236" s="36"/>
      <c r="J236" s="36"/>
      <c r="K236" s="36"/>
      <c r="L236" s="36"/>
      <c r="M236" s="36"/>
      <c r="N236" s="36"/>
      <c r="O236" s="367"/>
      <c r="P236" s="36"/>
    </row>
    <row r="237" ht="15.75" customHeight="1">
      <c r="A237" s="36"/>
      <c r="B237" s="36"/>
      <c r="C237" s="36"/>
      <c r="D237" s="367"/>
      <c r="E237" s="577"/>
      <c r="F237" s="36"/>
      <c r="G237" s="36"/>
      <c r="H237" s="577"/>
      <c r="I237" s="36"/>
      <c r="J237" s="36"/>
      <c r="K237" s="36"/>
      <c r="L237" s="36"/>
      <c r="M237" s="36"/>
      <c r="N237" s="36"/>
      <c r="O237" s="367"/>
      <c r="P237" s="36"/>
    </row>
    <row r="238" ht="15.75" customHeight="1">
      <c r="A238" s="36"/>
      <c r="B238" s="36"/>
      <c r="C238" s="36"/>
      <c r="D238" s="367"/>
      <c r="E238" s="577"/>
      <c r="F238" s="36"/>
      <c r="G238" s="36"/>
      <c r="H238" s="577"/>
      <c r="I238" s="36"/>
      <c r="J238" s="36"/>
      <c r="K238" s="36"/>
      <c r="L238" s="36"/>
      <c r="M238" s="36"/>
      <c r="N238" s="36"/>
      <c r="O238" s="367"/>
      <c r="P238" s="36"/>
    </row>
    <row r="239" ht="15.75" customHeight="1">
      <c r="A239" s="36"/>
      <c r="B239" s="36"/>
      <c r="C239" s="36"/>
      <c r="D239" s="367"/>
      <c r="E239" s="577"/>
      <c r="F239" s="36"/>
      <c r="G239" s="36"/>
      <c r="H239" s="577"/>
      <c r="I239" s="36"/>
      <c r="J239" s="36"/>
      <c r="K239" s="36"/>
      <c r="L239" s="36"/>
      <c r="M239" s="36"/>
      <c r="N239" s="36"/>
      <c r="O239" s="367"/>
      <c r="P239" s="36"/>
    </row>
    <row r="240" ht="15.75" customHeight="1">
      <c r="A240" s="36"/>
      <c r="B240" s="36"/>
      <c r="C240" s="36"/>
      <c r="D240" s="367"/>
      <c r="E240" s="577"/>
      <c r="F240" s="36"/>
      <c r="G240" s="36"/>
      <c r="H240" s="577"/>
      <c r="I240" s="36"/>
      <c r="J240" s="36"/>
      <c r="K240" s="36"/>
      <c r="L240" s="36"/>
      <c r="M240" s="36"/>
      <c r="N240" s="36"/>
      <c r="O240" s="367"/>
      <c r="P240" s="36"/>
    </row>
    <row r="241" ht="15.75" customHeight="1">
      <c r="A241" s="36"/>
      <c r="B241" s="36"/>
      <c r="C241" s="36"/>
      <c r="D241" s="367"/>
      <c r="E241" s="577"/>
      <c r="F241" s="36"/>
      <c r="G241" s="36"/>
      <c r="H241" s="577"/>
      <c r="I241" s="36"/>
      <c r="J241" s="36"/>
      <c r="K241" s="36"/>
      <c r="L241" s="36"/>
      <c r="M241" s="36"/>
      <c r="N241" s="36"/>
      <c r="O241" s="367"/>
      <c r="P241" s="36"/>
    </row>
    <row r="242" ht="15.75" customHeight="1">
      <c r="A242" s="36"/>
      <c r="B242" s="36"/>
      <c r="C242" s="36"/>
      <c r="D242" s="367"/>
      <c r="E242" s="577"/>
      <c r="F242" s="36"/>
      <c r="G242" s="36"/>
      <c r="H242" s="577"/>
      <c r="I242" s="36"/>
      <c r="J242" s="36"/>
      <c r="K242" s="36"/>
      <c r="L242" s="36"/>
      <c r="M242" s="36"/>
      <c r="N242" s="36"/>
      <c r="O242" s="367"/>
      <c r="P242" s="36"/>
    </row>
    <row r="243" ht="15.75" customHeight="1">
      <c r="A243" s="36"/>
      <c r="B243" s="36"/>
      <c r="C243" s="36"/>
      <c r="D243" s="367"/>
      <c r="E243" s="577"/>
      <c r="F243" s="36"/>
      <c r="G243" s="36"/>
      <c r="H243" s="577"/>
      <c r="I243" s="36"/>
      <c r="J243" s="36"/>
      <c r="K243" s="36"/>
      <c r="L243" s="36"/>
      <c r="M243" s="36"/>
      <c r="N243" s="36"/>
      <c r="O243" s="367"/>
      <c r="P243" s="36"/>
    </row>
    <row r="244" ht="15.75" customHeight="1">
      <c r="A244" s="36"/>
      <c r="B244" s="36"/>
      <c r="C244" s="36"/>
      <c r="D244" s="367"/>
      <c r="E244" s="577"/>
      <c r="F244" s="36"/>
      <c r="G244" s="36"/>
      <c r="H244" s="577"/>
      <c r="I244" s="36"/>
      <c r="J244" s="36"/>
      <c r="K244" s="36"/>
      <c r="L244" s="36"/>
      <c r="M244" s="36"/>
      <c r="N244" s="36"/>
      <c r="O244" s="367"/>
      <c r="P244" s="36"/>
    </row>
    <row r="245" ht="15.75" customHeight="1">
      <c r="A245" s="36"/>
      <c r="B245" s="36"/>
      <c r="C245" s="36"/>
      <c r="D245" s="367"/>
      <c r="E245" s="577"/>
      <c r="F245" s="36"/>
      <c r="G245" s="36"/>
      <c r="H245" s="577"/>
      <c r="I245" s="36"/>
      <c r="J245" s="36"/>
      <c r="K245" s="36"/>
      <c r="L245" s="36"/>
      <c r="M245" s="36"/>
      <c r="N245" s="36"/>
      <c r="O245" s="367"/>
      <c r="P245" s="36"/>
    </row>
    <row r="246" ht="15.75" customHeight="1">
      <c r="A246" s="36"/>
      <c r="B246" s="36"/>
      <c r="C246" s="36"/>
      <c r="D246" s="367"/>
      <c r="E246" s="577"/>
      <c r="F246" s="36"/>
      <c r="G246" s="36"/>
      <c r="H246" s="577"/>
      <c r="I246" s="36"/>
      <c r="J246" s="36"/>
      <c r="K246" s="36"/>
      <c r="L246" s="36"/>
      <c r="M246" s="36"/>
      <c r="N246" s="36"/>
      <c r="O246" s="367"/>
      <c r="P246" s="36"/>
    </row>
    <row r="247" ht="15.75" customHeight="1">
      <c r="A247" s="36"/>
      <c r="B247" s="36"/>
      <c r="C247" s="36"/>
      <c r="D247" s="367"/>
      <c r="E247" s="577"/>
      <c r="F247" s="36"/>
      <c r="G247" s="36"/>
      <c r="H247" s="577"/>
      <c r="I247" s="36"/>
      <c r="J247" s="36"/>
      <c r="K247" s="36"/>
      <c r="L247" s="36"/>
      <c r="M247" s="36"/>
      <c r="N247" s="36"/>
      <c r="O247" s="367"/>
      <c r="P247" s="36"/>
    </row>
    <row r="248" ht="15.75" customHeight="1">
      <c r="A248" s="36"/>
      <c r="B248" s="36"/>
      <c r="C248" s="36"/>
      <c r="D248" s="367"/>
      <c r="E248" s="577"/>
      <c r="F248" s="36"/>
      <c r="G248" s="36"/>
      <c r="H248" s="577"/>
      <c r="I248" s="36"/>
      <c r="J248" s="36"/>
      <c r="K248" s="36"/>
      <c r="L248" s="36"/>
      <c r="M248" s="36"/>
      <c r="N248" s="36"/>
      <c r="O248" s="367"/>
      <c r="P248" s="36"/>
    </row>
    <row r="249" ht="15.75" customHeight="1">
      <c r="A249" s="36"/>
      <c r="B249" s="36"/>
      <c r="C249" s="36"/>
      <c r="D249" s="367"/>
      <c r="E249" s="577"/>
      <c r="F249" s="36"/>
      <c r="G249" s="36"/>
      <c r="H249" s="577"/>
      <c r="I249" s="36"/>
      <c r="J249" s="36"/>
      <c r="K249" s="36"/>
      <c r="L249" s="36"/>
      <c r="M249" s="36"/>
      <c r="N249" s="36"/>
      <c r="O249" s="367"/>
      <c r="P249" s="36"/>
    </row>
    <row r="250" ht="15.75" customHeight="1">
      <c r="A250" s="36"/>
      <c r="B250" s="36"/>
      <c r="C250" s="36"/>
      <c r="D250" s="367"/>
      <c r="E250" s="577"/>
      <c r="F250" s="36"/>
      <c r="G250" s="36"/>
      <c r="H250" s="577"/>
      <c r="I250" s="36"/>
      <c r="J250" s="36"/>
      <c r="K250" s="36"/>
      <c r="L250" s="36"/>
      <c r="M250" s="36"/>
      <c r="N250" s="36"/>
      <c r="O250" s="367"/>
      <c r="P250" s="36"/>
    </row>
    <row r="251" ht="15.75" customHeight="1">
      <c r="A251" s="36"/>
      <c r="B251" s="36"/>
      <c r="C251" s="36"/>
      <c r="D251" s="367"/>
      <c r="E251" s="577"/>
      <c r="F251" s="36"/>
      <c r="G251" s="36"/>
      <c r="H251" s="577"/>
      <c r="I251" s="36"/>
      <c r="J251" s="36"/>
      <c r="K251" s="36"/>
      <c r="L251" s="36"/>
      <c r="M251" s="36"/>
      <c r="N251" s="36"/>
      <c r="O251" s="367"/>
      <c r="P251" s="36"/>
    </row>
    <row r="252" ht="15.75" customHeight="1">
      <c r="A252" s="36"/>
      <c r="B252" s="36"/>
      <c r="C252" s="36"/>
      <c r="D252" s="367"/>
      <c r="E252" s="577"/>
      <c r="F252" s="36"/>
      <c r="G252" s="36"/>
      <c r="H252" s="577"/>
      <c r="I252" s="36"/>
      <c r="J252" s="36"/>
      <c r="K252" s="36"/>
      <c r="L252" s="36"/>
      <c r="M252" s="36"/>
      <c r="N252" s="36"/>
      <c r="O252" s="367"/>
      <c r="P252" s="36"/>
    </row>
    <row r="253" ht="15.75" customHeight="1">
      <c r="A253" s="36"/>
      <c r="B253" s="36"/>
      <c r="C253" s="36"/>
      <c r="D253" s="367"/>
      <c r="E253" s="577"/>
      <c r="F253" s="36"/>
      <c r="G253" s="36"/>
      <c r="H253" s="577"/>
      <c r="I253" s="36"/>
      <c r="J253" s="36"/>
      <c r="K253" s="36"/>
      <c r="L253" s="36"/>
      <c r="M253" s="36"/>
      <c r="N253" s="36"/>
      <c r="O253" s="367"/>
      <c r="P253" s="36"/>
    </row>
    <row r="254" ht="15.75" customHeight="1">
      <c r="A254" s="36"/>
      <c r="B254" s="36"/>
      <c r="C254" s="36"/>
      <c r="D254" s="367"/>
      <c r="E254" s="577"/>
      <c r="F254" s="36"/>
      <c r="G254" s="36"/>
      <c r="H254" s="577"/>
      <c r="I254" s="36"/>
      <c r="J254" s="36"/>
      <c r="K254" s="36"/>
      <c r="L254" s="36"/>
      <c r="M254" s="36"/>
      <c r="N254" s="36"/>
      <c r="O254" s="367"/>
      <c r="P254" s="36"/>
    </row>
    <row r="255" ht="15.75" customHeight="1">
      <c r="A255" s="36"/>
      <c r="B255" s="36"/>
      <c r="C255" s="36"/>
      <c r="D255" s="367"/>
      <c r="E255" s="577"/>
      <c r="F255" s="36"/>
      <c r="G255" s="36"/>
      <c r="H255" s="577"/>
      <c r="I255" s="36"/>
      <c r="J255" s="36"/>
      <c r="K255" s="36"/>
      <c r="L255" s="36"/>
      <c r="M255" s="36"/>
      <c r="N255" s="36"/>
      <c r="O255" s="367"/>
      <c r="P255" s="36"/>
    </row>
    <row r="256" ht="15.75" customHeight="1">
      <c r="A256" s="36"/>
      <c r="B256" s="36"/>
      <c r="C256" s="36"/>
      <c r="D256" s="367"/>
      <c r="E256" s="577"/>
      <c r="F256" s="36"/>
      <c r="G256" s="36"/>
      <c r="H256" s="577"/>
      <c r="I256" s="36"/>
      <c r="J256" s="36"/>
      <c r="K256" s="36"/>
      <c r="L256" s="36"/>
      <c r="M256" s="36"/>
      <c r="N256" s="36"/>
      <c r="O256" s="367"/>
      <c r="P256" s="36"/>
    </row>
    <row r="257" ht="15.75" customHeight="1">
      <c r="A257" s="36"/>
      <c r="B257" s="36"/>
      <c r="C257" s="36"/>
      <c r="D257" s="367"/>
      <c r="E257" s="577"/>
      <c r="F257" s="36"/>
      <c r="G257" s="36"/>
      <c r="H257" s="577"/>
      <c r="I257" s="36"/>
      <c r="J257" s="36"/>
      <c r="K257" s="36"/>
      <c r="L257" s="36"/>
      <c r="M257" s="36"/>
      <c r="N257" s="36"/>
      <c r="O257" s="367"/>
      <c r="P257" s="36"/>
    </row>
    <row r="258" ht="15.75" customHeight="1">
      <c r="A258" s="36"/>
      <c r="B258" s="36"/>
      <c r="C258" s="36"/>
      <c r="D258" s="367"/>
      <c r="E258" s="577"/>
      <c r="F258" s="36"/>
      <c r="G258" s="36"/>
      <c r="H258" s="577"/>
      <c r="I258" s="36"/>
      <c r="J258" s="36"/>
      <c r="K258" s="36"/>
      <c r="L258" s="36"/>
      <c r="M258" s="36"/>
      <c r="N258" s="36"/>
      <c r="O258" s="367"/>
      <c r="P258" s="36"/>
    </row>
    <row r="259" ht="15.75" customHeight="1">
      <c r="A259" s="36"/>
      <c r="B259" s="36"/>
      <c r="C259" s="36"/>
      <c r="D259" s="367"/>
      <c r="E259" s="577"/>
      <c r="F259" s="36"/>
      <c r="G259" s="36"/>
      <c r="H259" s="577"/>
      <c r="I259" s="36"/>
      <c r="J259" s="36"/>
      <c r="K259" s="36"/>
      <c r="L259" s="36"/>
      <c r="M259" s="36"/>
      <c r="N259" s="36"/>
      <c r="O259" s="367"/>
      <c r="P259" s="36"/>
    </row>
    <row r="260" ht="15.75" customHeight="1">
      <c r="A260" s="36"/>
      <c r="B260" s="36"/>
      <c r="C260" s="36"/>
      <c r="D260" s="367"/>
      <c r="E260" s="577"/>
      <c r="F260" s="36"/>
      <c r="G260" s="36"/>
      <c r="H260" s="577"/>
      <c r="I260" s="36"/>
      <c r="J260" s="36"/>
      <c r="K260" s="36"/>
      <c r="L260" s="36"/>
      <c r="M260" s="36"/>
      <c r="N260" s="36"/>
      <c r="O260" s="367"/>
      <c r="P260" s="36"/>
    </row>
    <row r="261" ht="15.75" customHeight="1">
      <c r="A261" s="36"/>
      <c r="B261" s="36"/>
      <c r="C261" s="36"/>
      <c r="D261" s="367"/>
      <c r="E261" s="577"/>
      <c r="F261" s="36"/>
      <c r="G261" s="36"/>
      <c r="H261" s="577"/>
      <c r="I261" s="36"/>
      <c r="J261" s="36"/>
      <c r="K261" s="36"/>
      <c r="L261" s="36"/>
      <c r="M261" s="36"/>
      <c r="N261" s="36"/>
      <c r="O261" s="367"/>
      <c r="P261" s="36"/>
    </row>
    <row r="262" ht="15.75" customHeight="1">
      <c r="A262" s="36"/>
      <c r="B262" s="36"/>
      <c r="C262" s="36"/>
      <c r="D262" s="367"/>
      <c r="E262" s="577"/>
      <c r="F262" s="36"/>
      <c r="G262" s="36"/>
      <c r="H262" s="577"/>
      <c r="I262" s="36"/>
      <c r="J262" s="36"/>
      <c r="K262" s="36"/>
      <c r="L262" s="36"/>
      <c r="M262" s="36"/>
      <c r="N262" s="36"/>
      <c r="O262" s="367"/>
      <c r="P262" s="36"/>
    </row>
    <row r="263" ht="15.75" customHeight="1">
      <c r="A263" s="36"/>
      <c r="B263" s="36"/>
      <c r="C263" s="36"/>
      <c r="D263" s="367"/>
      <c r="E263" s="577"/>
      <c r="F263" s="36"/>
      <c r="G263" s="36"/>
      <c r="H263" s="577"/>
      <c r="I263" s="36"/>
      <c r="J263" s="36"/>
      <c r="K263" s="36"/>
      <c r="L263" s="36"/>
      <c r="M263" s="36"/>
      <c r="N263" s="36"/>
      <c r="O263" s="367"/>
      <c r="P263" s="36"/>
    </row>
    <row r="264" ht="15.75" customHeight="1">
      <c r="A264" s="36"/>
      <c r="B264" s="36"/>
      <c r="C264" s="36"/>
      <c r="D264" s="367"/>
      <c r="E264" s="577"/>
      <c r="F264" s="36"/>
      <c r="G264" s="36"/>
      <c r="H264" s="577"/>
      <c r="I264" s="36"/>
      <c r="J264" s="36"/>
      <c r="K264" s="36"/>
      <c r="L264" s="36"/>
      <c r="M264" s="36"/>
      <c r="N264" s="36"/>
      <c r="O264" s="367"/>
      <c r="P264" s="36"/>
    </row>
    <row r="265" ht="15.75" customHeight="1">
      <c r="A265" s="36"/>
      <c r="B265" s="36"/>
      <c r="C265" s="36"/>
      <c r="D265" s="367"/>
      <c r="E265" s="577"/>
      <c r="F265" s="36"/>
      <c r="G265" s="36"/>
      <c r="H265" s="577"/>
      <c r="I265" s="36"/>
      <c r="J265" s="36"/>
      <c r="K265" s="36"/>
      <c r="L265" s="36"/>
      <c r="M265" s="36"/>
      <c r="N265" s="36"/>
      <c r="O265" s="367"/>
      <c r="P265" s="36"/>
    </row>
    <row r="266" ht="15.75" customHeight="1">
      <c r="A266" s="36"/>
      <c r="B266" s="36"/>
      <c r="C266" s="36"/>
      <c r="D266" s="367"/>
      <c r="E266" s="577"/>
      <c r="F266" s="36"/>
      <c r="G266" s="36"/>
      <c r="H266" s="577"/>
      <c r="I266" s="36"/>
      <c r="J266" s="36"/>
      <c r="K266" s="36"/>
      <c r="L266" s="36"/>
      <c r="M266" s="36"/>
      <c r="N266" s="36"/>
      <c r="O266" s="367"/>
      <c r="P266" s="36"/>
    </row>
    <row r="267" ht="15.75" customHeight="1">
      <c r="A267" s="36"/>
      <c r="B267" s="36"/>
      <c r="C267" s="36"/>
      <c r="D267" s="367"/>
      <c r="E267" s="577"/>
      <c r="F267" s="36"/>
      <c r="G267" s="36"/>
      <c r="H267" s="577"/>
      <c r="I267" s="36"/>
      <c r="J267" s="36"/>
      <c r="K267" s="36"/>
      <c r="L267" s="36"/>
      <c r="M267" s="36"/>
      <c r="N267" s="36"/>
      <c r="O267" s="367"/>
      <c r="P267" s="36"/>
    </row>
    <row r="268" ht="15.75" customHeight="1">
      <c r="A268" s="36"/>
      <c r="B268" s="36"/>
      <c r="C268" s="36"/>
      <c r="D268" s="367"/>
      <c r="E268" s="577"/>
      <c r="F268" s="36"/>
      <c r="G268" s="36"/>
      <c r="H268" s="577"/>
      <c r="I268" s="36"/>
      <c r="J268" s="36"/>
      <c r="K268" s="36"/>
      <c r="L268" s="36"/>
      <c r="M268" s="36"/>
      <c r="N268" s="36"/>
      <c r="O268" s="367"/>
      <c r="P268" s="36"/>
    </row>
    <row r="269" ht="15.75" customHeight="1">
      <c r="A269" s="36"/>
      <c r="B269" s="36"/>
      <c r="C269" s="36"/>
      <c r="D269" s="367"/>
      <c r="E269" s="577"/>
      <c r="F269" s="36"/>
      <c r="G269" s="36"/>
      <c r="H269" s="577"/>
      <c r="I269" s="36"/>
      <c r="J269" s="36"/>
      <c r="K269" s="36"/>
      <c r="L269" s="36"/>
      <c r="M269" s="36"/>
      <c r="N269" s="36"/>
      <c r="O269" s="367"/>
      <c r="P269" s="36"/>
    </row>
    <row r="270" ht="15.75" customHeight="1">
      <c r="A270" s="36"/>
      <c r="B270" s="36"/>
      <c r="C270" s="36"/>
      <c r="D270" s="367"/>
      <c r="E270" s="577"/>
      <c r="F270" s="36"/>
      <c r="G270" s="36"/>
      <c r="H270" s="577"/>
      <c r="I270" s="36"/>
      <c r="J270" s="36"/>
      <c r="K270" s="36"/>
      <c r="L270" s="36"/>
      <c r="M270" s="36"/>
      <c r="N270" s="36"/>
      <c r="O270" s="367"/>
      <c r="P270" s="36"/>
    </row>
    <row r="271" ht="15.75" customHeight="1">
      <c r="A271" s="36"/>
      <c r="B271" s="36"/>
      <c r="C271" s="36"/>
      <c r="D271" s="367"/>
      <c r="E271" s="577"/>
      <c r="F271" s="36"/>
      <c r="G271" s="36"/>
      <c r="H271" s="577"/>
      <c r="I271" s="36"/>
      <c r="J271" s="36"/>
      <c r="K271" s="36"/>
      <c r="L271" s="36"/>
      <c r="M271" s="36"/>
      <c r="N271" s="36"/>
      <c r="O271" s="367"/>
      <c r="P271" s="36"/>
    </row>
    <row r="272" ht="15.75" customHeight="1">
      <c r="A272" s="36"/>
      <c r="B272" s="36"/>
      <c r="C272" s="36"/>
      <c r="D272" s="367"/>
      <c r="E272" s="577"/>
      <c r="F272" s="36"/>
      <c r="G272" s="36"/>
      <c r="H272" s="577"/>
      <c r="I272" s="36"/>
      <c r="J272" s="36"/>
      <c r="K272" s="36"/>
      <c r="L272" s="36"/>
      <c r="M272" s="36"/>
      <c r="N272" s="36"/>
      <c r="O272" s="367"/>
      <c r="P272" s="36"/>
    </row>
    <row r="273" ht="15.75" customHeight="1">
      <c r="A273" s="36"/>
      <c r="B273" s="36"/>
      <c r="C273" s="36"/>
      <c r="D273" s="367"/>
      <c r="E273" s="577"/>
      <c r="F273" s="36"/>
      <c r="G273" s="36"/>
      <c r="H273" s="577"/>
      <c r="I273" s="36"/>
      <c r="J273" s="36"/>
      <c r="K273" s="36"/>
      <c r="L273" s="36"/>
      <c r="M273" s="36"/>
      <c r="N273" s="36"/>
      <c r="O273" s="367"/>
      <c r="P273" s="36"/>
    </row>
    <row r="274" ht="15.75" customHeight="1">
      <c r="A274" s="36"/>
      <c r="B274" s="36"/>
      <c r="C274" s="36"/>
      <c r="D274" s="367"/>
      <c r="E274" s="577"/>
      <c r="F274" s="36"/>
      <c r="G274" s="36"/>
      <c r="H274" s="577"/>
      <c r="I274" s="36"/>
      <c r="J274" s="36"/>
      <c r="K274" s="36"/>
      <c r="L274" s="36"/>
      <c r="M274" s="36"/>
      <c r="N274" s="36"/>
      <c r="O274" s="367"/>
      <c r="P274" s="36"/>
    </row>
    <row r="275" ht="15.75" customHeight="1">
      <c r="A275" s="36"/>
      <c r="B275" s="36"/>
      <c r="C275" s="36"/>
      <c r="D275" s="367"/>
      <c r="E275" s="577"/>
      <c r="F275" s="36"/>
      <c r="G275" s="36"/>
      <c r="H275" s="577"/>
      <c r="I275" s="36"/>
      <c r="J275" s="36"/>
      <c r="K275" s="36"/>
      <c r="L275" s="36"/>
      <c r="M275" s="36"/>
      <c r="N275" s="36"/>
      <c r="O275" s="367"/>
      <c r="P275" s="36"/>
    </row>
    <row r="276" ht="15.75" customHeight="1">
      <c r="A276" s="36"/>
      <c r="B276" s="36"/>
      <c r="C276" s="36"/>
      <c r="D276" s="367"/>
      <c r="E276" s="577"/>
      <c r="F276" s="36"/>
      <c r="G276" s="36"/>
      <c r="H276" s="577"/>
      <c r="I276" s="36"/>
      <c r="J276" s="36"/>
      <c r="K276" s="36"/>
      <c r="L276" s="36"/>
      <c r="M276" s="36"/>
      <c r="N276" s="36"/>
      <c r="O276" s="367"/>
      <c r="P276" s="36"/>
    </row>
    <row r="277" ht="15.75" customHeight="1">
      <c r="A277" s="36"/>
      <c r="B277" s="36"/>
      <c r="C277" s="36"/>
      <c r="D277" s="367"/>
      <c r="E277" s="577"/>
      <c r="F277" s="36"/>
      <c r="G277" s="36"/>
      <c r="H277" s="577"/>
      <c r="I277" s="36"/>
      <c r="J277" s="36"/>
      <c r="K277" s="36"/>
      <c r="L277" s="36"/>
      <c r="M277" s="36"/>
      <c r="N277" s="36"/>
      <c r="O277" s="367"/>
      <c r="P277" s="36"/>
    </row>
    <row r="278" ht="15.75" customHeight="1">
      <c r="A278" s="36"/>
      <c r="B278" s="36"/>
      <c r="C278" s="36"/>
      <c r="D278" s="367"/>
      <c r="E278" s="577"/>
      <c r="F278" s="36"/>
      <c r="G278" s="36"/>
      <c r="H278" s="577"/>
      <c r="I278" s="36"/>
      <c r="J278" s="36"/>
      <c r="K278" s="36"/>
      <c r="L278" s="36"/>
      <c r="M278" s="36"/>
      <c r="N278" s="36"/>
      <c r="O278" s="367"/>
      <c r="P278" s="36"/>
    </row>
    <row r="279" ht="15.75" customHeight="1">
      <c r="A279" s="36"/>
      <c r="B279" s="36"/>
      <c r="C279" s="36"/>
      <c r="D279" s="367"/>
      <c r="E279" s="577"/>
      <c r="F279" s="36"/>
      <c r="G279" s="36"/>
      <c r="H279" s="577"/>
      <c r="I279" s="36"/>
      <c r="J279" s="36"/>
      <c r="K279" s="36"/>
      <c r="L279" s="36"/>
      <c r="M279" s="36"/>
      <c r="N279" s="36"/>
      <c r="O279" s="367"/>
      <c r="P279" s="36"/>
    </row>
    <row r="280" ht="15.75" customHeight="1">
      <c r="A280" s="36"/>
      <c r="B280" s="36"/>
      <c r="C280" s="36"/>
      <c r="D280" s="367"/>
      <c r="E280" s="577"/>
      <c r="F280" s="36"/>
      <c r="G280" s="36"/>
      <c r="H280" s="577"/>
      <c r="I280" s="36"/>
      <c r="J280" s="36"/>
      <c r="K280" s="36"/>
      <c r="L280" s="36"/>
      <c r="M280" s="36"/>
      <c r="N280" s="36"/>
      <c r="O280" s="367"/>
      <c r="P280" s="36"/>
    </row>
    <row r="281" ht="15.75" customHeight="1">
      <c r="A281" s="36"/>
      <c r="B281" s="36"/>
      <c r="C281" s="36"/>
      <c r="D281" s="367"/>
      <c r="E281" s="577"/>
      <c r="F281" s="36"/>
      <c r="G281" s="36"/>
      <c r="H281" s="577"/>
      <c r="I281" s="36"/>
      <c r="J281" s="36"/>
      <c r="K281" s="36"/>
      <c r="L281" s="36"/>
      <c r="M281" s="36"/>
      <c r="N281" s="36"/>
      <c r="O281" s="367"/>
      <c r="P281" s="36"/>
    </row>
    <row r="282" ht="15.75" customHeight="1">
      <c r="A282" s="36"/>
      <c r="B282" s="36"/>
      <c r="C282" s="36"/>
      <c r="D282" s="367"/>
      <c r="E282" s="577"/>
      <c r="F282" s="36"/>
      <c r="G282" s="36"/>
      <c r="H282" s="577"/>
      <c r="I282" s="36"/>
      <c r="J282" s="36"/>
      <c r="K282" s="36"/>
      <c r="L282" s="36"/>
      <c r="M282" s="36"/>
      <c r="N282" s="36"/>
      <c r="O282" s="367"/>
      <c r="P282" s="36"/>
    </row>
    <row r="283" ht="15.75" customHeight="1">
      <c r="A283" s="36"/>
      <c r="B283" s="36"/>
      <c r="C283" s="36"/>
      <c r="D283" s="367"/>
      <c r="E283" s="577"/>
      <c r="F283" s="36"/>
      <c r="G283" s="36"/>
      <c r="H283" s="577"/>
      <c r="I283" s="36"/>
      <c r="J283" s="36"/>
      <c r="K283" s="36"/>
      <c r="L283" s="36"/>
      <c r="M283" s="36"/>
      <c r="N283" s="36"/>
      <c r="O283" s="367"/>
      <c r="P283" s="36"/>
    </row>
    <row r="284" ht="15.75" customHeight="1">
      <c r="A284" s="36"/>
      <c r="B284" s="36"/>
      <c r="C284" s="36"/>
      <c r="D284" s="367"/>
      <c r="E284" s="577"/>
      <c r="F284" s="36"/>
      <c r="G284" s="36"/>
      <c r="H284" s="577"/>
      <c r="I284" s="36"/>
      <c r="J284" s="36"/>
      <c r="K284" s="36"/>
      <c r="L284" s="36"/>
      <c r="M284" s="36"/>
      <c r="N284" s="36"/>
      <c r="O284" s="367"/>
      <c r="P284" s="36"/>
    </row>
    <row r="285" ht="15.75" customHeight="1">
      <c r="A285" s="36"/>
      <c r="B285" s="36"/>
      <c r="C285" s="36"/>
      <c r="D285" s="367"/>
      <c r="E285" s="577"/>
      <c r="F285" s="36"/>
      <c r="G285" s="36"/>
      <c r="H285" s="577"/>
      <c r="I285" s="36"/>
      <c r="J285" s="36"/>
      <c r="K285" s="36"/>
      <c r="L285" s="36"/>
      <c r="M285" s="36"/>
      <c r="N285" s="36"/>
      <c r="O285" s="367"/>
      <c r="P285" s="36"/>
    </row>
    <row r="286" ht="15.75" customHeight="1">
      <c r="A286" s="36"/>
      <c r="B286" s="36"/>
      <c r="C286" s="36"/>
      <c r="D286" s="367"/>
      <c r="E286" s="577"/>
      <c r="F286" s="36"/>
      <c r="G286" s="36"/>
      <c r="H286" s="577"/>
      <c r="I286" s="36"/>
      <c r="J286" s="36"/>
      <c r="K286" s="36"/>
      <c r="L286" s="36"/>
      <c r="M286" s="36"/>
      <c r="N286" s="36"/>
      <c r="O286" s="367"/>
      <c r="P286" s="36"/>
    </row>
    <row r="287" ht="15.75" customHeight="1">
      <c r="A287" s="36"/>
      <c r="B287" s="36"/>
      <c r="C287" s="36"/>
      <c r="D287" s="367"/>
      <c r="E287" s="577"/>
      <c r="F287" s="36"/>
      <c r="G287" s="36"/>
      <c r="H287" s="577"/>
      <c r="I287" s="36"/>
      <c r="J287" s="36"/>
      <c r="K287" s="36"/>
      <c r="L287" s="36"/>
      <c r="M287" s="36"/>
      <c r="N287" s="36"/>
      <c r="O287" s="367"/>
      <c r="P287" s="36"/>
    </row>
    <row r="288" ht="15.75" customHeight="1">
      <c r="A288" s="36"/>
      <c r="B288" s="36"/>
      <c r="C288" s="36"/>
      <c r="D288" s="367"/>
      <c r="E288" s="577"/>
      <c r="F288" s="36"/>
      <c r="G288" s="36"/>
      <c r="H288" s="577"/>
      <c r="I288" s="36"/>
      <c r="J288" s="36"/>
      <c r="K288" s="36"/>
      <c r="L288" s="36"/>
      <c r="M288" s="36"/>
      <c r="N288" s="36"/>
      <c r="O288" s="367"/>
      <c r="P288" s="36"/>
    </row>
    <row r="289" ht="15.75" customHeight="1">
      <c r="A289" s="36"/>
      <c r="B289" s="36"/>
      <c r="C289" s="36"/>
      <c r="D289" s="367"/>
      <c r="E289" s="577"/>
      <c r="F289" s="36"/>
      <c r="G289" s="36"/>
      <c r="H289" s="577"/>
      <c r="I289" s="36"/>
      <c r="J289" s="36"/>
      <c r="K289" s="36"/>
      <c r="L289" s="36"/>
      <c r="M289" s="36"/>
      <c r="N289" s="36"/>
      <c r="O289" s="367"/>
      <c r="P289" s="36"/>
    </row>
    <row r="290" ht="15.75" customHeight="1">
      <c r="A290" s="36"/>
      <c r="B290" s="36"/>
      <c r="C290" s="36"/>
      <c r="D290" s="367"/>
      <c r="E290" s="577"/>
      <c r="F290" s="36"/>
      <c r="G290" s="36"/>
      <c r="H290" s="577"/>
      <c r="I290" s="36"/>
      <c r="J290" s="36"/>
      <c r="K290" s="36"/>
      <c r="L290" s="36"/>
      <c r="M290" s="36"/>
      <c r="N290" s="36"/>
      <c r="O290" s="367"/>
      <c r="P290" s="36"/>
    </row>
    <row r="291" ht="15.75" customHeight="1">
      <c r="A291" s="36"/>
      <c r="B291" s="36"/>
      <c r="C291" s="36"/>
      <c r="D291" s="367"/>
      <c r="E291" s="577"/>
      <c r="F291" s="36"/>
      <c r="G291" s="36"/>
      <c r="H291" s="577"/>
      <c r="I291" s="36"/>
      <c r="J291" s="36"/>
      <c r="K291" s="36"/>
      <c r="L291" s="36"/>
      <c r="M291" s="36"/>
      <c r="N291" s="36"/>
      <c r="O291" s="367"/>
      <c r="P291" s="36"/>
    </row>
    <row r="292" ht="15.75" customHeight="1">
      <c r="A292" s="36"/>
      <c r="B292" s="36"/>
      <c r="C292" s="36"/>
      <c r="D292" s="367"/>
      <c r="E292" s="577"/>
      <c r="F292" s="36"/>
      <c r="G292" s="36"/>
      <c r="H292" s="577"/>
      <c r="I292" s="36"/>
      <c r="J292" s="36"/>
      <c r="K292" s="36"/>
      <c r="L292" s="36"/>
      <c r="M292" s="36"/>
      <c r="N292" s="36"/>
      <c r="O292" s="367"/>
      <c r="P292" s="36"/>
    </row>
    <row r="293" ht="15.75" customHeight="1">
      <c r="A293" s="36"/>
      <c r="B293" s="36"/>
      <c r="C293" s="36"/>
      <c r="D293" s="367"/>
      <c r="E293" s="577"/>
      <c r="F293" s="36"/>
      <c r="G293" s="36"/>
      <c r="H293" s="577"/>
      <c r="I293" s="36"/>
      <c r="J293" s="36"/>
      <c r="K293" s="36"/>
      <c r="L293" s="36"/>
      <c r="M293" s="36"/>
      <c r="N293" s="36"/>
      <c r="O293" s="367"/>
      <c r="P293" s="36"/>
    </row>
    <row r="294" ht="15.75" customHeight="1">
      <c r="A294" s="36"/>
      <c r="B294" s="36"/>
      <c r="C294" s="36"/>
      <c r="D294" s="367"/>
      <c r="E294" s="577"/>
      <c r="F294" s="36"/>
      <c r="G294" s="36"/>
      <c r="H294" s="577"/>
      <c r="I294" s="36"/>
      <c r="J294" s="36"/>
      <c r="K294" s="36"/>
      <c r="L294" s="36"/>
      <c r="M294" s="36"/>
      <c r="N294" s="36"/>
      <c r="O294" s="367"/>
      <c r="P294" s="36"/>
    </row>
    <row r="295" ht="15.75" customHeight="1">
      <c r="A295" s="36"/>
      <c r="B295" s="36"/>
      <c r="C295" s="36"/>
      <c r="D295" s="367"/>
      <c r="E295" s="577"/>
      <c r="F295" s="36"/>
      <c r="G295" s="36"/>
      <c r="H295" s="577"/>
      <c r="I295" s="36"/>
      <c r="J295" s="36"/>
      <c r="K295" s="36"/>
      <c r="L295" s="36"/>
      <c r="M295" s="36"/>
      <c r="N295" s="36"/>
      <c r="O295" s="367"/>
      <c r="P295" s="36"/>
    </row>
    <row r="296" ht="15.75" customHeight="1">
      <c r="A296" s="36"/>
      <c r="B296" s="36"/>
      <c r="C296" s="36"/>
      <c r="D296" s="367"/>
      <c r="E296" s="577"/>
      <c r="F296" s="36"/>
      <c r="G296" s="36"/>
      <c r="H296" s="577"/>
      <c r="I296" s="36"/>
      <c r="J296" s="36"/>
      <c r="K296" s="36"/>
      <c r="L296" s="36"/>
      <c r="M296" s="36"/>
      <c r="N296" s="36"/>
      <c r="O296" s="367"/>
      <c r="P296" s="36"/>
    </row>
    <row r="297" ht="15.75" customHeight="1">
      <c r="A297" s="36"/>
      <c r="B297" s="36"/>
      <c r="C297" s="36"/>
      <c r="D297" s="367"/>
      <c r="E297" s="577"/>
      <c r="F297" s="36"/>
      <c r="G297" s="36"/>
      <c r="H297" s="577"/>
      <c r="I297" s="36"/>
      <c r="J297" s="36"/>
      <c r="K297" s="36"/>
      <c r="L297" s="36"/>
      <c r="M297" s="36"/>
      <c r="N297" s="36"/>
      <c r="O297" s="367"/>
      <c r="P297" s="36"/>
    </row>
    <row r="298" ht="15.75" customHeight="1">
      <c r="A298" s="36"/>
      <c r="B298" s="36"/>
      <c r="C298" s="36"/>
      <c r="D298" s="367"/>
      <c r="E298" s="577"/>
      <c r="F298" s="36"/>
      <c r="G298" s="36"/>
      <c r="H298" s="577"/>
      <c r="I298" s="36"/>
      <c r="J298" s="36"/>
      <c r="K298" s="36"/>
      <c r="L298" s="36"/>
      <c r="M298" s="36"/>
      <c r="N298" s="36"/>
      <c r="O298" s="367"/>
      <c r="P298" s="36"/>
    </row>
    <row r="299" ht="15.75" customHeight="1">
      <c r="A299" s="36"/>
      <c r="B299" s="36"/>
      <c r="C299" s="36"/>
      <c r="D299" s="367"/>
      <c r="E299" s="577"/>
      <c r="F299" s="36"/>
      <c r="G299" s="36"/>
      <c r="H299" s="577"/>
      <c r="I299" s="36"/>
      <c r="J299" s="36"/>
      <c r="K299" s="36"/>
      <c r="L299" s="36"/>
      <c r="M299" s="36"/>
      <c r="N299" s="36"/>
      <c r="O299" s="367"/>
      <c r="P299" s="36"/>
    </row>
    <row r="300" ht="15.75" customHeight="1">
      <c r="A300" s="36"/>
      <c r="B300" s="36"/>
      <c r="C300" s="36"/>
      <c r="D300" s="367"/>
      <c r="E300" s="577"/>
      <c r="F300" s="36"/>
      <c r="G300" s="36"/>
      <c r="H300" s="577"/>
      <c r="I300" s="36"/>
      <c r="J300" s="36"/>
      <c r="K300" s="36"/>
      <c r="L300" s="36"/>
      <c r="M300" s="36"/>
      <c r="N300" s="36"/>
      <c r="O300" s="367"/>
      <c r="P300" s="36"/>
    </row>
    <row r="301" ht="15.75" customHeight="1">
      <c r="A301" s="36"/>
      <c r="B301" s="36"/>
      <c r="C301" s="36"/>
      <c r="D301" s="367"/>
      <c r="E301" s="577"/>
      <c r="F301" s="36"/>
      <c r="G301" s="36"/>
      <c r="H301" s="577"/>
      <c r="I301" s="36"/>
      <c r="J301" s="36"/>
      <c r="K301" s="36"/>
      <c r="L301" s="36"/>
      <c r="M301" s="36"/>
      <c r="N301" s="36"/>
      <c r="O301" s="367"/>
      <c r="P301" s="36"/>
    </row>
    <row r="302" ht="15.75" customHeight="1">
      <c r="A302" s="36"/>
      <c r="B302" s="36"/>
      <c r="C302" s="36"/>
      <c r="D302" s="367"/>
      <c r="E302" s="577"/>
      <c r="F302" s="36"/>
      <c r="G302" s="36"/>
      <c r="H302" s="577"/>
      <c r="I302" s="36"/>
      <c r="J302" s="36"/>
      <c r="K302" s="36"/>
      <c r="L302" s="36"/>
      <c r="M302" s="36"/>
      <c r="N302" s="36"/>
      <c r="O302" s="367"/>
      <c r="P302" s="36"/>
    </row>
    <row r="303" ht="15.75" customHeight="1">
      <c r="A303" s="36"/>
      <c r="B303" s="36"/>
      <c r="C303" s="36"/>
      <c r="D303" s="367"/>
      <c r="E303" s="577"/>
      <c r="F303" s="36"/>
      <c r="G303" s="36"/>
      <c r="H303" s="577"/>
      <c r="I303" s="36"/>
      <c r="J303" s="36"/>
      <c r="K303" s="36"/>
      <c r="L303" s="36"/>
      <c r="M303" s="36"/>
      <c r="N303" s="36"/>
      <c r="O303" s="367"/>
      <c r="P303" s="36"/>
    </row>
    <row r="304" ht="15.75" customHeight="1">
      <c r="A304" s="36"/>
      <c r="B304" s="36"/>
      <c r="C304" s="36"/>
      <c r="D304" s="367"/>
      <c r="E304" s="577"/>
      <c r="F304" s="36"/>
      <c r="G304" s="36"/>
      <c r="H304" s="577"/>
      <c r="I304" s="36"/>
      <c r="J304" s="36"/>
      <c r="K304" s="36"/>
      <c r="L304" s="36"/>
      <c r="M304" s="36"/>
      <c r="N304" s="36"/>
      <c r="O304" s="367"/>
      <c r="P304" s="36"/>
    </row>
    <row r="305" ht="15.75" customHeight="1">
      <c r="A305" s="36"/>
      <c r="B305" s="36"/>
      <c r="C305" s="36"/>
      <c r="D305" s="367"/>
      <c r="E305" s="577"/>
      <c r="F305" s="36"/>
      <c r="G305" s="36"/>
      <c r="H305" s="577"/>
      <c r="I305" s="36"/>
      <c r="J305" s="36"/>
      <c r="K305" s="36"/>
      <c r="L305" s="36"/>
      <c r="M305" s="36"/>
      <c r="N305" s="36"/>
      <c r="O305" s="367"/>
      <c r="P305" s="36"/>
    </row>
    <row r="306" ht="15.75" customHeight="1">
      <c r="A306" s="36"/>
      <c r="B306" s="36"/>
      <c r="C306" s="36"/>
      <c r="D306" s="367"/>
      <c r="E306" s="577"/>
      <c r="F306" s="36"/>
      <c r="G306" s="36"/>
      <c r="H306" s="577"/>
      <c r="I306" s="36"/>
      <c r="J306" s="36"/>
      <c r="K306" s="36"/>
      <c r="L306" s="36"/>
      <c r="M306" s="36"/>
      <c r="N306" s="36"/>
      <c r="O306" s="367"/>
      <c r="P306" s="36"/>
    </row>
    <row r="307" ht="15.75" customHeight="1">
      <c r="A307" s="36"/>
      <c r="B307" s="36"/>
      <c r="C307" s="36"/>
      <c r="D307" s="367"/>
      <c r="E307" s="577"/>
      <c r="F307" s="36"/>
      <c r="G307" s="36"/>
      <c r="H307" s="577"/>
      <c r="I307" s="36"/>
      <c r="J307" s="36"/>
      <c r="K307" s="36"/>
      <c r="L307" s="36"/>
      <c r="M307" s="36"/>
      <c r="N307" s="36"/>
      <c r="O307" s="367"/>
      <c r="P307" s="36"/>
    </row>
    <row r="308" ht="15.75" customHeight="1">
      <c r="A308" s="36"/>
      <c r="B308" s="36"/>
      <c r="C308" s="36"/>
      <c r="D308" s="367"/>
      <c r="E308" s="577"/>
      <c r="F308" s="36"/>
      <c r="G308" s="36"/>
      <c r="H308" s="577"/>
      <c r="I308" s="36"/>
      <c r="J308" s="36"/>
      <c r="K308" s="36"/>
      <c r="L308" s="36"/>
      <c r="M308" s="36"/>
      <c r="N308" s="36"/>
      <c r="O308" s="367"/>
      <c r="P308" s="36"/>
    </row>
    <row r="309" ht="15.75" customHeight="1">
      <c r="A309" s="36"/>
      <c r="B309" s="36"/>
      <c r="C309" s="36"/>
      <c r="D309" s="367"/>
      <c r="E309" s="577"/>
      <c r="F309" s="36"/>
      <c r="G309" s="36"/>
      <c r="H309" s="577"/>
      <c r="I309" s="36"/>
      <c r="J309" s="36"/>
      <c r="K309" s="36"/>
      <c r="L309" s="36"/>
      <c r="M309" s="36"/>
      <c r="N309" s="36"/>
      <c r="O309" s="367"/>
      <c r="P309" s="36"/>
    </row>
    <row r="310" ht="15.75" customHeight="1">
      <c r="A310" s="36"/>
      <c r="B310" s="36"/>
      <c r="C310" s="36"/>
      <c r="D310" s="367"/>
      <c r="E310" s="577"/>
      <c r="F310" s="36"/>
      <c r="G310" s="36"/>
      <c r="H310" s="577"/>
      <c r="I310" s="36"/>
      <c r="J310" s="36"/>
      <c r="K310" s="36"/>
      <c r="L310" s="36"/>
      <c r="M310" s="36"/>
      <c r="N310" s="36"/>
      <c r="O310" s="367"/>
      <c r="P310" s="36"/>
    </row>
    <row r="311" ht="15.75" customHeight="1">
      <c r="A311" s="36"/>
      <c r="B311" s="36"/>
      <c r="C311" s="36"/>
      <c r="D311" s="367"/>
      <c r="E311" s="577"/>
      <c r="F311" s="36"/>
      <c r="G311" s="36"/>
      <c r="H311" s="577"/>
      <c r="I311" s="36"/>
      <c r="J311" s="36"/>
      <c r="K311" s="36"/>
      <c r="L311" s="36"/>
      <c r="M311" s="36"/>
      <c r="N311" s="36"/>
      <c r="O311" s="367"/>
      <c r="P311" s="36"/>
    </row>
    <row r="312" ht="15.75" customHeight="1">
      <c r="A312" s="36"/>
      <c r="B312" s="36"/>
      <c r="C312" s="36"/>
      <c r="D312" s="367"/>
      <c r="E312" s="577"/>
      <c r="F312" s="36"/>
      <c r="G312" s="36"/>
      <c r="H312" s="577"/>
      <c r="I312" s="36"/>
      <c r="J312" s="36"/>
      <c r="K312" s="36"/>
      <c r="L312" s="36"/>
      <c r="M312" s="36"/>
      <c r="N312" s="36"/>
      <c r="O312" s="367"/>
      <c r="P312" s="36"/>
    </row>
    <row r="313" ht="15.75" customHeight="1">
      <c r="A313" s="36"/>
      <c r="B313" s="36"/>
      <c r="C313" s="36"/>
      <c r="D313" s="367"/>
      <c r="E313" s="577"/>
      <c r="F313" s="36"/>
      <c r="G313" s="36"/>
      <c r="H313" s="577"/>
      <c r="I313" s="36"/>
      <c r="J313" s="36"/>
      <c r="K313" s="36"/>
      <c r="L313" s="36"/>
      <c r="M313" s="36"/>
      <c r="N313" s="36"/>
      <c r="O313" s="367"/>
      <c r="P313" s="36"/>
    </row>
    <row r="314" ht="15.75" customHeight="1">
      <c r="A314" s="36"/>
      <c r="B314" s="36"/>
      <c r="C314" s="36"/>
      <c r="D314" s="367"/>
      <c r="E314" s="577"/>
      <c r="F314" s="36"/>
      <c r="G314" s="36"/>
      <c r="H314" s="577"/>
      <c r="I314" s="36"/>
      <c r="J314" s="36"/>
      <c r="K314" s="36"/>
      <c r="L314" s="36"/>
      <c r="M314" s="36"/>
      <c r="N314" s="36"/>
      <c r="O314" s="367"/>
      <c r="P314" s="36"/>
    </row>
    <row r="315" ht="15.75" customHeight="1">
      <c r="A315" s="36"/>
      <c r="B315" s="36"/>
      <c r="C315" s="36"/>
      <c r="D315" s="367"/>
      <c r="E315" s="577"/>
      <c r="F315" s="36"/>
      <c r="G315" s="36"/>
      <c r="H315" s="577"/>
      <c r="I315" s="36"/>
      <c r="J315" s="36"/>
      <c r="K315" s="36"/>
      <c r="L315" s="36"/>
      <c r="M315" s="36"/>
      <c r="N315" s="36"/>
      <c r="O315" s="367"/>
      <c r="P315" s="36"/>
    </row>
    <row r="316" ht="15.75" customHeight="1">
      <c r="A316" s="36"/>
      <c r="B316" s="36"/>
      <c r="C316" s="36"/>
      <c r="D316" s="367"/>
      <c r="E316" s="577"/>
      <c r="F316" s="36"/>
      <c r="G316" s="36"/>
      <c r="H316" s="577"/>
      <c r="I316" s="36"/>
      <c r="J316" s="36"/>
      <c r="K316" s="36"/>
      <c r="L316" s="36"/>
      <c r="M316" s="36"/>
      <c r="N316" s="36"/>
      <c r="O316" s="367"/>
      <c r="P316" s="36"/>
    </row>
    <row r="317" ht="15.75" customHeight="1">
      <c r="A317" s="36"/>
      <c r="B317" s="36"/>
      <c r="C317" s="36"/>
      <c r="D317" s="367"/>
      <c r="E317" s="577"/>
      <c r="F317" s="36"/>
      <c r="G317" s="36"/>
      <c r="H317" s="577"/>
      <c r="I317" s="36"/>
      <c r="J317" s="36"/>
      <c r="K317" s="36"/>
      <c r="L317" s="36"/>
      <c r="M317" s="36"/>
      <c r="N317" s="36"/>
      <c r="O317" s="367"/>
      <c r="P317" s="36"/>
    </row>
    <row r="318" ht="15.75" customHeight="1">
      <c r="A318" s="36"/>
      <c r="B318" s="36"/>
      <c r="C318" s="36"/>
      <c r="D318" s="367"/>
      <c r="E318" s="577"/>
      <c r="F318" s="36"/>
      <c r="G318" s="36"/>
      <c r="H318" s="577"/>
      <c r="I318" s="36"/>
      <c r="J318" s="36"/>
      <c r="K318" s="36"/>
      <c r="L318" s="36"/>
      <c r="M318" s="36"/>
      <c r="N318" s="36"/>
      <c r="O318" s="367"/>
      <c r="P318" s="36"/>
    </row>
    <row r="319" ht="15.75" customHeight="1">
      <c r="A319" s="36"/>
      <c r="B319" s="36"/>
      <c r="C319" s="36"/>
      <c r="D319" s="367"/>
      <c r="E319" s="577"/>
      <c r="F319" s="36"/>
      <c r="G319" s="36"/>
      <c r="H319" s="577"/>
      <c r="I319" s="36"/>
      <c r="J319" s="36"/>
      <c r="K319" s="36"/>
      <c r="L319" s="36"/>
      <c r="M319" s="36"/>
      <c r="N319" s="36"/>
      <c r="O319" s="367"/>
      <c r="P319" s="36"/>
    </row>
    <row r="320" ht="15.75" customHeight="1">
      <c r="A320" s="36"/>
      <c r="B320" s="36"/>
      <c r="C320" s="36"/>
      <c r="D320" s="367"/>
      <c r="E320" s="577"/>
      <c r="F320" s="36"/>
      <c r="G320" s="36"/>
      <c r="H320" s="577"/>
      <c r="I320" s="36"/>
      <c r="J320" s="36"/>
      <c r="K320" s="36"/>
      <c r="L320" s="36"/>
      <c r="M320" s="36"/>
      <c r="N320" s="36"/>
      <c r="O320" s="367"/>
      <c r="P320" s="36"/>
    </row>
    <row r="321" ht="15.75" customHeight="1">
      <c r="A321" s="36"/>
      <c r="B321" s="36"/>
      <c r="C321" s="36"/>
      <c r="D321" s="367"/>
      <c r="E321" s="577"/>
      <c r="F321" s="36"/>
      <c r="G321" s="36"/>
      <c r="H321" s="577"/>
      <c r="I321" s="36"/>
      <c r="J321" s="36"/>
      <c r="K321" s="36"/>
      <c r="L321" s="36"/>
      <c r="M321" s="36"/>
      <c r="N321" s="36"/>
      <c r="O321" s="367"/>
      <c r="P321" s="36"/>
    </row>
    <row r="322" ht="15.75" customHeight="1">
      <c r="A322" s="36"/>
      <c r="B322" s="36"/>
      <c r="C322" s="36"/>
      <c r="D322" s="367"/>
      <c r="E322" s="577"/>
      <c r="F322" s="36"/>
      <c r="G322" s="36"/>
      <c r="H322" s="577"/>
      <c r="I322" s="36"/>
      <c r="J322" s="36"/>
      <c r="K322" s="36"/>
      <c r="L322" s="36"/>
      <c r="M322" s="36"/>
      <c r="N322" s="36"/>
      <c r="O322" s="367"/>
      <c r="P322" s="36"/>
    </row>
    <row r="323" ht="15.75" customHeight="1">
      <c r="A323" s="36"/>
      <c r="B323" s="36"/>
      <c r="C323" s="36"/>
      <c r="D323" s="367"/>
      <c r="E323" s="577"/>
      <c r="F323" s="36"/>
      <c r="G323" s="36"/>
      <c r="H323" s="577"/>
      <c r="I323" s="36"/>
      <c r="J323" s="36"/>
      <c r="K323" s="36"/>
      <c r="L323" s="36"/>
      <c r="M323" s="36"/>
      <c r="N323" s="36"/>
      <c r="O323" s="367"/>
      <c r="P323" s="36"/>
    </row>
    <row r="324" ht="15.75" customHeight="1">
      <c r="A324" s="36"/>
      <c r="B324" s="36"/>
      <c r="C324" s="36"/>
      <c r="D324" s="367"/>
      <c r="E324" s="577"/>
      <c r="F324" s="36"/>
      <c r="G324" s="36"/>
      <c r="H324" s="577"/>
      <c r="I324" s="36"/>
      <c r="J324" s="36"/>
      <c r="K324" s="36"/>
      <c r="L324" s="36"/>
      <c r="M324" s="36"/>
      <c r="N324" s="36"/>
      <c r="O324" s="367"/>
      <c r="P324" s="36"/>
    </row>
    <row r="325" ht="15.75" customHeight="1">
      <c r="A325" s="36"/>
      <c r="B325" s="36"/>
      <c r="C325" s="36"/>
      <c r="D325" s="367"/>
      <c r="E325" s="577"/>
      <c r="F325" s="36"/>
      <c r="G325" s="36"/>
      <c r="H325" s="577"/>
      <c r="I325" s="36"/>
      <c r="J325" s="36"/>
      <c r="K325" s="36"/>
      <c r="L325" s="36"/>
      <c r="M325" s="36"/>
      <c r="N325" s="36"/>
      <c r="O325" s="367"/>
      <c r="P325" s="36"/>
    </row>
    <row r="326" ht="15.75" customHeight="1">
      <c r="A326" s="36"/>
      <c r="B326" s="36"/>
      <c r="C326" s="36"/>
      <c r="D326" s="367"/>
      <c r="E326" s="577"/>
      <c r="F326" s="36"/>
      <c r="G326" s="36"/>
      <c r="H326" s="577"/>
      <c r="I326" s="36"/>
      <c r="J326" s="36"/>
      <c r="K326" s="36"/>
      <c r="L326" s="36"/>
      <c r="M326" s="36"/>
      <c r="N326" s="36"/>
      <c r="O326" s="367"/>
      <c r="P326" s="36"/>
    </row>
    <row r="327" ht="15.75" customHeight="1">
      <c r="E327" s="602"/>
      <c r="H327" s="602"/>
    </row>
    <row r="328" ht="15.75" customHeight="1">
      <c r="E328" s="602"/>
      <c r="H328" s="602"/>
    </row>
    <row r="329" ht="15.75" customHeight="1">
      <c r="E329" s="602"/>
      <c r="H329" s="602"/>
    </row>
    <row r="330" ht="15.75" customHeight="1">
      <c r="E330" s="602"/>
      <c r="H330" s="602"/>
    </row>
    <row r="331" ht="15.75" customHeight="1">
      <c r="E331" s="602"/>
      <c r="H331" s="602"/>
    </row>
    <row r="332" ht="15.75" customHeight="1">
      <c r="E332" s="602"/>
      <c r="H332" s="602"/>
    </row>
    <row r="333" ht="15.75" customHeight="1">
      <c r="E333" s="602"/>
      <c r="H333" s="602"/>
    </row>
    <row r="334" ht="15.75" customHeight="1">
      <c r="E334" s="602"/>
      <c r="H334" s="602"/>
    </row>
    <row r="335" ht="15.75" customHeight="1">
      <c r="E335" s="602"/>
      <c r="H335" s="602"/>
    </row>
    <row r="336" ht="15.75" customHeight="1">
      <c r="E336" s="602"/>
      <c r="H336" s="602"/>
    </row>
    <row r="337" ht="15.75" customHeight="1">
      <c r="E337" s="602"/>
      <c r="H337" s="602"/>
    </row>
    <row r="338" ht="15.75" customHeight="1">
      <c r="E338" s="602"/>
      <c r="H338" s="602"/>
    </row>
    <row r="339" ht="15.75" customHeight="1">
      <c r="E339" s="602"/>
      <c r="H339" s="602"/>
    </row>
    <row r="340" ht="15.75" customHeight="1">
      <c r="E340" s="602"/>
      <c r="H340" s="602"/>
    </row>
    <row r="341" ht="15.75" customHeight="1">
      <c r="E341" s="602"/>
      <c r="H341" s="602"/>
    </row>
    <row r="342" ht="15.75" customHeight="1">
      <c r="E342" s="602"/>
      <c r="H342" s="602"/>
    </row>
    <row r="343" ht="15.75" customHeight="1">
      <c r="E343" s="602"/>
      <c r="H343" s="602"/>
    </row>
    <row r="344" ht="15.75" customHeight="1">
      <c r="E344" s="602"/>
      <c r="H344" s="602"/>
    </row>
    <row r="345" ht="15.75" customHeight="1">
      <c r="E345" s="602"/>
      <c r="H345" s="602"/>
    </row>
    <row r="346" ht="15.75" customHeight="1">
      <c r="E346" s="602"/>
      <c r="H346" s="602"/>
    </row>
    <row r="347" ht="15.75" customHeight="1">
      <c r="E347" s="602"/>
      <c r="H347" s="602"/>
    </row>
    <row r="348" ht="15.75" customHeight="1">
      <c r="E348" s="602"/>
      <c r="H348" s="602"/>
    </row>
    <row r="349" ht="15.75" customHeight="1">
      <c r="E349" s="602"/>
      <c r="H349" s="602"/>
    </row>
    <row r="350" ht="15.75" customHeight="1">
      <c r="E350" s="602"/>
      <c r="H350" s="602"/>
    </row>
    <row r="351" ht="15.75" customHeight="1">
      <c r="E351" s="602"/>
      <c r="H351" s="602"/>
    </row>
    <row r="352" ht="15.75" customHeight="1">
      <c r="E352" s="602"/>
      <c r="H352" s="602"/>
    </row>
    <row r="353" ht="15.75" customHeight="1">
      <c r="E353" s="602"/>
      <c r="H353" s="602"/>
    </row>
    <row r="354" ht="15.75" customHeight="1">
      <c r="E354" s="602"/>
      <c r="H354" s="602"/>
    </row>
    <row r="355" ht="15.75" customHeight="1">
      <c r="E355" s="602"/>
      <c r="H355" s="602"/>
    </row>
    <row r="356" ht="15.75" customHeight="1">
      <c r="E356" s="602"/>
      <c r="H356" s="602"/>
    </row>
    <row r="357" ht="15.75" customHeight="1">
      <c r="E357" s="602"/>
      <c r="H357" s="602"/>
    </row>
    <row r="358" ht="15.75" customHeight="1">
      <c r="E358" s="602"/>
      <c r="H358" s="602"/>
    </row>
    <row r="359" ht="15.75" customHeight="1">
      <c r="E359" s="602"/>
      <c r="H359" s="602"/>
    </row>
    <row r="360" ht="15.75" customHeight="1">
      <c r="E360" s="602"/>
      <c r="H360" s="602"/>
    </row>
    <row r="361" ht="15.75" customHeight="1">
      <c r="E361" s="602"/>
      <c r="H361" s="602"/>
    </row>
    <row r="362" ht="15.75" customHeight="1">
      <c r="E362" s="602"/>
      <c r="H362" s="602"/>
    </row>
    <row r="363" ht="15.75" customHeight="1">
      <c r="E363" s="602"/>
      <c r="H363" s="602"/>
    </row>
    <row r="364" ht="15.75" customHeight="1">
      <c r="E364" s="602"/>
      <c r="H364" s="602"/>
    </row>
    <row r="365" ht="15.75" customHeight="1">
      <c r="E365" s="602"/>
      <c r="H365" s="602"/>
    </row>
    <row r="366" ht="15.75" customHeight="1">
      <c r="E366" s="602"/>
      <c r="H366" s="602"/>
    </row>
    <row r="367" ht="15.75" customHeight="1">
      <c r="E367" s="602"/>
      <c r="H367" s="602"/>
    </row>
    <row r="368" ht="15.75" customHeight="1">
      <c r="E368" s="602"/>
      <c r="H368" s="602"/>
    </row>
    <row r="369" ht="15.75" customHeight="1">
      <c r="E369" s="602"/>
      <c r="H369" s="602"/>
    </row>
    <row r="370" ht="15.75" customHeight="1">
      <c r="E370" s="602"/>
      <c r="H370" s="602"/>
    </row>
    <row r="371" ht="15.75" customHeight="1">
      <c r="E371" s="602"/>
      <c r="H371" s="602"/>
    </row>
    <row r="372" ht="15.75" customHeight="1">
      <c r="E372" s="602"/>
      <c r="H372" s="602"/>
    </row>
    <row r="373" ht="15.75" customHeight="1">
      <c r="E373" s="602"/>
      <c r="H373" s="602"/>
    </row>
    <row r="374" ht="15.75" customHeight="1">
      <c r="E374" s="602"/>
      <c r="H374" s="602"/>
    </row>
    <row r="375" ht="15.75" customHeight="1">
      <c r="E375" s="602"/>
      <c r="H375" s="602"/>
    </row>
    <row r="376" ht="15.75" customHeight="1">
      <c r="E376" s="602"/>
      <c r="H376" s="602"/>
    </row>
    <row r="377" ht="15.75" customHeight="1">
      <c r="E377" s="602"/>
      <c r="H377" s="602"/>
    </row>
    <row r="378" ht="15.75" customHeight="1">
      <c r="E378" s="602"/>
      <c r="H378" s="602"/>
    </row>
    <row r="379" ht="15.75" customHeight="1">
      <c r="E379" s="602"/>
      <c r="H379" s="602"/>
    </row>
    <row r="380" ht="15.75" customHeight="1">
      <c r="E380" s="602"/>
      <c r="H380" s="602"/>
    </row>
    <row r="381" ht="15.75" customHeight="1">
      <c r="E381" s="602"/>
      <c r="H381" s="602"/>
    </row>
    <row r="382" ht="15.75" customHeight="1">
      <c r="E382" s="602"/>
      <c r="H382" s="602"/>
    </row>
    <row r="383" ht="15.75" customHeight="1">
      <c r="E383" s="602"/>
      <c r="H383" s="602"/>
    </row>
    <row r="384" ht="15.75" customHeight="1">
      <c r="E384" s="602"/>
      <c r="H384" s="602"/>
    </row>
    <row r="385" ht="15.75" customHeight="1">
      <c r="E385" s="602"/>
      <c r="H385" s="602"/>
    </row>
    <row r="386" ht="15.75" customHeight="1">
      <c r="E386" s="602"/>
      <c r="H386" s="602"/>
    </row>
    <row r="387" ht="15.75" customHeight="1">
      <c r="E387" s="602"/>
      <c r="H387" s="602"/>
    </row>
    <row r="388" ht="15.75" customHeight="1">
      <c r="E388" s="602"/>
      <c r="H388" s="602"/>
    </row>
    <row r="389" ht="15.75" customHeight="1">
      <c r="E389" s="602"/>
      <c r="H389" s="602"/>
    </row>
    <row r="390" ht="15.75" customHeight="1">
      <c r="E390" s="602"/>
      <c r="H390" s="602"/>
    </row>
    <row r="391" ht="15.75" customHeight="1">
      <c r="E391" s="602"/>
      <c r="H391" s="602"/>
    </row>
    <row r="392" ht="15.75" customHeight="1">
      <c r="E392" s="602"/>
      <c r="H392" s="602"/>
    </row>
    <row r="393" ht="15.75" customHeight="1">
      <c r="E393" s="602"/>
      <c r="H393" s="602"/>
    </row>
    <row r="394" ht="15.75" customHeight="1">
      <c r="E394" s="602"/>
      <c r="H394" s="602"/>
    </row>
    <row r="395" ht="15.75" customHeight="1">
      <c r="E395" s="602"/>
      <c r="H395" s="602"/>
    </row>
    <row r="396" ht="15.75" customHeight="1">
      <c r="E396" s="602"/>
      <c r="H396" s="602"/>
    </row>
    <row r="397" ht="15.75" customHeight="1">
      <c r="E397" s="602"/>
      <c r="H397" s="602"/>
    </row>
    <row r="398" ht="15.75" customHeight="1">
      <c r="E398" s="602"/>
      <c r="H398" s="602"/>
    </row>
    <row r="399" ht="15.75" customHeight="1">
      <c r="E399" s="602"/>
      <c r="H399" s="602"/>
    </row>
    <row r="400" ht="15.75" customHeight="1">
      <c r="E400" s="602"/>
      <c r="H400" s="602"/>
    </row>
    <row r="401" ht="15.75" customHeight="1">
      <c r="E401" s="602"/>
      <c r="H401" s="602"/>
    </row>
    <row r="402" ht="15.75" customHeight="1">
      <c r="E402" s="602"/>
      <c r="H402" s="602"/>
    </row>
    <row r="403" ht="15.75" customHeight="1">
      <c r="E403" s="602"/>
      <c r="H403" s="602"/>
    </row>
    <row r="404" ht="15.75" customHeight="1">
      <c r="E404" s="602"/>
      <c r="H404" s="602"/>
    </row>
    <row r="405" ht="15.75" customHeight="1">
      <c r="E405" s="602"/>
      <c r="H405" s="602"/>
    </row>
    <row r="406" ht="15.75" customHeight="1">
      <c r="E406" s="602"/>
      <c r="H406" s="602"/>
    </row>
    <row r="407" ht="15.75" customHeight="1">
      <c r="E407" s="602"/>
      <c r="H407" s="602"/>
    </row>
    <row r="408" ht="15.75" customHeight="1">
      <c r="E408" s="602"/>
      <c r="H408" s="602"/>
    </row>
    <row r="409" ht="15.75" customHeight="1">
      <c r="E409" s="602"/>
      <c r="H409" s="602"/>
    </row>
    <row r="410" ht="15.75" customHeight="1">
      <c r="E410" s="602"/>
      <c r="H410" s="602"/>
    </row>
    <row r="411" ht="15.75" customHeight="1">
      <c r="E411" s="602"/>
      <c r="H411" s="602"/>
    </row>
    <row r="412" ht="15.75" customHeight="1">
      <c r="E412" s="602"/>
      <c r="H412" s="602"/>
    </row>
    <row r="413" ht="15.75" customHeight="1">
      <c r="E413" s="602"/>
      <c r="H413" s="602"/>
    </row>
    <row r="414" ht="15.75" customHeight="1">
      <c r="E414" s="602"/>
      <c r="H414" s="602"/>
    </row>
    <row r="415" ht="15.75" customHeight="1">
      <c r="E415" s="602"/>
      <c r="H415" s="602"/>
    </row>
    <row r="416" ht="15.75" customHeight="1">
      <c r="E416" s="602"/>
      <c r="H416" s="602"/>
    </row>
    <row r="417" ht="15.75" customHeight="1">
      <c r="E417" s="602"/>
      <c r="H417" s="602"/>
    </row>
    <row r="418" ht="15.75" customHeight="1">
      <c r="E418" s="602"/>
      <c r="H418" s="602"/>
    </row>
    <row r="419" ht="15.75" customHeight="1">
      <c r="E419" s="602"/>
      <c r="H419" s="602"/>
    </row>
    <row r="420" ht="15.75" customHeight="1">
      <c r="E420" s="602"/>
      <c r="H420" s="602"/>
    </row>
    <row r="421" ht="15.75" customHeight="1">
      <c r="E421" s="602"/>
      <c r="H421" s="602"/>
    </row>
    <row r="422" ht="15.75" customHeight="1">
      <c r="E422" s="602"/>
      <c r="H422" s="602"/>
    </row>
    <row r="423" ht="15.75" customHeight="1">
      <c r="E423" s="602"/>
      <c r="H423" s="602"/>
    </row>
    <row r="424" ht="15.75" customHeight="1">
      <c r="E424" s="602"/>
      <c r="H424" s="602"/>
    </row>
    <row r="425" ht="15.75" customHeight="1">
      <c r="E425" s="602"/>
      <c r="H425" s="602"/>
    </row>
    <row r="426" ht="15.75" customHeight="1">
      <c r="E426" s="602"/>
      <c r="H426" s="602"/>
    </row>
    <row r="427" ht="15.75" customHeight="1">
      <c r="E427" s="602"/>
      <c r="H427" s="602"/>
    </row>
    <row r="428" ht="15.75" customHeight="1">
      <c r="E428" s="602"/>
      <c r="H428" s="602"/>
    </row>
    <row r="429" ht="15.75" customHeight="1">
      <c r="E429" s="602"/>
      <c r="H429" s="602"/>
    </row>
    <row r="430" ht="15.75" customHeight="1">
      <c r="E430" s="602"/>
      <c r="H430" s="602"/>
    </row>
    <row r="431" ht="15.75" customHeight="1">
      <c r="E431" s="602"/>
      <c r="H431" s="602"/>
    </row>
    <row r="432" ht="15.75" customHeight="1">
      <c r="E432" s="602"/>
      <c r="H432" s="602"/>
    </row>
    <row r="433" ht="15.75" customHeight="1">
      <c r="E433" s="602"/>
      <c r="H433" s="602"/>
    </row>
    <row r="434" ht="15.75" customHeight="1">
      <c r="E434" s="602"/>
      <c r="H434" s="602"/>
    </row>
    <row r="435" ht="15.75" customHeight="1">
      <c r="E435" s="602"/>
      <c r="H435" s="602"/>
    </row>
    <row r="436" ht="15.75" customHeight="1">
      <c r="E436" s="602"/>
      <c r="H436" s="602"/>
    </row>
    <row r="437" ht="15.75" customHeight="1">
      <c r="E437" s="602"/>
      <c r="H437" s="602"/>
    </row>
    <row r="438" ht="15.75" customHeight="1">
      <c r="E438" s="602"/>
      <c r="H438" s="602"/>
    </row>
    <row r="439" ht="15.75" customHeight="1">
      <c r="E439" s="602"/>
      <c r="H439" s="602"/>
    </row>
    <row r="440" ht="15.75" customHeight="1">
      <c r="E440" s="602"/>
      <c r="H440" s="602"/>
    </row>
    <row r="441" ht="15.75" customHeight="1">
      <c r="E441" s="602"/>
      <c r="H441" s="602"/>
    </row>
    <row r="442" ht="15.75" customHeight="1">
      <c r="E442" s="602"/>
      <c r="H442" s="602"/>
    </row>
    <row r="443" ht="15.75" customHeight="1">
      <c r="E443" s="602"/>
      <c r="H443" s="602"/>
    </row>
    <row r="444" ht="15.75" customHeight="1">
      <c r="E444" s="602"/>
      <c r="H444" s="602"/>
    </row>
    <row r="445" ht="15.75" customHeight="1">
      <c r="E445" s="602"/>
      <c r="H445" s="602"/>
    </row>
    <row r="446" ht="15.75" customHeight="1">
      <c r="E446" s="602"/>
      <c r="H446" s="602"/>
    </row>
    <row r="447" ht="15.75" customHeight="1">
      <c r="E447" s="602"/>
      <c r="H447" s="602"/>
    </row>
    <row r="448" ht="15.75" customHeight="1">
      <c r="E448" s="602"/>
      <c r="H448" s="602"/>
    </row>
    <row r="449" ht="15.75" customHeight="1">
      <c r="E449" s="602"/>
      <c r="H449" s="602"/>
    </row>
    <row r="450" ht="15.75" customHeight="1">
      <c r="E450" s="602"/>
      <c r="H450" s="602"/>
    </row>
    <row r="451" ht="15.75" customHeight="1">
      <c r="E451" s="602"/>
      <c r="H451" s="602"/>
    </row>
    <row r="452" ht="15.75" customHeight="1">
      <c r="E452" s="602"/>
      <c r="H452" s="602"/>
    </row>
    <row r="453" ht="15.75" customHeight="1">
      <c r="E453" s="602"/>
      <c r="H453" s="602"/>
    </row>
    <row r="454" ht="15.75" customHeight="1">
      <c r="E454" s="602"/>
      <c r="H454" s="602"/>
    </row>
    <row r="455" ht="15.75" customHeight="1">
      <c r="E455" s="602"/>
      <c r="H455" s="602"/>
    </row>
    <row r="456" ht="15.75" customHeight="1">
      <c r="E456" s="602"/>
      <c r="H456" s="602"/>
    </row>
    <row r="457" ht="15.75" customHeight="1">
      <c r="E457" s="602"/>
      <c r="H457" s="602"/>
    </row>
    <row r="458" ht="15.75" customHeight="1">
      <c r="E458" s="602"/>
      <c r="H458" s="602"/>
    </row>
    <row r="459" ht="15.75" customHeight="1">
      <c r="E459" s="602"/>
      <c r="H459" s="602"/>
    </row>
    <row r="460" ht="15.75" customHeight="1">
      <c r="E460" s="602"/>
      <c r="H460" s="602"/>
    </row>
    <row r="461" ht="15.75" customHeight="1">
      <c r="E461" s="602"/>
      <c r="H461" s="602"/>
    </row>
    <row r="462" ht="15.75" customHeight="1">
      <c r="E462" s="602"/>
      <c r="H462" s="602"/>
    </row>
    <row r="463" ht="15.75" customHeight="1">
      <c r="E463" s="602"/>
      <c r="H463" s="602"/>
    </row>
    <row r="464" ht="15.75" customHeight="1">
      <c r="E464" s="602"/>
      <c r="H464" s="602"/>
    </row>
    <row r="465" ht="15.75" customHeight="1">
      <c r="E465" s="602"/>
      <c r="H465" s="602"/>
    </row>
    <row r="466" ht="15.75" customHeight="1">
      <c r="E466" s="602"/>
      <c r="H466" s="602"/>
    </row>
    <row r="467" ht="15.75" customHeight="1">
      <c r="E467" s="602"/>
      <c r="H467" s="602"/>
    </row>
    <row r="468" ht="15.75" customHeight="1">
      <c r="E468" s="602"/>
      <c r="H468" s="602"/>
    </row>
    <row r="469" ht="15.75" customHeight="1">
      <c r="E469" s="602"/>
      <c r="H469" s="602"/>
    </row>
    <row r="470" ht="15.75" customHeight="1">
      <c r="E470" s="602"/>
      <c r="H470" s="602"/>
    </row>
    <row r="471" ht="15.75" customHeight="1">
      <c r="E471" s="602"/>
      <c r="H471" s="602"/>
    </row>
    <row r="472" ht="15.75" customHeight="1">
      <c r="E472" s="602"/>
      <c r="H472" s="602"/>
    </row>
    <row r="473" ht="15.75" customHeight="1">
      <c r="E473" s="602"/>
      <c r="H473" s="602"/>
    </row>
    <row r="474" ht="15.75" customHeight="1">
      <c r="E474" s="602"/>
      <c r="H474" s="602"/>
    </row>
    <row r="475" ht="15.75" customHeight="1">
      <c r="E475" s="602"/>
      <c r="H475" s="602"/>
    </row>
    <row r="476" ht="15.75" customHeight="1">
      <c r="E476" s="602"/>
      <c r="H476" s="602"/>
    </row>
    <row r="477" ht="15.75" customHeight="1">
      <c r="E477" s="602"/>
      <c r="H477" s="602"/>
    </row>
    <row r="478" ht="15.75" customHeight="1">
      <c r="E478" s="602"/>
      <c r="H478" s="602"/>
    </row>
    <row r="479" ht="15.75" customHeight="1">
      <c r="E479" s="602"/>
      <c r="H479" s="602"/>
    </row>
    <row r="480" ht="15.75" customHeight="1">
      <c r="E480" s="602"/>
      <c r="H480" s="602"/>
    </row>
    <row r="481" ht="15.75" customHeight="1">
      <c r="E481" s="602"/>
      <c r="H481" s="602"/>
    </row>
    <row r="482" ht="15.75" customHeight="1">
      <c r="E482" s="602"/>
      <c r="H482" s="602"/>
    </row>
    <row r="483" ht="15.75" customHeight="1">
      <c r="E483" s="602"/>
      <c r="H483" s="602"/>
    </row>
    <row r="484" ht="15.75" customHeight="1">
      <c r="E484" s="602"/>
      <c r="H484" s="602"/>
    </row>
    <row r="485" ht="15.75" customHeight="1">
      <c r="E485" s="602"/>
      <c r="H485" s="602"/>
    </row>
    <row r="486" ht="15.75" customHeight="1">
      <c r="E486" s="602"/>
      <c r="H486" s="602"/>
    </row>
    <row r="487" ht="15.75" customHeight="1">
      <c r="E487" s="602"/>
      <c r="H487" s="602"/>
    </row>
    <row r="488" ht="15.75" customHeight="1">
      <c r="E488" s="602"/>
      <c r="H488" s="602"/>
    </row>
    <row r="489" ht="15.75" customHeight="1">
      <c r="E489" s="602"/>
      <c r="H489" s="602"/>
    </row>
    <row r="490" ht="15.75" customHeight="1">
      <c r="E490" s="602"/>
      <c r="H490" s="602"/>
    </row>
    <row r="491" ht="15.75" customHeight="1">
      <c r="E491" s="602"/>
      <c r="H491" s="602"/>
    </row>
    <row r="492" ht="15.75" customHeight="1">
      <c r="E492" s="602"/>
      <c r="H492" s="602"/>
    </row>
    <row r="493" ht="15.75" customHeight="1">
      <c r="E493" s="602"/>
      <c r="H493" s="602"/>
    </row>
    <row r="494" ht="15.75" customHeight="1">
      <c r="E494" s="602"/>
      <c r="H494" s="602"/>
    </row>
    <row r="495" ht="15.75" customHeight="1">
      <c r="E495" s="602"/>
      <c r="H495" s="602"/>
    </row>
    <row r="496" ht="15.75" customHeight="1">
      <c r="E496" s="602"/>
      <c r="H496" s="602"/>
    </row>
    <row r="497" ht="15.75" customHeight="1">
      <c r="E497" s="602"/>
      <c r="H497" s="602"/>
    </row>
    <row r="498" ht="15.75" customHeight="1">
      <c r="E498" s="602"/>
      <c r="H498" s="602"/>
    </row>
    <row r="499" ht="15.75" customHeight="1">
      <c r="E499" s="602"/>
      <c r="H499" s="602"/>
    </row>
    <row r="500" ht="15.75" customHeight="1">
      <c r="E500" s="602"/>
      <c r="H500" s="602"/>
    </row>
    <row r="501" ht="15.75" customHeight="1">
      <c r="E501" s="602"/>
      <c r="H501" s="602"/>
    </row>
    <row r="502" ht="15.75" customHeight="1">
      <c r="E502" s="602"/>
      <c r="H502" s="602"/>
    </row>
    <row r="503" ht="15.75" customHeight="1">
      <c r="E503" s="602"/>
      <c r="H503" s="602"/>
    </row>
    <row r="504" ht="15.75" customHeight="1">
      <c r="E504" s="602"/>
      <c r="H504" s="602"/>
    </row>
    <row r="505" ht="15.75" customHeight="1">
      <c r="E505" s="602"/>
      <c r="H505" s="602"/>
    </row>
    <row r="506" ht="15.75" customHeight="1">
      <c r="E506" s="602"/>
      <c r="H506" s="602"/>
    </row>
    <row r="507" ht="15.75" customHeight="1">
      <c r="E507" s="602"/>
      <c r="H507" s="602"/>
    </row>
    <row r="508" ht="15.75" customHeight="1">
      <c r="E508" s="602"/>
      <c r="H508" s="602"/>
    </row>
    <row r="509" ht="15.75" customHeight="1">
      <c r="E509" s="602"/>
      <c r="H509" s="602"/>
    </row>
    <row r="510" ht="15.75" customHeight="1">
      <c r="E510" s="602"/>
      <c r="H510" s="602"/>
    </row>
    <row r="511" ht="15.75" customHeight="1">
      <c r="E511" s="602"/>
      <c r="H511" s="602"/>
    </row>
    <row r="512" ht="15.75" customHeight="1">
      <c r="E512" s="602"/>
      <c r="H512" s="602"/>
    </row>
    <row r="513" ht="15.75" customHeight="1">
      <c r="E513" s="602"/>
      <c r="H513" s="602"/>
    </row>
    <row r="514" ht="15.75" customHeight="1">
      <c r="E514" s="602"/>
      <c r="H514" s="602"/>
    </row>
    <row r="515" ht="15.75" customHeight="1">
      <c r="E515" s="602"/>
      <c r="H515" s="602"/>
    </row>
    <row r="516" ht="15.75" customHeight="1">
      <c r="E516" s="602"/>
      <c r="H516" s="602"/>
    </row>
    <row r="517" ht="15.75" customHeight="1">
      <c r="E517" s="602"/>
      <c r="H517" s="602"/>
    </row>
    <row r="518" ht="15.75" customHeight="1">
      <c r="E518" s="602"/>
      <c r="H518" s="602"/>
    </row>
    <row r="519" ht="15.75" customHeight="1">
      <c r="E519" s="602"/>
      <c r="H519" s="602"/>
    </row>
    <row r="520" ht="15.75" customHeight="1">
      <c r="E520" s="602"/>
      <c r="H520" s="602"/>
    </row>
    <row r="521" ht="15.75" customHeight="1">
      <c r="E521" s="602"/>
      <c r="H521" s="602"/>
    </row>
    <row r="522" ht="15.75" customHeight="1">
      <c r="E522" s="602"/>
      <c r="H522" s="602"/>
    </row>
    <row r="523" ht="15.75" customHeight="1">
      <c r="E523" s="602"/>
      <c r="H523" s="602"/>
    </row>
    <row r="524" ht="15.75" customHeight="1">
      <c r="E524" s="602"/>
      <c r="H524" s="602"/>
    </row>
    <row r="525" ht="15.75" customHeight="1">
      <c r="E525" s="602"/>
      <c r="H525" s="602"/>
    </row>
    <row r="526" ht="15.75" customHeight="1">
      <c r="E526" s="602"/>
      <c r="H526" s="602"/>
    </row>
    <row r="527" ht="15.75" customHeight="1">
      <c r="E527" s="602"/>
      <c r="H527" s="602"/>
    </row>
    <row r="528" ht="15.75" customHeight="1">
      <c r="E528" s="602"/>
      <c r="H528" s="602"/>
    </row>
    <row r="529" ht="15.75" customHeight="1">
      <c r="E529" s="602"/>
      <c r="H529" s="602"/>
    </row>
    <row r="530" ht="15.75" customHeight="1">
      <c r="E530" s="602"/>
      <c r="H530" s="602"/>
    </row>
    <row r="531" ht="15.75" customHeight="1">
      <c r="E531" s="602"/>
      <c r="H531" s="602"/>
    </row>
    <row r="532" ht="15.75" customHeight="1">
      <c r="E532" s="602"/>
      <c r="H532" s="602"/>
    </row>
    <row r="533" ht="15.75" customHeight="1">
      <c r="E533" s="602"/>
      <c r="H533" s="602"/>
    </row>
    <row r="534" ht="15.75" customHeight="1">
      <c r="E534" s="602"/>
      <c r="H534" s="602"/>
    </row>
    <row r="535" ht="15.75" customHeight="1">
      <c r="E535" s="602"/>
      <c r="H535" s="602"/>
    </row>
    <row r="536" ht="15.75" customHeight="1">
      <c r="E536" s="602"/>
      <c r="H536" s="602"/>
    </row>
    <row r="537" ht="15.75" customHeight="1">
      <c r="E537" s="602"/>
      <c r="H537" s="602"/>
    </row>
    <row r="538" ht="15.75" customHeight="1">
      <c r="E538" s="602"/>
      <c r="H538" s="602"/>
    </row>
    <row r="539" ht="15.75" customHeight="1">
      <c r="E539" s="602"/>
      <c r="H539" s="602"/>
    </row>
    <row r="540" ht="15.75" customHeight="1">
      <c r="E540" s="602"/>
      <c r="H540" s="602"/>
    </row>
    <row r="541" ht="15.75" customHeight="1">
      <c r="E541" s="602"/>
      <c r="H541" s="602"/>
    </row>
    <row r="542" ht="15.75" customHeight="1">
      <c r="E542" s="602"/>
      <c r="H542" s="602"/>
    </row>
    <row r="543" ht="15.75" customHeight="1">
      <c r="E543" s="602"/>
      <c r="H543" s="602"/>
    </row>
    <row r="544" ht="15.75" customHeight="1">
      <c r="E544" s="602"/>
      <c r="H544" s="602"/>
    </row>
    <row r="545" ht="15.75" customHeight="1">
      <c r="E545" s="602"/>
      <c r="H545" s="602"/>
    </row>
    <row r="546" ht="15.75" customHeight="1">
      <c r="E546" s="602"/>
      <c r="H546" s="602"/>
    </row>
    <row r="547" ht="15.75" customHeight="1">
      <c r="E547" s="602"/>
      <c r="H547" s="602"/>
    </row>
    <row r="548" ht="15.75" customHeight="1">
      <c r="E548" s="602"/>
      <c r="H548" s="602"/>
    </row>
    <row r="549" ht="15.75" customHeight="1">
      <c r="E549" s="602"/>
      <c r="H549" s="602"/>
    </row>
    <row r="550" ht="15.75" customHeight="1">
      <c r="E550" s="602"/>
      <c r="H550" s="602"/>
    </row>
    <row r="551" ht="15.75" customHeight="1">
      <c r="E551" s="602"/>
      <c r="H551" s="602"/>
    </row>
    <row r="552" ht="15.75" customHeight="1">
      <c r="E552" s="602"/>
      <c r="H552" s="602"/>
    </row>
    <row r="553" ht="15.75" customHeight="1">
      <c r="E553" s="602"/>
      <c r="H553" s="602"/>
    </row>
    <row r="554" ht="15.75" customHeight="1">
      <c r="E554" s="602"/>
      <c r="H554" s="602"/>
    </row>
    <row r="555" ht="15.75" customHeight="1">
      <c r="E555" s="602"/>
      <c r="H555" s="602"/>
    </row>
    <row r="556" ht="15.75" customHeight="1">
      <c r="E556" s="602"/>
      <c r="H556" s="602"/>
    </row>
    <row r="557" ht="15.75" customHeight="1">
      <c r="E557" s="602"/>
      <c r="H557" s="602"/>
    </row>
    <row r="558" ht="15.75" customHeight="1">
      <c r="E558" s="602"/>
      <c r="H558" s="602"/>
    </row>
    <row r="559" ht="15.75" customHeight="1">
      <c r="E559" s="602"/>
      <c r="H559" s="602"/>
    </row>
    <row r="560" ht="15.75" customHeight="1">
      <c r="E560" s="602"/>
      <c r="H560" s="602"/>
    </row>
    <row r="561" ht="15.75" customHeight="1">
      <c r="E561" s="602"/>
      <c r="H561" s="602"/>
    </row>
    <row r="562" ht="15.75" customHeight="1">
      <c r="E562" s="602"/>
      <c r="H562" s="602"/>
    </row>
    <row r="563" ht="15.75" customHeight="1">
      <c r="E563" s="602"/>
      <c r="H563" s="602"/>
    </row>
    <row r="564" ht="15.75" customHeight="1">
      <c r="E564" s="602"/>
      <c r="H564" s="602"/>
    </row>
    <row r="565" ht="15.75" customHeight="1">
      <c r="E565" s="602"/>
      <c r="H565" s="602"/>
    </row>
    <row r="566" ht="15.75" customHeight="1">
      <c r="E566" s="602"/>
      <c r="H566" s="602"/>
    </row>
    <row r="567" ht="15.75" customHeight="1">
      <c r="E567" s="602"/>
      <c r="H567" s="602"/>
    </row>
    <row r="568" ht="15.75" customHeight="1">
      <c r="E568" s="602"/>
      <c r="H568" s="602"/>
    </row>
    <row r="569" ht="15.75" customHeight="1">
      <c r="E569" s="602"/>
      <c r="H569" s="602"/>
    </row>
    <row r="570" ht="15.75" customHeight="1">
      <c r="E570" s="602"/>
      <c r="H570" s="602"/>
    </row>
    <row r="571" ht="15.75" customHeight="1">
      <c r="E571" s="602"/>
      <c r="H571" s="602"/>
    </row>
    <row r="572" ht="15.75" customHeight="1">
      <c r="E572" s="602"/>
      <c r="H572" s="602"/>
    </row>
    <row r="573" ht="15.75" customHeight="1">
      <c r="E573" s="602"/>
      <c r="H573" s="602"/>
    </row>
    <row r="574" ht="15.75" customHeight="1">
      <c r="E574" s="602"/>
      <c r="H574" s="602"/>
    </row>
    <row r="575" ht="15.75" customHeight="1">
      <c r="E575" s="602"/>
      <c r="H575" s="602"/>
    </row>
    <row r="576" ht="15.75" customHeight="1">
      <c r="E576" s="602"/>
      <c r="H576" s="602"/>
    </row>
    <row r="577" ht="15.75" customHeight="1">
      <c r="E577" s="602"/>
      <c r="H577" s="602"/>
    </row>
    <row r="578" ht="15.75" customHeight="1">
      <c r="E578" s="602"/>
      <c r="H578" s="602"/>
    </row>
    <row r="579" ht="15.75" customHeight="1">
      <c r="E579" s="602"/>
      <c r="H579" s="602"/>
    </row>
    <row r="580" ht="15.75" customHeight="1">
      <c r="E580" s="602"/>
      <c r="H580" s="602"/>
    </row>
    <row r="581" ht="15.75" customHeight="1">
      <c r="E581" s="602"/>
      <c r="H581" s="602"/>
    </row>
    <row r="582" ht="15.75" customHeight="1">
      <c r="E582" s="602"/>
      <c r="H582" s="602"/>
    </row>
    <row r="583" ht="15.75" customHeight="1">
      <c r="E583" s="602"/>
      <c r="H583" s="602"/>
    </row>
    <row r="584" ht="15.75" customHeight="1">
      <c r="E584" s="602"/>
      <c r="H584" s="602"/>
    </row>
    <row r="585" ht="15.75" customHeight="1">
      <c r="E585" s="602"/>
      <c r="H585" s="602"/>
    </row>
    <row r="586" ht="15.75" customHeight="1">
      <c r="E586" s="602"/>
      <c r="H586" s="602"/>
    </row>
    <row r="587" ht="15.75" customHeight="1">
      <c r="E587" s="602"/>
      <c r="H587" s="602"/>
    </row>
    <row r="588" ht="15.75" customHeight="1">
      <c r="E588" s="602"/>
      <c r="H588" s="602"/>
    </row>
    <row r="589" ht="15.75" customHeight="1">
      <c r="E589" s="602"/>
      <c r="H589" s="602"/>
    </row>
    <row r="590" ht="15.75" customHeight="1">
      <c r="E590" s="602"/>
      <c r="H590" s="602"/>
    </row>
    <row r="591" ht="15.75" customHeight="1">
      <c r="E591" s="602"/>
      <c r="H591" s="602"/>
    </row>
    <row r="592" ht="15.75" customHeight="1">
      <c r="E592" s="602"/>
      <c r="H592" s="602"/>
    </row>
    <row r="593" ht="15.75" customHeight="1">
      <c r="E593" s="602"/>
      <c r="H593" s="602"/>
    </row>
    <row r="594" ht="15.75" customHeight="1">
      <c r="E594" s="602"/>
      <c r="H594" s="602"/>
    </row>
    <row r="595" ht="15.75" customHeight="1">
      <c r="E595" s="602"/>
      <c r="H595" s="602"/>
    </row>
    <row r="596" ht="15.75" customHeight="1">
      <c r="E596" s="602"/>
      <c r="H596" s="602"/>
    </row>
    <row r="597" ht="15.75" customHeight="1">
      <c r="E597" s="602"/>
      <c r="H597" s="602"/>
    </row>
    <row r="598" ht="15.75" customHeight="1">
      <c r="E598" s="602"/>
      <c r="H598" s="602"/>
    </row>
    <row r="599" ht="15.75" customHeight="1">
      <c r="E599" s="602"/>
      <c r="H599" s="602"/>
    </row>
    <row r="600" ht="15.75" customHeight="1">
      <c r="E600" s="602"/>
      <c r="H600" s="602"/>
    </row>
    <row r="601" ht="15.75" customHeight="1">
      <c r="E601" s="602"/>
      <c r="H601" s="602"/>
    </row>
    <row r="602" ht="15.75" customHeight="1">
      <c r="E602" s="602"/>
      <c r="H602" s="602"/>
    </row>
    <row r="603" ht="15.75" customHeight="1">
      <c r="E603" s="602"/>
      <c r="H603" s="602"/>
    </row>
    <row r="604" ht="15.75" customHeight="1">
      <c r="E604" s="602"/>
      <c r="H604" s="602"/>
    </row>
    <row r="605" ht="15.75" customHeight="1">
      <c r="E605" s="602"/>
      <c r="H605" s="602"/>
    </row>
    <row r="606" ht="15.75" customHeight="1">
      <c r="E606" s="602"/>
      <c r="H606" s="602"/>
    </row>
    <row r="607" ht="15.75" customHeight="1">
      <c r="E607" s="602"/>
      <c r="H607" s="602"/>
    </row>
    <row r="608" ht="15.75" customHeight="1">
      <c r="E608" s="602"/>
      <c r="H608" s="602"/>
    </row>
    <row r="609" ht="15.75" customHeight="1">
      <c r="E609" s="602"/>
      <c r="H609" s="602"/>
    </row>
    <row r="610" ht="15.75" customHeight="1">
      <c r="E610" s="602"/>
      <c r="H610" s="602"/>
    </row>
    <row r="611" ht="15.75" customHeight="1">
      <c r="E611" s="602"/>
      <c r="H611" s="602"/>
    </row>
    <row r="612" ht="15.75" customHeight="1">
      <c r="E612" s="602"/>
      <c r="H612" s="602"/>
    </row>
    <row r="613" ht="15.75" customHeight="1">
      <c r="E613" s="602"/>
      <c r="H613" s="602"/>
    </row>
    <row r="614" ht="15.75" customHeight="1">
      <c r="E614" s="602"/>
      <c r="H614" s="602"/>
    </row>
    <row r="615" ht="15.75" customHeight="1">
      <c r="E615" s="602"/>
      <c r="H615" s="602"/>
    </row>
    <row r="616" ht="15.75" customHeight="1">
      <c r="E616" s="602"/>
      <c r="H616" s="602"/>
    </row>
    <row r="617" ht="15.75" customHeight="1">
      <c r="E617" s="602"/>
      <c r="H617" s="602"/>
    </row>
    <row r="618" ht="15.75" customHeight="1">
      <c r="E618" s="602"/>
      <c r="H618" s="602"/>
    </row>
    <row r="619" ht="15.75" customHeight="1">
      <c r="E619" s="602"/>
      <c r="H619" s="602"/>
    </row>
    <row r="620" ht="15.75" customHeight="1">
      <c r="E620" s="602"/>
      <c r="H620" s="602"/>
    </row>
    <row r="621" ht="15.75" customHeight="1">
      <c r="E621" s="602"/>
      <c r="H621" s="602"/>
    </row>
    <row r="622" ht="15.75" customHeight="1">
      <c r="E622" s="602"/>
      <c r="H622" s="602"/>
    </row>
    <row r="623" ht="15.75" customHeight="1">
      <c r="E623" s="602"/>
      <c r="H623" s="602"/>
    </row>
    <row r="624" ht="15.75" customHeight="1">
      <c r="E624" s="602"/>
      <c r="H624" s="602"/>
    </row>
    <row r="625" ht="15.75" customHeight="1">
      <c r="E625" s="602"/>
      <c r="H625" s="602"/>
    </row>
    <row r="626" ht="15.75" customHeight="1">
      <c r="E626" s="602"/>
      <c r="H626" s="602"/>
    </row>
    <row r="627" ht="15.75" customHeight="1">
      <c r="E627" s="602"/>
      <c r="H627" s="602"/>
    </row>
    <row r="628" ht="15.75" customHeight="1">
      <c r="E628" s="602"/>
      <c r="H628" s="602"/>
    </row>
    <row r="629" ht="15.75" customHeight="1">
      <c r="E629" s="602"/>
      <c r="H629" s="602"/>
    </row>
    <row r="630" ht="15.75" customHeight="1">
      <c r="E630" s="602"/>
      <c r="H630" s="602"/>
    </row>
    <row r="631" ht="15.75" customHeight="1">
      <c r="E631" s="602"/>
      <c r="H631" s="602"/>
    </row>
    <row r="632" ht="15.75" customHeight="1">
      <c r="E632" s="602"/>
      <c r="H632" s="602"/>
    </row>
    <row r="633" ht="15.75" customHeight="1">
      <c r="E633" s="602"/>
      <c r="H633" s="602"/>
    </row>
    <row r="634" ht="15.75" customHeight="1">
      <c r="E634" s="602"/>
      <c r="H634" s="602"/>
    </row>
    <row r="635" ht="15.75" customHeight="1">
      <c r="E635" s="602"/>
      <c r="H635" s="602"/>
    </row>
    <row r="636" ht="15.75" customHeight="1">
      <c r="E636" s="602"/>
      <c r="H636" s="602"/>
    </row>
    <row r="637" ht="15.75" customHeight="1">
      <c r="E637" s="602"/>
      <c r="H637" s="602"/>
    </row>
    <row r="638" ht="15.75" customHeight="1">
      <c r="E638" s="602"/>
      <c r="H638" s="602"/>
    </row>
    <row r="639" ht="15.75" customHeight="1">
      <c r="E639" s="602"/>
      <c r="H639" s="602"/>
    </row>
    <row r="640" ht="15.75" customHeight="1">
      <c r="E640" s="602"/>
      <c r="H640" s="602"/>
    </row>
    <row r="641" ht="15.75" customHeight="1">
      <c r="E641" s="602"/>
      <c r="H641" s="602"/>
    </row>
    <row r="642" ht="15.75" customHeight="1">
      <c r="E642" s="602"/>
      <c r="H642" s="602"/>
    </row>
    <row r="643" ht="15.75" customHeight="1">
      <c r="E643" s="602"/>
      <c r="H643" s="602"/>
    </row>
    <row r="644" ht="15.75" customHeight="1">
      <c r="E644" s="602"/>
      <c r="H644" s="602"/>
    </row>
    <row r="645" ht="15.75" customHeight="1">
      <c r="E645" s="602"/>
      <c r="H645" s="602"/>
    </row>
    <row r="646" ht="15.75" customHeight="1">
      <c r="E646" s="602"/>
      <c r="H646" s="602"/>
    </row>
    <row r="647" ht="15.75" customHeight="1">
      <c r="E647" s="602"/>
      <c r="H647" s="602"/>
    </row>
    <row r="648" ht="15.75" customHeight="1">
      <c r="E648" s="602"/>
      <c r="H648" s="602"/>
    </row>
    <row r="649" ht="15.75" customHeight="1">
      <c r="E649" s="602"/>
      <c r="H649" s="602"/>
    </row>
    <row r="650" ht="15.75" customHeight="1">
      <c r="E650" s="602"/>
      <c r="H650" s="602"/>
    </row>
    <row r="651" ht="15.75" customHeight="1">
      <c r="E651" s="602"/>
      <c r="H651" s="602"/>
    </row>
    <row r="652" ht="15.75" customHeight="1">
      <c r="E652" s="602"/>
      <c r="H652" s="602"/>
    </row>
    <row r="653" ht="15.75" customHeight="1">
      <c r="E653" s="602"/>
      <c r="H653" s="602"/>
    </row>
    <row r="654" ht="15.75" customHeight="1">
      <c r="E654" s="602"/>
      <c r="H654" s="602"/>
    </row>
    <row r="655" ht="15.75" customHeight="1">
      <c r="E655" s="602"/>
      <c r="H655" s="602"/>
    </row>
    <row r="656" ht="15.75" customHeight="1">
      <c r="E656" s="602"/>
      <c r="H656" s="602"/>
    </row>
    <row r="657" ht="15.75" customHeight="1">
      <c r="E657" s="602"/>
      <c r="H657" s="602"/>
    </row>
    <row r="658" ht="15.75" customHeight="1">
      <c r="E658" s="602"/>
      <c r="H658" s="602"/>
    </row>
    <row r="659" ht="15.75" customHeight="1">
      <c r="E659" s="602"/>
      <c r="H659" s="602"/>
    </row>
    <row r="660" ht="15.75" customHeight="1">
      <c r="E660" s="602"/>
      <c r="H660" s="602"/>
    </row>
    <row r="661" ht="15.75" customHeight="1">
      <c r="E661" s="602"/>
      <c r="H661" s="602"/>
    </row>
    <row r="662" ht="15.75" customHeight="1">
      <c r="E662" s="602"/>
      <c r="H662" s="602"/>
    </row>
    <row r="663" ht="15.75" customHeight="1">
      <c r="E663" s="602"/>
      <c r="H663" s="602"/>
    </row>
    <row r="664" ht="15.75" customHeight="1">
      <c r="E664" s="602"/>
      <c r="H664" s="602"/>
    </row>
    <row r="665" ht="15.75" customHeight="1">
      <c r="E665" s="602"/>
      <c r="H665" s="602"/>
    </row>
    <row r="666" ht="15.75" customHeight="1">
      <c r="E666" s="602"/>
      <c r="H666" s="602"/>
    </row>
    <row r="667" ht="15.75" customHeight="1">
      <c r="E667" s="602"/>
      <c r="H667" s="602"/>
    </row>
    <row r="668" ht="15.75" customHeight="1">
      <c r="E668" s="602"/>
      <c r="H668" s="602"/>
    </row>
    <row r="669" ht="15.75" customHeight="1">
      <c r="E669" s="602"/>
      <c r="H669" s="602"/>
    </row>
    <row r="670" ht="15.75" customHeight="1">
      <c r="E670" s="602"/>
      <c r="H670" s="602"/>
    </row>
    <row r="671" ht="15.75" customHeight="1">
      <c r="E671" s="602"/>
      <c r="H671" s="602"/>
    </row>
    <row r="672" ht="15.75" customHeight="1">
      <c r="E672" s="602"/>
      <c r="H672" s="602"/>
    </row>
    <row r="673" ht="15.75" customHeight="1">
      <c r="E673" s="602"/>
      <c r="H673" s="602"/>
    </row>
    <row r="674" ht="15.75" customHeight="1">
      <c r="E674" s="602"/>
      <c r="H674" s="602"/>
    </row>
    <row r="675" ht="15.75" customHeight="1">
      <c r="E675" s="602"/>
      <c r="H675" s="602"/>
    </row>
    <row r="676" ht="15.75" customHeight="1">
      <c r="E676" s="602"/>
      <c r="H676" s="602"/>
    </row>
    <row r="677" ht="15.75" customHeight="1">
      <c r="E677" s="602"/>
      <c r="H677" s="602"/>
    </row>
    <row r="678" ht="15.75" customHeight="1">
      <c r="E678" s="602"/>
      <c r="H678" s="602"/>
    </row>
    <row r="679" ht="15.75" customHeight="1">
      <c r="E679" s="602"/>
      <c r="H679" s="602"/>
    </row>
    <row r="680" ht="15.75" customHeight="1">
      <c r="E680" s="602"/>
      <c r="H680" s="602"/>
    </row>
    <row r="681" ht="15.75" customHeight="1">
      <c r="E681" s="602"/>
      <c r="H681" s="602"/>
    </row>
    <row r="682" ht="15.75" customHeight="1">
      <c r="E682" s="602"/>
      <c r="H682" s="602"/>
    </row>
    <row r="683" ht="15.75" customHeight="1">
      <c r="E683" s="602"/>
      <c r="H683" s="602"/>
    </row>
    <row r="684" ht="15.75" customHeight="1">
      <c r="E684" s="602"/>
      <c r="H684" s="602"/>
    </row>
    <row r="685" ht="15.75" customHeight="1">
      <c r="E685" s="602"/>
      <c r="H685" s="602"/>
    </row>
    <row r="686" ht="15.75" customHeight="1">
      <c r="E686" s="602"/>
      <c r="H686" s="602"/>
    </row>
    <row r="687" ht="15.75" customHeight="1">
      <c r="E687" s="602"/>
      <c r="H687" s="602"/>
    </row>
    <row r="688" ht="15.75" customHeight="1">
      <c r="E688" s="602"/>
      <c r="H688" s="602"/>
    </row>
    <row r="689" ht="15.75" customHeight="1">
      <c r="E689" s="602"/>
      <c r="H689" s="602"/>
    </row>
    <row r="690" ht="15.75" customHeight="1">
      <c r="E690" s="602"/>
      <c r="H690" s="602"/>
    </row>
    <row r="691" ht="15.75" customHeight="1">
      <c r="E691" s="602"/>
      <c r="H691" s="602"/>
    </row>
    <row r="692" ht="15.75" customHeight="1">
      <c r="E692" s="602"/>
      <c r="H692" s="602"/>
    </row>
    <row r="693" ht="15.75" customHeight="1">
      <c r="E693" s="602"/>
      <c r="H693" s="602"/>
    </row>
    <row r="694" ht="15.75" customHeight="1">
      <c r="E694" s="602"/>
      <c r="H694" s="602"/>
    </row>
    <row r="695" ht="15.75" customHeight="1">
      <c r="E695" s="602"/>
      <c r="H695" s="602"/>
    </row>
    <row r="696" ht="15.75" customHeight="1">
      <c r="E696" s="602"/>
      <c r="H696" s="602"/>
    </row>
    <row r="697" ht="15.75" customHeight="1">
      <c r="E697" s="602"/>
      <c r="H697" s="602"/>
    </row>
    <row r="698" ht="15.75" customHeight="1">
      <c r="E698" s="602"/>
      <c r="H698" s="602"/>
    </row>
    <row r="699" ht="15.75" customHeight="1">
      <c r="E699" s="602"/>
      <c r="H699" s="602"/>
    </row>
    <row r="700" ht="15.75" customHeight="1">
      <c r="E700" s="602"/>
      <c r="H700" s="602"/>
    </row>
    <row r="701" ht="15.75" customHeight="1">
      <c r="E701" s="602"/>
      <c r="H701" s="602"/>
    </row>
    <row r="702" ht="15.75" customHeight="1">
      <c r="E702" s="602"/>
      <c r="H702" s="602"/>
    </row>
    <row r="703" ht="15.75" customHeight="1">
      <c r="E703" s="602"/>
      <c r="H703" s="602"/>
    </row>
    <row r="704" ht="15.75" customHeight="1">
      <c r="E704" s="602"/>
      <c r="H704" s="602"/>
    </row>
    <row r="705" ht="15.75" customHeight="1">
      <c r="E705" s="602"/>
      <c r="H705" s="602"/>
    </row>
    <row r="706" ht="15.75" customHeight="1">
      <c r="E706" s="602"/>
      <c r="H706" s="602"/>
    </row>
    <row r="707" ht="15.75" customHeight="1">
      <c r="E707" s="602"/>
      <c r="H707" s="602"/>
    </row>
    <row r="708" ht="15.75" customHeight="1">
      <c r="E708" s="602"/>
      <c r="H708" s="602"/>
    </row>
    <row r="709" ht="15.75" customHeight="1">
      <c r="E709" s="602"/>
      <c r="H709" s="602"/>
    </row>
    <row r="710" ht="15.75" customHeight="1">
      <c r="E710" s="602"/>
      <c r="H710" s="602"/>
    </row>
    <row r="711" ht="15.75" customHeight="1">
      <c r="E711" s="602"/>
      <c r="H711" s="602"/>
    </row>
    <row r="712" ht="15.75" customHeight="1">
      <c r="E712" s="602"/>
      <c r="H712" s="602"/>
    </row>
    <row r="713" ht="15.75" customHeight="1">
      <c r="E713" s="602"/>
      <c r="H713" s="602"/>
    </row>
    <row r="714" ht="15.75" customHeight="1">
      <c r="E714" s="602"/>
      <c r="H714" s="602"/>
    </row>
    <row r="715" ht="15.75" customHeight="1">
      <c r="E715" s="602"/>
      <c r="H715" s="602"/>
    </row>
    <row r="716" ht="15.75" customHeight="1">
      <c r="E716" s="602"/>
      <c r="H716" s="602"/>
    </row>
    <row r="717" ht="15.75" customHeight="1">
      <c r="E717" s="602"/>
      <c r="H717" s="602"/>
    </row>
    <row r="718" ht="15.75" customHeight="1">
      <c r="E718" s="602"/>
      <c r="H718" s="602"/>
    </row>
    <row r="719" ht="15.75" customHeight="1">
      <c r="E719" s="602"/>
      <c r="H719" s="602"/>
    </row>
    <row r="720" ht="15.75" customHeight="1">
      <c r="E720" s="602"/>
      <c r="H720" s="602"/>
    </row>
    <row r="721" ht="15.75" customHeight="1">
      <c r="E721" s="602"/>
      <c r="H721" s="602"/>
    </row>
    <row r="722" ht="15.75" customHeight="1">
      <c r="E722" s="602"/>
      <c r="H722" s="602"/>
    </row>
    <row r="723" ht="15.75" customHeight="1">
      <c r="E723" s="602"/>
      <c r="H723" s="602"/>
    </row>
    <row r="724" ht="15.75" customHeight="1">
      <c r="E724" s="602"/>
      <c r="H724" s="602"/>
    </row>
    <row r="725" ht="15.75" customHeight="1">
      <c r="E725" s="602"/>
      <c r="H725" s="602"/>
    </row>
    <row r="726" ht="15.75" customHeight="1">
      <c r="E726" s="602"/>
      <c r="H726" s="602"/>
    </row>
    <row r="727" ht="15.75" customHeight="1">
      <c r="E727" s="602"/>
      <c r="H727" s="602"/>
    </row>
    <row r="728" ht="15.75" customHeight="1">
      <c r="E728" s="602"/>
      <c r="H728" s="602"/>
    </row>
    <row r="729" ht="15.75" customHeight="1">
      <c r="E729" s="602"/>
      <c r="H729" s="602"/>
    </row>
    <row r="730" ht="15.75" customHeight="1">
      <c r="E730" s="602"/>
      <c r="H730" s="602"/>
    </row>
    <row r="731" ht="15.75" customHeight="1">
      <c r="E731" s="602"/>
      <c r="H731" s="602"/>
    </row>
    <row r="732" ht="15.75" customHeight="1">
      <c r="E732" s="602"/>
      <c r="H732" s="602"/>
    </row>
    <row r="733" ht="15.75" customHeight="1">
      <c r="E733" s="602"/>
      <c r="H733" s="602"/>
    </row>
    <row r="734" ht="15.75" customHeight="1">
      <c r="E734" s="602"/>
      <c r="H734" s="602"/>
    </row>
    <row r="735" ht="15.75" customHeight="1">
      <c r="E735" s="602"/>
      <c r="H735" s="602"/>
    </row>
    <row r="736" ht="15.75" customHeight="1">
      <c r="E736" s="602"/>
      <c r="H736" s="602"/>
    </row>
    <row r="737" ht="15.75" customHeight="1">
      <c r="E737" s="602"/>
      <c r="H737" s="602"/>
    </row>
    <row r="738" ht="15.75" customHeight="1">
      <c r="E738" s="602"/>
      <c r="H738" s="602"/>
    </row>
    <row r="739" ht="15.75" customHeight="1">
      <c r="E739" s="602"/>
      <c r="H739" s="602"/>
    </row>
    <row r="740" ht="15.75" customHeight="1">
      <c r="E740" s="602"/>
      <c r="H740" s="602"/>
    </row>
    <row r="741" ht="15.75" customHeight="1">
      <c r="E741" s="602"/>
      <c r="H741" s="602"/>
    </row>
    <row r="742" ht="15.75" customHeight="1">
      <c r="E742" s="602"/>
      <c r="H742" s="602"/>
    </row>
    <row r="743" ht="15.75" customHeight="1">
      <c r="E743" s="602"/>
      <c r="H743" s="602"/>
    </row>
    <row r="744" ht="15.75" customHeight="1">
      <c r="E744" s="602"/>
      <c r="H744" s="602"/>
    </row>
    <row r="745" ht="15.75" customHeight="1">
      <c r="E745" s="602"/>
      <c r="H745" s="602"/>
    </row>
    <row r="746" ht="15.75" customHeight="1">
      <c r="E746" s="602"/>
      <c r="H746" s="602"/>
    </row>
    <row r="747" ht="15.75" customHeight="1">
      <c r="E747" s="602"/>
      <c r="H747" s="602"/>
    </row>
    <row r="748" ht="15.75" customHeight="1">
      <c r="E748" s="602"/>
      <c r="H748" s="602"/>
    </row>
    <row r="749" ht="15.75" customHeight="1">
      <c r="E749" s="602"/>
      <c r="H749" s="602"/>
    </row>
    <row r="750" ht="15.75" customHeight="1">
      <c r="E750" s="602"/>
      <c r="H750" s="602"/>
    </row>
    <row r="751" ht="15.75" customHeight="1">
      <c r="E751" s="602"/>
      <c r="H751" s="602"/>
    </row>
    <row r="752" ht="15.75" customHeight="1">
      <c r="E752" s="602"/>
      <c r="H752" s="602"/>
    </row>
    <row r="753" ht="15.75" customHeight="1">
      <c r="E753" s="602"/>
      <c r="H753" s="602"/>
    </row>
    <row r="754" ht="15.75" customHeight="1">
      <c r="E754" s="602"/>
      <c r="H754" s="602"/>
    </row>
    <row r="755" ht="15.75" customHeight="1">
      <c r="E755" s="602"/>
      <c r="H755" s="602"/>
    </row>
    <row r="756" ht="15.75" customHeight="1">
      <c r="E756" s="602"/>
      <c r="H756" s="602"/>
    </row>
    <row r="757" ht="15.75" customHeight="1">
      <c r="E757" s="602"/>
      <c r="H757" s="602"/>
    </row>
    <row r="758" ht="15.75" customHeight="1">
      <c r="E758" s="602"/>
      <c r="H758" s="602"/>
    </row>
    <row r="759" ht="15.75" customHeight="1">
      <c r="E759" s="602"/>
      <c r="H759" s="602"/>
    </row>
    <row r="760" ht="15.75" customHeight="1">
      <c r="E760" s="602"/>
      <c r="H760" s="602"/>
    </row>
    <row r="761" ht="15.75" customHeight="1">
      <c r="E761" s="602"/>
      <c r="H761" s="602"/>
    </row>
    <row r="762" ht="15.75" customHeight="1">
      <c r="E762" s="602"/>
      <c r="H762" s="602"/>
    </row>
    <row r="763" ht="15.75" customHeight="1">
      <c r="E763" s="602"/>
      <c r="H763" s="602"/>
    </row>
    <row r="764" ht="15.75" customHeight="1">
      <c r="E764" s="602"/>
      <c r="H764" s="602"/>
    </row>
    <row r="765" ht="15.75" customHeight="1">
      <c r="E765" s="602"/>
      <c r="H765" s="602"/>
    </row>
    <row r="766" ht="15.75" customHeight="1">
      <c r="E766" s="602"/>
      <c r="H766" s="602"/>
    </row>
    <row r="767" ht="15.75" customHeight="1">
      <c r="E767" s="602"/>
      <c r="H767" s="602"/>
    </row>
    <row r="768" ht="15.75" customHeight="1">
      <c r="E768" s="602"/>
      <c r="H768" s="602"/>
    </row>
    <row r="769" ht="15.75" customHeight="1">
      <c r="E769" s="602"/>
      <c r="H769" s="602"/>
    </row>
    <row r="770" ht="15.75" customHeight="1">
      <c r="E770" s="602"/>
      <c r="H770" s="602"/>
    </row>
    <row r="771" ht="15.75" customHeight="1">
      <c r="E771" s="602"/>
      <c r="H771" s="602"/>
    </row>
    <row r="772" ht="15.75" customHeight="1">
      <c r="E772" s="602"/>
      <c r="H772" s="602"/>
    </row>
    <row r="773" ht="15.75" customHeight="1">
      <c r="E773" s="602"/>
      <c r="H773" s="602"/>
    </row>
    <row r="774" ht="15.75" customHeight="1">
      <c r="E774" s="602"/>
      <c r="H774" s="602"/>
    </row>
    <row r="775" ht="15.75" customHeight="1">
      <c r="E775" s="602"/>
      <c r="H775" s="602"/>
    </row>
    <row r="776" ht="15.75" customHeight="1">
      <c r="E776" s="602"/>
      <c r="H776" s="602"/>
    </row>
    <row r="777" ht="15.75" customHeight="1">
      <c r="E777" s="602"/>
      <c r="H777" s="602"/>
    </row>
    <row r="778" ht="15.75" customHeight="1">
      <c r="E778" s="602"/>
      <c r="H778" s="602"/>
    </row>
    <row r="779" ht="15.75" customHeight="1">
      <c r="E779" s="602"/>
      <c r="H779" s="602"/>
    </row>
    <row r="780" ht="15.75" customHeight="1">
      <c r="E780" s="602"/>
      <c r="H780" s="602"/>
    </row>
    <row r="781" ht="15.75" customHeight="1">
      <c r="E781" s="602"/>
      <c r="H781" s="602"/>
    </row>
    <row r="782" ht="15.75" customHeight="1">
      <c r="E782" s="602"/>
      <c r="H782" s="602"/>
    </row>
    <row r="783" ht="15.75" customHeight="1">
      <c r="E783" s="602"/>
      <c r="H783" s="602"/>
    </row>
    <row r="784" ht="15.75" customHeight="1">
      <c r="E784" s="602"/>
      <c r="H784" s="602"/>
    </row>
    <row r="785" ht="15.75" customHeight="1">
      <c r="E785" s="602"/>
      <c r="H785" s="602"/>
    </row>
    <row r="786" ht="15.75" customHeight="1">
      <c r="E786" s="602"/>
      <c r="H786" s="602"/>
    </row>
    <row r="787" ht="15.75" customHeight="1">
      <c r="E787" s="602"/>
      <c r="H787" s="602"/>
    </row>
    <row r="788" ht="15.75" customHeight="1">
      <c r="E788" s="602"/>
      <c r="H788" s="602"/>
    </row>
    <row r="789" ht="15.75" customHeight="1">
      <c r="E789" s="602"/>
      <c r="H789" s="602"/>
    </row>
    <row r="790" ht="15.75" customHeight="1">
      <c r="E790" s="602"/>
      <c r="H790" s="602"/>
    </row>
    <row r="791" ht="15.75" customHeight="1">
      <c r="E791" s="602"/>
      <c r="H791" s="602"/>
    </row>
    <row r="792" ht="15.75" customHeight="1">
      <c r="E792" s="602"/>
      <c r="H792" s="602"/>
    </row>
    <row r="793" ht="15.75" customHeight="1">
      <c r="E793" s="602"/>
      <c r="H793" s="602"/>
    </row>
    <row r="794" ht="15.75" customHeight="1">
      <c r="E794" s="602"/>
      <c r="H794" s="602"/>
    </row>
    <row r="795" ht="15.75" customHeight="1">
      <c r="E795" s="602"/>
      <c r="H795" s="602"/>
    </row>
    <row r="796" ht="15.75" customHeight="1">
      <c r="E796" s="602"/>
      <c r="H796" s="602"/>
    </row>
    <row r="797" ht="15.75" customHeight="1">
      <c r="E797" s="602"/>
      <c r="H797" s="602"/>
    </row>
    <row r="798" ht="15.75" customHeight="1">
      <c r="E798" s="602"/>
      <c r="H798" s="602"/>
    </row>
    <row r="799" ht="15.75" customHeight="1">
      <c r="E799" s="602"/>
      <c r="H799" s="602"/>
    </row>
    <row r="800" ht="15.75" customHeight="1">
      <c r="E800" s="602"/>
      <c r="H800" s="602"/>
    </row>
    <row r="801" ht="15.75" customHeight="1">
      <c r="E801" s="602"/>
      <c r="H801" s="602"/>
    </row>
    <row r="802" ht="15.75" customHeight="1">
      <c r="E802" s="602"/>
      <c r="H802" s="602"/>
    </row>
    <row r="803" ht="15.75" customHeight="1">
      <c r="E803" s="602"/>
      <c r="H803" s="602"/>
    </row>
    <row r="804" ht="15.75" customHeight="1">
      <c r="E804" s="602"/>
      <c r="H804" s="602"/>
    </row>
    <row r="805" ht="15.75" customHeight="1">
      <c r="E805" s="602"/>
      <c r="H805" s="602"/>
    </row>
    <row r="806" ht="15.75" customHeight="1">
      <c r="E806" s="602"/>
      <c r="H806" s="602"/>
    </row>
    <row r="807" ht="15.75" customHeight="1">
      <c r="E807" s="602"/>
      <c r="H807" s="602"/>
    </row>
    <row r="808" ht="15.75" customHeight="1">
      <c r="E808" s="602"/>
      <c r="H808" s="602"/>
    </row>
    <row r="809" ht="15.75" customHeight="1">
      <c r="E809" s="602"/>
      <c r="H809" s="602"/>
    </row>
    <row r="810" ht="15.75" customHeight="1">
      <c r="E810" s="602"/>
      <c r="H810" s="602"/>
    </row>
    <row r="811" ht="15.75" customHeight="1">
      <c r="E811" s="602"/>
      <c r="H811" s="602"/>
    </row>
    <row r="812" ht="15.75" customHeight="1">
      <c r="E812" s="602"/>
      <c r="H812" s="602"/>
    </row>
    <row r="813" ht="15.75" customHeight="1">
      <c r="E813" s="602"/>
      <c r="H813" s="602"/>
    </row>
    <row r="814" ht="15.75" customHeight="1">
      <c r="E814" s="602"/>
      <c r="H814" s="602"/>
    </row>
    <row r="815" ht="15.75" customHeight="1">
      <c r="E815" s="602"/>
      <c r="H815" s="602"/>
    </row>
    <row r="816" ht="15.75" customHeight="1">
      <c r="E816" s="602"/>
      <c r="H816" s="602"/>
    </row>
    <row r="817" ht="15.75" customHeight="1">
      <c r="E817" s="602"/>
      <c r="H817" s="602"/>
    </row>
    <row r="818" ht="15.75" customHeight="1">
      <c r="E818" s="602"/>
      <c r="H818" s="602"/>
    </row>
    <row r="819" ht="15.75" customHeight="1">
      <c r="E819" s="602"/>
      <c r="H819" s="602"/>
    </row>
    <row r="820" ht="15.75" customHeight="1">
      <c r="E820" s="602"/>
      <c r="H820" s="602"/>
    </row>
    <row r="821" ht="15.75" customHeight="1">
      <c r="E821" s="602"/>
      <c r="H821" s="602"/>
    </row>
    <row r="822" ht="15.75" customHeight="1">
      <c r="E822" s="602"/>
      <c r="H822" s="602"/>
    </row>
    <row r="823" ht="15.75" customHeight="1">
      <c r="E823" s="602"/>
      <c r="H823" s="602"/>
    </row>
    <row r="824" ht="15.75" customHeight="1">
      <c r="E824" s="602"/>
      <c r="H824" s="602"/>
    </row>
    <row r="825" ht="15.75" customHeight="1">
      <c r="E825" s="602"/>
      <c r="H825" s="602"/>
    </row>
    <row r="826" ht="15.75" customHeight="1">
      <c r="E826" s="602"/>
      <c r="H826" s="602"/>
    </row>
    <row r="827" ht="15.75" customHeight="1">
      <c r="E827" s="602"/>
      <c r="H827" s="602"/>
    </row>
    <row r="828" ht="15.75" customHeight="1">
      <c r="E828" s="602"/>
      <c r="H828" s="602"/>
    </row>
    <row r="829" ht="15.75" customHeight="1">
      <c r="E829" s="602"/>
      <c r="H829" s="602"/>
    </row>
    <row r="830" ht="15.75" customHeight="1">
      <c r="E830" s="602"/>
      <c r="H830" s="602"/>
    </row>
    <row r="831" ht="15.75" customHeight="1">
      <c r="E831" s="602"/>
      <c r="H831" s="602"/>
    </row>
    <row r="832" ht="15.75" customHeight="1">
      <c r="E832" s="602"/>
      <c r="H832" s="602"/>
    </row>
    <row r="833" ht="15.75" customHeight="1">
      <c r="E833" s="602"/>
      <c r="H833" s="602"/>
    </row>
    <row r="834" ht="15.75" customHeight="1">
      <c r="E834" s="602"/>
      <c r="H834" s="602"/>
    </row>
    <row r="835" ht="15.75" customHeight="1">
      <c r="E835" s="602"/>
      <c r="H835" s="602"/>
    </row>
    <row r="836" ht="15.75" customHeight="1">
      <c r="E836" s="602"/>
      <c r="H836" s="602"/>
    </row>
    <row r="837" ht="15.75" customHeight="1">
      <c r="E837" s="602"/>
      <c r="H837" s="602"/>
    </row>
    <row r="838" ht="15.75" customHeight="1">
      <c r="E838" s="602"/>
      <c r="H838" s="602"/>
    </row>
    <row r="839" ht="15.75" customHeight="1">
      <c r="E839" s="602"/>
      <c r="H839" s="602"/>
    </row>
    <row r="840" ht="15.75" customHeight="1">
      <c r="E840" s="602"/>
      <c r="H840" s="602"/>
    </row>
    <row r="841" ht="15.75" customHeight="1">
      <c r="E841" s="602"/>
      <c r="H841" s="602"/>
    </row>
    <row r="842" ht="15.75" customHeight="1">
      <c r="E842" s="602"/>
      <c r="H842" s="602"/>
    </row>
    <row r="843" ht="15.75" customHeight="1">
      <c r="E843" s="602"/>
      <c r="H843" s="602"/>
    </row>
    <row r="844" ht="15.75" customHeight="1">
      <c r="E844" s="602"/>
      <c r="H844" s="602"/>
    </row>
    <row r="845" ht="15.75" customHeight="1">
      <c r="E845" s="602"/>
      <c r="H845" s="602"/>
    </row>
    <row r="846" ht="15.75" customHeight="1">
      <c r="E846" s="602"/>
      <c r="H846" s="602"/>
    </row>
    <row r="847" ht="15.75" customHeight="1">
      <c r="E847" s="602"/>
      <c r="H847" s="602"/>
    </row>
    <row r="848" ht="15.75" customHeight="1">
      <c r="E848" s="602"/>
      <c r="H848" s="602"/>
    </row>
    <row r="849" ht="15.75" customHeight="1">
      <c r="E849" s="602"/>
      <c r="H849" s="602"/>
    </row>
    <row r="850" ht="15.75" customHeight="1">
      <c r="E850" s="602"/>
      <c r="H850" s="602"/>
    </row>
    <row r="851" ht="15.75" customHeight="1">
      <c r="E851" s="602"/>
      <c r="H851" s="602"/>
    </row>
    <row r="852" ht="15.75" customHeight="1">
      <c r="E852" s="602"/>
      <c r="H852" s="602"/>
    </row>
    <row r="853" ht="15.75" customHeight="1">
      <c r="E853" s="602"/>
      <c r="H853" s="602"/>
    </row>
    <row r="854" ht="15.75" customHeight="1">
      <c r="E854" s="602"/>
      <c r="H854" s="602"/>
    </row>
    <row r="855" ht="15.75" customHeight="1">
      <c r="E855" s="602"/>
      <c r="H855" s="602"/>
    </row>
    <row r="856" ht="15.75" customHeight="1">
      <c r="E856" s="602"/>
      <c r="H856" s="602"/>
    </row>
    <row r="857" ht="15.75" customHeight="1">
      <c r="E857" s="602"/>
      <c r="H857" s="602"/>
    </row>
    <row r="858" ht="15.75" customHeight="1">
      <c r="E858" s="602"/>
      <c r="H858" s="602"/>
    </row>
    <row r="859" ht="15.75" customHeight="1">
      <c r="E859" s="602"/>
      <c r="H859" s="602"/>
    </row>
    <row r="860" ht="15.75" customHeight="1">
      <c r="E860" s="602"/>
      <c r="H860" s="602"/>
    </row>
    <row r="861" ht="15.75" customHeight="1">
      <c r="E861" s="602"/>
      <c r="H861" s="602"/>
    </row>
    <row r="862" ht="15.75" customHeight="1">
      <c r="E862" s="602"/>
      <c r="H862" s="602"/>
    </row>
    <row r="863" ht="15.75" customHeight="1">
      <c r="E863" s="602"/>
      <c r="H863" s="602"/>
    </row>
    <row r="864" ht="15.75" customHeight="1">
      <c r="E864" s="602"/>
      <c r="H864" s="602"/>
    </row>
    <row r="865" ht="15.75" customHeight="1">
      <c r="E865" s="602"/>
      <c r="H865" s="602"/>
    </row>
    <row r="866" ht="15.75" customHeight="1">
      <c r="E866" s="602"/>
      <c r="H866" s="602"/>
    </row>
    <row r="867" ht="15.75" customHeight="1">
      <c r="E867" s="602"/>
      <c r="H867" s="602"/>
    </row>
    <row r="868" ht="15.75" customHeight="1">
      <c r="E868" s="602"/>
      <c r="H868" s="602"/>
    </row>
    <row r="869" ht="15.75" customHeight="1">
      <c r="E869" s="602"/>
      <c r="H869" s="602"/>
    </row>
    <row r="870" ht="15.75" customHeight="1">
      <c r="E870" s="602"/>
      <c r="H870" s="602"/>
    </row>
    <row r="871" ht="15.75" customHeight="1">
      <c r="E871" s="602"/>
      <c r="H871" s="602"/>
    </row>
    <row r="872" ht="15.75" customHeight="1">
      <c r="E872" s="602"/>
      <c r="H872" s="602"/>
    </row>
    <row r="873" ht="15.75" customHeight="1">
      <c r="E873" s="602"/>
      <c r="H873" s="602"/>
    </row>
    <row r="874" ht="15.75" customHeight="1">
      <c r="E874" s="602"/>
      <c r="H874" s="602"/>
    </row>
    <row r="875" ht="15.75" customHeight="1">
      <c r="E875" s="602"/>
      <c r="H875" s="602"/>
    </row>
    <row r="876" ht="15.75" customHeight="1">
      <c r="E876" s="602"/>
      <c r="H876" s="602"/>
    </row>
    <row r="877" ht="15.75" customHeight="1">
      <c r="E877" s="602"/>
      <c r="H877" s="602"/>
    </row>
    <row r="878" ht="15.75" customHeight="1">
      <c r="E878" s="602"/>
      <c r="H878" s="602"/>
    </row>
    <row r="879" ht="15.75" customHeight="1">
      <c r="E879" s="602"/>
      <c r="H879" s="602"/>
    </row>
    <row r="880" ht="15.75" customHeight="1">
      <c r="E880" s="602"/>
      <c r="H880" s="602"/>
    </row>
    <row r="881" ht="15.75" customHeight="1">
      <c r="E881" s="602"/>
      <c r="H881" s="602"/>
    </row>
    <row r="882" ht="15.75" customHeight="1">
      <c r="E882" s="602"/>
      <c r="H882" s="602"/>
    </row>
    <row r="883" ht="15.75" customHeight="1">
      <c r="E883" s="602"/>
      <c r="H883" s="602"/>
    </row>
    <row r="884" ht="15.75" customHeight="1">
      <c r="E884" s="602"/>
      <c r="H884" s="602"/>
    </row>
    <row r="885" ht="15.75" customHeight="1">
      <c r="E885" s="602"/>
      <c r="H885" s="602"/>
    </row>
    <row r="886" ht="15.75" customHeight="1">
      <c r="E886" s="602"/>
      <c r="H886" s="602"/>
    </row>
    <row r="887" ht="15.75" customHeight="1">
      <c r="E887" s="602"/>
      <c r="H887" s="602"/>
    </row>
    <row r="888" ht="15.75" customHeight="1">
      <c r="E888" s="602"/>
      <c r="H888" s="602"/>
    </row>
    <row r="889" ht="15.75" customHeight="1">
      <c r="E889" s="602"/>
      <c r="H889" s="602"/>
    </row>
    <row r="890" ht="15.75" customHeight="1">
      <c r="E890" s="602"/>
      <c r="H890" s="602"/>
    </row>
    <row r="891" ht="15.75" customHeight="1">
      <c r="E891" s="602"/>
      <c r="H891" s="602"/>
    </row>
    <row r="892" ht="15.75" customHeight="1">
      <c r="E892" s="602"/>
      <c r="H892" s="602"/>
    </row>
    <row r="893" ht="15.75" customHeight="1">
      <c r="E893" s="602"/>
      <c r="H893" s="602"/>
    </row>
    <row r="894" ht="15.75" customHeight="1">
      <c r="E894" s="602"/>
      <c r="H894" s="602"/>
    </row>
    <row r="895" ht="15.75" customHeight="1">
      <c r="E895" s="602"/>
      <c r="H895" s="602"/>
    </row>
    <row r="896" ht="15.75" customHeight="1">
      <c r="E896" s="602"/>
      <c r="H896" s="602"/>
    </row>
    <row r="897" ht="15.75" customHeight="1">
      <c r="E897" s="602"/>
      <c r="H897" s="602"/>
    </row>
    <row r="898" ht="15.75" customHeight="1">
      <c r="E898" s="602"/>
      <c r="H898" s="602"/>
    </row>
    <row r="899" ht="15.75" customHeight="1">
      <c r="E899" s="602"/>
      <c r="H899" s="602"/>
    </row>
    <row r="900" ht="15.75" customHeight="1">
      <c r="E900" s="602"/>
      <c r="H900" s="602"/>
    </row>
    <row r="901" ht="15.75" customHeight="1">
      <c r="E901" s="602"/>
      <c r="H901" s="602"/>
    </row>
    <row r="902" ht="15.75" customHeight="1">
      <c r="E902" s="602"/>
      <c r="H902" s="602"/>
    </row>
    <row r="903" ht="15.75" customHeight="1">
      <c r="E903" s="602"/>
      <c r="H903" s="602"/>
    </row>
    <row r="904" ht="15.75" customHeight="1">
      <c r="E904" s="602"/>
      <c r="H904" s="602"/>
    </row>
    <row r="905" ht="15.75" customHeight="1">
      <c r="E905" s="602"/>
      <c r="H905" s="602"/>
    </row>
    <row r="906" ht="15.75" customHeight="1">
      <c r="E906" s="602"/>
      <c r="H906" s="602"/>
    </row>
    <row r="907" ht="15.75" customHeight="1">
      <c r="E907" s="602"/>
      <c r="H907" s="602"/>
    </row>
    <row r="908" ht="15.75" customHeight="1">
      <c r="E908" s="602"/>
      <c r="H908" s="602"/>
    </row>
    <row r="909" ht="15.75" customHeight="1">
      <c r="E909" s="602"/>
      <c r="H909" s="602"/>
    </row>
    <row r="910" ht="15.75" customHeight="1">
      <c r="E910" s="602"/>
      <c r="H910" s="602"/>
    </row>
    <row r="911" ht="15.75" customHeight="1">
      <c r="E911" s="602"/>
      <c r="H911" s="602"/>
    </row>
    <row r="912" ht="15.75" customHeight="1">
      <c r="E912" s="602"/>
      <c r="H912" s="602"/>
    </row>
    <row r="913" ht="15.75" customHeight="1">
      <c r="E913" s="602"/>
      <c r="H913" s="602"/>
    </row>
    <row r="914" ht="15.75" customHeight="1">
      <c r="E914" s="602"/>
      <c r="H914" s="602"/>
    </row>
    <row r="915" ht="15.75" customHeight="1">
      <c r="E915" s="602"/>
      <c r="H915" s="602"/>
    </row>
    <row r="916" ht="15.75" customHeight="1">
      <c r="E916" s="602"/>
      <c r="H916" s="602"/>
    </row>
    <row r="917" ht="15.75" customHeight="1">
      <c r="E917" s="602"/>
      <c r="H917" s="602"/>
    </row>
    <row r="918" ht="15.75" customHeight="1">
      <c r="E918" s="602"/>
      <c r="H918" s="602"/>
    </row>
    <row r="919" ht="15.75" customHeight="1">
      <c r="E919" s="602"/>
      <c r="H919" s="602"/>
    </row>
    <row r="920" ht="15.75" customHeight="1">
      <c r="E920" s="602"/>
      <c r="H920" s="602"/>
    </row>
    <row r="921" ht="15.75" customHeight="1">
      <c r="E921" s="602"/>
      <c r="H921" s="602"/>
    </row>
    <row r="922" ht="15.75" customHeight="1">
      <c r="E922" s="602"/>
      <c r="H922" s="602"/>
    </row>
    <row r="923" ht="15.75" customHeight="1">
      <c r="E923" s="602"/>
      <c r="H923" s="602"/>
    </row>
    <row r="924" ht="15.75" customHeight="1">
      <c r="E924" s="602"/>
      <c r="H924" s="602"/>
    </row>
    <row r="925" ht="15.75" customHeight="1">
      <c r="E925" s="602"/>
      <c r="H925" s="602"/>
    </row>
    <row r="926" ht="15.75" customHeight="1">
      <c r="E926" s="602"/>
      <c r="H926" s="602"/>
    </row>
    <row r="927" ht="15.75" customHeight="1">
      <c r="E927" s="602"/>
      <c r="H927" s="602"/>
    </row>
    <row r="928" ht="15.75" customHeight="1">
      <c r="E928" s="602"/>
      <c r="H928" s="602"/>
    </row>
    <row r="929" ht="15.75" customHeight="1">
      <c r="E929" s="602"/>
      <c r="H929" s="602"/>
    </row>
    <row r="930" ht="15.75" customHeight="1">
      <c r="E930" s="602"/>
      <c r="H930" s="602"/>
    </row>
    <row r="931" ht="15.75" customHeight="1">
      <c r="E931" s="602"/>
      <c r="H931" s="602"/>
    </row>
    <row r="932" ht="15.75" customHeight="1">
      <c r="E932" s="602"/>
      <c r="H932" s="602"/>
    </row>
    <row r="933" ht="15.75" customHeight="1">
      <c r="E933" s="602"/>
      <c r="H933" s="602"/>
    </row>
    <row r="934" ht="15.75" customHeight="1">
      <c r="E934" s="602"/>
      <c r="H934" s="602"/>
    </row>
    <row r="935" ht="15.75" customHeight="1">
      <c r="E935" s="602"/>
      <c r="H935" s="602"/>
    </row>
    <row r="936" ht="15.75" customHeight="1">
      <c r="E936" s="602"/>
      <c r="H936" s="602"/>
    </row>
    <row r="937" ht="15.75" customHeight="1">
      <c r="E937" s="602"/>
      <c r="H937" s="602"/>
    </row>
    <row r="938" ht="15.75" customHeight="1">
      <c r="E938" s="602"/>
      <c r="H938" s="602"/>
    </row>
    <row r="939" ht="15.75" customHeight="1">
      <c r="E939" s="602"/>
      <c r="H939" s="602"/>
    </row>
    <row r="940" ht="15.75" customHeight="1">
      <c r="E940" s="602"/>
      <c r="H940" s="602"/>
    </row>
    <row r="941" ht="15.75" customHeight="1">
      <c r="E941" s="602"/>
      <c r="H941" s="602"/>
    </row>
    <row r="942" ht="15.75" customHeight="1">
      <c r="E942" s="602"/>
      <c r="H942" s="602"/>
    </row>
    <row r="943" ht="15.75" customHeight="1">
      <c r="E943" s="602"/>
      <c r="H943" s="602"/>
    </row>
    <row r="944" ht="15.75" customHeight="1">
      <c r="E944" s="602"/>
      <c r="H944" s="602"/>
    </row>
    <row r="945" ht="15.75" customHeight="1">
      <c r="E945" s="602"/>
      <c r="H945" s="602"/>
    </row>
    <row r="946" ht="15.75" customHeight="1">
      <c r="E946" s="602"/>
      <c r="H946" s="602"/>
    </row>
    <row r="947" ht="15.75" customHeight="1">
      <c r="E947" s="602"/>
      <c r="H947" s="602"/>
    </row>
    <row r="948" ht="15.75" customHeight="1">
      <c r="E948" s="602"/>
      <c r="H948" s="602"/>
    </row>
    <row r="949" ht="15.75" customHeight="1">
      <c r="E949" s="602"/>
      <c r="H949" s="602"/>
    </row>
    <row r="950" ht="15.75" customHeight="1">
      <c r="E950" s="602"/>
      <c r="H950" s="602"/>
    </row>
    <row r="951" ht="15.75" customHeight="1">
      <c r="E951" s="602"/>
      <c r="H951" s="602"/>
    </row>
    <row r="952" ht="15.75" customHeight="1">
      <c r="E952" s="602"/>
      <c r="H952" s="602"/>
    </row>
    <row r="953" ht="15.75" customHeight="1">
      <c r="E953" s="602"/>
      <c r="H953" s="602"/>
    </row>
    <row r="954" ht="15.75" customHeight="1">
      <c r="E954" s="602"/>
      <c r="H954" s="602"/>
    </row>
    <row r="955" ht="15.75" customHeight="1">
      <c r="E955" s="602"/>
      <c r="H955" s="602"/>
    </row>
    <row r="956" ht="15.75" customHeight="1">
      <c r="E956" s="602"/>
      <c r="H956" s="602"/>
    </row>
    <row r="957" ht="15.75" customHeight="1">
      <c r="E957" s="602"/>
      <c r="H957" s="602"/>
    </row>
    <row r="958" ht="15.75" customHeight="1">
      <c r="E958" s="602"/>
      <c r="H958" s="602"/>
    </row>
    <row r="959" ht="15.75" customHeight="1">
      <c r="E959" s="602"/>
      <c r="H959" s="602"/>
    </row>
    <row r="960" ht="15.75" customHeight="1">
      <c r="E960" s="602"/>
      <c r="H960" s="602"/>
    </row>
    <row r="961" ht="15.75" customHeight="1">
      <c r="E961" s="602"/>
      <c r="H961" s="602"/>
    </row>
    <row r="962" ht="15.75" customHeight="1">
      <c r="E962" s="602"/>
      <c r="H962" s="602"/>
    </row>
    <row r="963" ht="15.75" customHeight="1">
      <c r="E963" s="602"/>
      <c r="H963" s="602"/>
    </row>
    <row r="964" ht="15.75" customHeight="1">
      <c r="E964" s="602"/>
      <c r="H964" s="602"/>
    </row>
    <row r="965" ht="15.75" customHeight="1">
      <c r="E965" s="602"/>
      <c r="H965" s="602"/>
    </row>
    <row r="966" ht="15.75" customHeight="1">
      <c r="E966" s="602"/>
      <c r="H966" s="602"/>
    </row>
    <row r="967" ht="15.75" customHeight="1">
      <c r="E967" s="602"/>
      <c r="H967" s="602"/>
    </row>
    <row r="968" ht="15.75" customHeight="1">
      <c r="E968" s="602"/>
      <c r="H968" s="602"/>
    </row>
    <row r="969" ht="15.75" customHeight="1">
      <c r="E969" s="602"/>
      <c r="H969" s="602"/>
    </row>
    <row r="970" ht="15.75" customHeight="1">
      <c r="E970" s="602"/>
      <c r="H970" s="602"/>
    </row>
    <row r="971" ht="15.75" customHeight="1">
      <c r="E971" s="602"/>
      <c r="H971" s="602"/>
    </row>
    <row r="972" ht="15.75" customHeight="1">
      <c r="E972" s="602"/>
      <c r="H972" s="602"/>
    </row>
    <row r="973" ht="15.75" customHeight="1">
      <c r="E973" s="602"/>
      <c r="H973" s="602"/>
    </row>
    <row r="974" ht="15.75" customHeight="1">
      <c r="E974" s="602"/>
      <c r="H974" s="602"/>
    </row>
    <row r="975" ht="15.75" customHeight="1">
      <c r="E975" s="602"/>
      <c r="H975" s="602"/>
    </row>
    <row r="976" ht="15.75" customHeight="1">
      <c r="E976" s="602"/>
      <c r="H976" s="602"/>
    </row>
    <row r="977" ht="15.75" customHeight="1">
      <c r="E977" s="602"/>
      <c r="H977" s="602"/>
    </row>
    <row r="978" ht="15.75" customHeight="1">
      <c r="E978" s="602"/>
      <c r="H978" s="602"/>
    </row>
    <row r="979" ht="15.75" customHeight="1">
      <c r="E979" s="602"/>
      <c r="H979" s="602"/>
    </row>
    <row r="980" ht="15.75" customHeight="1">
      <c r="E980" s="602"/>
      <c r="H980" s="602"/>
    </row>
    <row r="981" ht="15.75" customHeight="1">
      <c r="E981" s="602"/>
      <c r="H981" s="602"/>
    </row>
    <row r="982" ht="15.75" customHeight="1">
      <c r="E982" s="602"/>
      <c r="H982" s="602"/>
    </row>
    <row r="983" ht="15.75" customHeight="1">
      <c r="E983" s="602"/>
      <c r="H983" s="602"/>
    </row>
    <row r="984" ht="15.75" customHeight="1">
      <c r="E984" s="602"/>
      <c r="H984" s="602"/>
    </row>
    <row r="985" ht="15.75" customHeight="1">
      <c r="E985" s="602"/>
      <c r="H985" s="602"/>
    </row>
    <row r="986" ht="15.75" customHeight="1">
      <c r="E986" s="602"/>
      <c r="H986" s="602"/>
    </row>
    <row r="987" ht="15.75" customHeight="1">
      <c r="E987" s="602"/>
      <c r="H987" s="602"/>
    </row>
    <row r="988" ht="15.75" customHeight="1">
      <c r="E988" s="602"/>
      <c r="H988" s="602"/>
    </row>
    <row r="989" ht="15.75" customHeight="1">
      <c r="E989" s="602"/>
      <c r="H989" s="602"/>
    </row>
    <row r="990" ht="15.75" customHeight="1">
      <c r="E990" s="602"/>
      <c r="H990" s="602"/>
    </row>
    <row r="991" ht="15.75" customHeight="1">
      <c r="E991" s="602"/>
      <c r="H991" s="602"/>
    </row>
    <row r="992" ht="15.75" customHeight="1">
      <c r="E992" s="602"/>
      <c r="H992" s="602"/>
    </row>
    <row r="993" ht="15.75" customHeight="1">
      <c r="E993" s="602"/>
      <c r="H993" s="602"/>
    </row>
    <row r="994" ht="15.75" customHeight="1">
      <c r="E994" s="602"/>
      <c r="H994" s="602"/>
    </row>
    <row r="995" ht="15.75" customHeight="1">
      <c r="E995" s="602"/>
      <c r="H995" s="602"/>
    </row>
    <row r="996" ht="15.75" customHeight="1">
      <c r="E996" s="602"/>
      <c r="H996" s="602"/>
    </row>
    <row r="997" ht="15.75" customHeight="1">
      <c r="E997" s="602"/>
      <c r="H997" s="602"/>
    </row>
    <row r="998" ht="15.75" customHeight="1">
      <c r="E998" s="602"/>
      <c r="H998" s="602"/>
    </row>
    <row r="999" ht="15.75" customHeight="1">
      <c r="E999" s="602"/>
      <c r="H999" s="602"/>
    </row>
    <row r="1000" ht="15.75" customHeight="1">
      <c r="E1000" s="602"/>
      <c r="H1000" s="602"/>
    </row>
    <row r="1001" ht="15.75" customHeight="1">
      <c r="E1001" s="602"/>
      <c r="H1001" s="602"/>
    </row>
    <row r="1002" ht="15.75" customHeight="1">
      <c r="E1002" s="602"/>
      <c r="H1002" s="602"/>
    </row>
    <row r="1003" ht="15.75" customHeight="1">
      <c r="E1003" s="602"/>
      <c r="H1003" s="602"/>
    </row>
    <row r="1004" ht="15.75" customHeight="1">
      <c r="E1004" s="602"/>
      <c r="H1004" s="602"/>
    </row>
    <row r="1005" ht="15.75" customHeight="1">
      <c r="E1005" s="602"/>
      <c r="H1005" s="602"/>
    </row>
    <row r="1006" ht="15.75" customHeight="1">
      <c r="E1006" s="602"/>
      <c r="H1006" s="602"/>
    </row>
    <row r="1007" ht="15.75" customHeight="1">
      <c r="E1007" s="602"/>
      <c r="H1007" s="602"/>
    </row>
    <row r="1008" ht="15.75" customHeight="1">
      <c r="E1008" s="602"/>
      <c r="H1008" s="602"/>
    </row>
    <row r="1009" ht="15.75" customHeight="1">
      <c r="E1009" s="602"/>
      <c r="H1009" s="602"/>
    </row>
    <row r="1010" ht="15.75" customHeight="1">
      <c r="E1010" s="602"/>
      <c r="H1010" s="602"/>
    </row>
    <row r="1011" ht="15.75" customHeight="1">
      <c r="E1011" s="602"/>
      <c r="H1011" s="602"/>
    </row>
    <row r="1012" ht="15.75" customHeight="1">
      <c r="E1012" s="602"/>
      <c r="H1012" s="602"/>
    </row>
    <row r="1013" ht="15.75" customHeight="1">
      <c r="E1013" s="602"/>
      <c r="H1013" s="602"/>
    </row>
  </sheetData>
  <conditionalFormatting sqref="B20:C20">
    <cfRule type="notContainsBlanks" dxfId="0" priority="1">
      <formula>LEN(TRIM(B20))&gt;0</formula>
    </cfRule>
  </conditionalFormatting>
  <dataValidations>
    <dataValidation type="list" allowBlank="1" sqref="N130:N131">
      <formula1>'Lista statusów'!$A$1:$A$91</formula1>
    </dataValidation>
    <dataValidation type="list" allowBlank="1" sqref="M2:N17 N18:N21 M22:N22 N23:N38 M39:N39 N40:N48 N49:O51 N52 M53:N53 N54:O54 N55 N56:O56 N57 M58:N58 N59 M60:N60 N61:O61 M62:N62 N63:N65 J72:J75 M77:N107 N108:N110 M111:N112 N113:N120 N121:O121 N122 N123:O123 N124:N126 N127:O127 Q127 N128:N129">
      <formula1>'Lista statusów'!$A$1:$A$50</formula1>
    </dataValidation>
  </dataValidations>
  <printOptions/>
  <pageMargins bottom="0.75" footer="0.0" header="0.0" left="0.7" right="0.7"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3C47D"/>
    <outlinePr summaryBelow="0" summaryRight="0"/>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17.29"/>
    <col customWidth="1" min="2" max="3" width="12.57"/>
    <col customWidth="1" min="4" max="4" width="37.71"/>
    <col customWidth="1" min="5" max="6" width="12.57"/>
    <col customWidth="1" min="7" max="7" width="45.29"/>
    <col customWidth="1" min="8" max="8" width="23.86"/>
    <col customWidth="1" min="9" max="10" width="12.57"/>
    <col customWidth="1" min="11" max="11" width="12.14"/>
    <col customWidth="1" min="12" max="12" width="12.57"/>
    <col customWidth="1" min="13" max="13" width="63.29"/>
    <col customWidth="1" min="14" max="14" width="13.43"/>
    <col customWidth="1" min="15" max="15" width="22.0"/>
    <col customWidth="1" min="16" max="16" width="23.0"/>
    <col customWidth="1" min="17" max="17" width="37.86"/>
    <col customWidth="1" min="18" max="18" width="31.0"/>
    <col customWidth="1" min="19" max="19" width="20.0"/>
    <col customWidth="1" min="20" max="49" width="12.57"/>
  </cols>
  <sheetData>
    <row r="1" ht="98.25" customHeight="1">
      <c r="A1" s="648" t="s">
        <v>1098</v>
      </c>
      <c r="B1" s="649" t="s">
        <v>864</v>
      </c>
      <c r="C1" s="650" t="s">
        <v>145</v>
      </c>
      <c r="D1" s="649" t="s">
        <v>146</v>
      </c>
      <c r="E1" s="649" t="s">
        <v>147</v>
      </c>
      <c r="F1" s="649" t="s">
        <v>1099</v>
      </c>
      <c r="G1" s="651" t="s">
        <v>865</v>
      </c>
      <c r="H1" s="649" t="s">
        <v>153</v>
      </c>
      <c r="I1" s="649" t="s">
        <v>154</v>
      </c>
      <c r="J1" s="649" t="s">
        <v>155</v>
      </c>
      <c r="K1" s="652" t="s">
        <v>1100</v>
      </c>
      <c r="L1" s="649" t="s">
        <v>160</v>
      </c>
      <c r="M1" s="649" t="s">
        <v>162</v>
      </c>
      <c r="N1" s="653" t="s">
        <v>163</v>
      </c>
      <c r="O1" s="654" t="s">
        <v>1101</v>
      </c>
      <c r="P1" s="655" t="s">
        <v>1102</v>
      </c>
      <c r="Q1" s="656" t="s">
        <v>1103</v>
      </c>
      <c r="R1" s="656" t="s">
        <v>1104</v>
      </c>
      <c r="S1" s="656" t="s">
        <v>166</v>
      </c>
      <c r="T1" s="656" t="s">
        <v>1105</v>
      </c>
      <c r="U1" s="655"/>
      <c r="V1" s="657"/>
      <c r="W1" s="657"/>
      <c r="X1" s="658"/>
      <c r="Y1" s="658"/>
      <c r="Z1" s="658"/>
      <c r="AA1" s="658"/>
      <c r="AB1" s="658"/>
      <c r="AC1" s="658"/>
      <c r="AD1" s="658"/>
      <c r="AE1" s="658"/>
      <c r="AF1" s="658"/>
      <c r="AG1" s="658"/>
      <c r="AH1" s="658"/>
      <c r="AI1" s="658"/>
      <c r="AJ1" s="658"/>
      <c r="AK1" s="658"/>
      <c r="AL1" s="658"/>
      <c r="AM1" s="659"/>
      <c r="AN1" s="659"/>
      <c r="AO1" s="659"/>
      <c r="AP1" s="659"/>
      <c r="AQ1" s="659"/>
      <c r="AR1" s="659"/>
      <c r="AS1" s="659"/>
      <c r="AT1" s="659"/>
      <c r="AU1" s="659"/>
      <c r="AV1" s="659"/>
      <c r="AW1" s="659"/>
    </row>
    <row r="2" ht="15.75" customHeight="1">
      <c r="A2" s="391" t="s">
        <v>219</v>
      </c>
      <c r="B2" s="314" t="s">
        <v>168</v>
      </c>
      <c r="C2" s="314"/>
      <c r="D2" s="207" t="s">
        <v>1106</v>
      </c>
      <c r="E2" s="391" t="s">
        <v>1107</v>
      </c>
      <c r="F2" s="391"/>
      <c r="G2" s="660" t="s">
        <v>174</v>
      </c>
      <c r="H2" s="314" t="s">
        <v>176</v>
      </c>
      <c r="I2" s="314" t="s">
        <v>177</v>
      </c>
      <c r="J2" s="661">
        <v>42802.0</v>
      </c>
      <c r="K2" s="662"/>
      <c r="L2" s="356" t="s">
        <v>91</v>
      </c>
      <c r="M2" s="391" t="s">
        <v>1108</v>
      </c>
      <c r="N2" s="345" t="s">
        <v>168</v>
      </c>
      <c r="O2" s="345" t="s">
        <v>1109</v>
      </c>
      <c r="P2" s="391" t="s">
        <v>1110</v>
      </c>
      <c r="Q2" s="663"/>
      <c r="R2" s="663"/>
      <c r="S2" s="216"/>
      <c r="T2" s="216"/>
      <c r="U2" s="664"/>
      <c r="V2" s="665"/>
      <c r="W2" s="665"/>
      <c r="X2" s="665"/>
      <c r="Y2" s="665"/>
      <c r="Z2" s="665"/>
      <c r="AA2" s="665"/>
      <c r="AB2" s="665"/>
      <c r="AC2" s="665"/>
      <c r="AD2" s="665"/>
      <c r="AE2" s="665"/>
      <c r="AF2" s="665"/>
      <c r="AG2" s="665"/>
      <c r="AH2" s="665"/>
      <c r="AI2" s="665"/>
      <c r="AJ2" s="665"/>
      <c r="AK2" s="665"/>
      <c r="AL2" s="665"/>
    </row>
    <row r="3" ht="15.75" customHeight="1">
      <c r="A3" s="391" t="s">
        <v>219</v>
      </c>
      <c r="B3" s="314" t="s">
        <v>168</v>
      </c>
      <c r="C3" s="314"/>
      <c r="D3" s="207" t="s">
        <v>1111</v>
      </c>
      <c r="E3" s="391" t="s">
        <v>299</v>
      </c>
      <c r="F3" s="391"/>
      <c r="G3" s="660" t="s">
        <v>174</v>
      </c>
      <c r="H3" s="314" t="s">
        <v>176</v>
      </c>
      <c r="I3" s="314" t="s">
        <v>177</v>
      </c>
      <c r="J3" s="661">
        <v>42992.0</v>
      </c>
      <c r="K3" s="662"/>
      <c r="L3" s="356" t="s">
        <v>91</v>
      </c>
      <c r="M3" s="391" t="s">
        <v>1112</v>
      </c>
      <c r="N3" s="345" t="s">
        <v>168</v>
      </c>
      <c r="O3" s="666" t="s">
        <v>1113</v>
      </c>
      <c r="P3" s="391" t="s">
        <v>1114</v>
      </c>
      <c r="Q3" s="663"/>
      <c r="R3" s="663"/>
      <c r="S3" s="216"/>
      <c r="T3" s="216"/>
      <c r="U3" s="664"/>
      <c r="V3" s="665"/>
      <c r="W3" s="665"/>
      <c r="X3" s="665"/>
      <c r="Y3" s="665"/>
      <c r="Z3" s="665"/>
      <c r="AA3" s="665"/>
      <c r="AB3" s="665"/>
      <c r="AC3" s="665"/>
      <c r="AD3" s="665"/>
      <c r="AE3" s="665"/>
      <c r="AF3" s="665"/>
      <c r="AG3" s="665"/>
      <c r="AH3" s="665"/>
      <c r="AI3" s="665"/>
      <c r="AJ3" s="665"/>
      <c r="AK3" s="665"/>
      <c r="AL3" s="665"/>
    </row>
    <row r="4" ht="15.75" customHeight="1">
      <c r="A4" s="356" t="s">
        <v>219</v>
      </c>
      <c r="B4" s="667" t="s">
        <v>168</v>
      </c>
      <c r="C4" s="667"/>
      <c r="D4" s="207" t="s">
        <v>1115</v>
      </c>
      <c r="E4" s="356" t="s">
        <v>1116</v>
      </c>
      <c r="F4" s="356"/>
      <c r="G4" s="660" t="s">
        <v>174</v>
      </c>
      <c r="H4" s="314" t="s">
        <v>176</v>
      </c>
      <c r="I4" s="668" t="s">
        <v>177</v>
      </c>
      <c r="J4" s="661">
        <v>43168.0</v>
      </c>
      <c r="K4" s="661"/>
      <c r="L4" s="356" t="s">
        <v>91</v>
      </c>
      <c r="M4" s="669" t="s">
        <v>1117</v>
      </c>
      <c r="N4" s="345" t="s">
        <v>168</v>
      </c>
      <c r="O4" s="356" t="s">
        <v>1116</v>
      </c>
      <c r="P4" s="669" t="s">
        <v>1118</v>
      </c>
      <c r="Q4" s="663"/>
      <c r="R4" s="663"/>
      <c r="S4" s="216"/>
      <c r="T4" s="216"/>
      <c r="U4" s="664"/>
      <c r="V4" s="665"/>
      <c r="W4" s="665"/>
      <c r="X4" s="665"/>
      <c r="Y4" s="665"/>
      <c r="Z4" s="665"/>
      <c r="AA4" s="665"/>
      <c r="AB4" s="665"/>
      <c r="AC4" s="665"/>
      <c r="AD4" s="665"/>
      <c r="AE4" s="665"/>
      <c r="AF4" s="665"/>
      <c r="AG4" s="665"/>
      <c r="AH4" s="665"/>
      <c r="AI4" s="665"/>
      <c r="AJ4" s="665"/>
      <c r="AK4" s="665"/>
      <c r="AL4" s="665"/>
    </row>
    <row r="5" ht="15.75" customHeight="1">
      <c r="A5" s="356" t="s">
        <v>219</v>
      </c>
      <c r="B5" s="667" t="s">
        <v>168</v>
      </c>
      <c r="C5" s="667"/>
      <c r="D5" s="207" t="s">
        <v>1119</v>
      </c>
      <c r="E5" s="356" t="s">
        <v>299</v>
      </c>
      <c r="F5" s="356"/>
      <c r="G5" s="660" t="s">
        <v>174</v>
      </c>
      <c r="H5" s="314" t="s">
        <v>176</v>
      </c>
      <c r="I5" s="668" t="s">
        <v>177</v>
      </c>
      <c r="J5" s="661">
        <v>43010.0</v>
      </c>
      <c r="K5" s="670"/>
      <c r="L5" s="356" t="s">
        <v>91</v>
      </c>
      <c r="M5" s="669" t="s">
        <v>1117</v>
      </c>
      <c r="N5" s="345" t="s">
        <v>168</v>
      </c>
      <c r="O5" s="356" t="s">
        <v>299</v>
      </c>
      <c r="P5" s="391" t="s">
        <v>1114</v>
      </c>
      <c r="Q5" s="671" t="s">
        <v>333</v>
      </c>
      <c r="R5" s="672" t="s">
        <v>1120</v>
      </c>
      <c r="S5" s="216"/>
      <c r="T5" s="216"/>
      <c r="U5" s="664"/>
      <c r="V5" s="665"/>
      <c r="W5" s="665"/>
      <c r="X5" s="665"/>
      <c r="Y5" s="665"/>
      <c r="Z5" s="665"/>
      <c r="AA5" s="665"/>
      <c r="AB5" s="665"/>
      <c r="AC5" s="665"/>
      <c r="AD5" s="665"/>
      <c r="AE5" s="665"/>
      <c r="AF5" s="665"/>
      <c r="AG5" s="665"/>
      <c r="AH5" s="665"/>
      <c r="AI5" s="665"/>
      <c r="AJ5" s="665"/>
      <c r="AK5" s="665"/>
      <c r="AL5" s="665"/>
    </row>
    <row r="6" ht="15.75" customHeight="1">
      <c r="A6" s="356" t="s">
        <v>219</v>
      </c>
      <c r="B6" s="667" t="s">
        <v>168</v>
      </c>
      <c r="C6" s="667"/>
      <c r="D6" s="207" t="s">
        <v>1121</v>
      </c>
      <c r="E6" s="356" t="s">
        <v>299</v>
      </c>
      <c r="F6" s="356"/>
      <c r="G6" s="660" t="s">
        <v>174</v>
      </c>
      <c r="H6" s="314" t="s">
        <v>176</v>
      </c>
      <c r="I6" s="668" t="s">
        <v>177</v>
      </c>
      <c r="J6" s="661">
        <v>43000.0</v>
      </c>
      <c r="K6" s="661"/>
      <c r="L6" s="356" t="s">
        <v>91</v>
      </c>
      <c r="M6" s="669" t="s">
        <v>1117</v>
      </c>
      <c r="N6" s="345" t="s">
        <v>168</v>
      </c>
      <c r="O6" s="345" t="s">
        <v>299</v>
      </c>
      <c r="P6" s="391" t="s">
        <v>1114</v>
      </c>
      <c r="Q6" s="671" t="s">
        <v>333</v>
      </c>
      <c r="R6" s="672" t="s">
        <v>1120</v>
      </c>
      <c r="S6" s="216"/>
      <c r="T6" s="216"/>
      <c r="U6" s="664"/>
      <c r="V6" s="665"/>
      <c r="W6" s="665"/>
      <c r="X6" s="665"/>
      <c r="Y6" s="665"/>
      <c r="Z6" s="665"/>
      <c r="AA6" s="665"/>
      <c r="AB6" s="665"/>
      <c r="AC6" s="665"/>
      <c r="AD6" s="665"/>
      <c r="AE6" s="665"/>
      <c r="AF6" s="665"/>
      <c r="AG6" s="665"/>
      <c r="AH6" s="665"/>
      <c r="AI6" s="665"/>
      <c r="AJ6" s="665"/>
      <c r="AK6" s="665"/>
      <c r="AL6" s="665"/>
    </row>
    <row r="7" ht="15.75" customHeight="1">
      <c r="A7" s="391" t="s">
        <v>219</v>
      </c>
      <c r="B7" s="314" t="s">
        <v>286</v>
      </c>
      <c r="C7" s="314"/>
      <c r="D7" s="207" t="s">
        <v>1122</v>
      </c>
      <c r="E7" s="391" t="s">
        <v>1123</v>
      </c>
      <c r="F7" s="391"/>
      <c r="G7" s="660" t="s">
        <v>174</v>
      </c>
      <c r="H7" s="314" t="s">
        <v>176</v>
      </c>
      <c r="I7" s="314" t="s">
        <v>177</v>
      </c>
      <c r="J7" s="661">
        <v>42632.0</v>
      </c>
      <c r="K7" s="661"/>
      <c r="L7" s="356" t="s">
        <v>91</v>
      </c>
      <c r="M7" s="669" t="s">
        <v>1117</v>
      </c>
      <c r="N7" s="345" t="s">
        <v>168</v>
      </c>
      <c r="O7" s="391" t="s">
        <v>711</v>
      </c>
      <c r="P7" s="669" t="s">
        <v>1118</v>
      </c>
      <c r="Q7" s="663" t="s">
        <v>1124</v>
      </c>
      <c r="R7" s="663"/>
      <c r="S7" s="216"/>
      <c r="T7" s="216"/>
      <c r="U7" s="664"/>
      <c r="V7" s="665"/>
      <c r="W7" s="665"/>
      <c r="X7" s="665"/>
      <c r="Y7" s="665"/>
      <c r="Z7" s="665"/>
      <c r="AA7" s="665"/>
      <c r="AB7" s="665"/>
      <c r="AC7" s="665"/>
      <c r="AD7" s="665"/>
      <c r="AE7" s="665"/>
      <c r="AF7" s="665"/>
      <c r="AG7" s="665"/>
      <c r="AH7" s="665"/>
      <c r="AI7" s="665"/>
      <c r="AJ7" s="665"/>
      <c r="AK7" s="665"/>
      <c r="AL7" s="665"/>
    </row>
    <row r="8" ht="15.75" customHeight="1">
      <c r="A8" s="220" t="s">
        <v>184</v>
      </c>
      <c r="B8" s="365" t="s">
        <v>168</v>
      </c>
      <c r="C8" s="365"/>
      <c r="D8" s="207" t="s">
        <v>1125</v>
      </c>
      <c r="E8" s="220" t="s">
        <v>291</v>
      </c>
      <c r="F8" s="220"/>
      <c r="G8" s="660" t="s">
        <v>174</v>
      </c>
      <c r="H8" s="314" t="s">
        <v>176</v>
      </c>
      <c r="I8" s="365" t="s">
        <v>177</v>
      </c>
      <c r="J8" s="541">
        <v>42915.0</v>
      </c>
      <c r="K8" s="541"/>
      <c r="L8" s="356" t="s">
        <v>91</v>
      </c>
      <c r="M8" s="669" t="s">
        <v>1117</v>
      </c>
      <c r="N8" s="207" t="s">
        <v>168</v>
      </c>
      <c r="O8" s="207" t="s">
        <v>1126</v>
      </c>
      <c r="P8" s="220" t="s">
        <v>291</v>
      </c>
      <c r="Q8" s="216"/>
      <c r="R8" s="216"/>
      <c r="S8" s="673"/>
      <c r="T8" s="673"/>
    </row>
    <row r="9" ht="15.75" customHeight="1">
      <c r="A9" s="220" t="s">
        <v>184</v>
      </c>
      <c r="B9" s="365" t="s">
        <v>286</v>
      </c>
      <c r="C9" s="365"/>
      <c r="D9" s="207" t="s">
        <v>1127</v>
      </c>
      <c r="E9" s="220" t="s">
        <v>299</v>
      </c>
      <c r="F9" s="220"/>
      <c r="G9" s="660" t="s">
        <v>174</v>
      </c>
      <c r="H9" s="314" t="s">
        <v>176</v>
      </c>
      <c r="I9" s="365" t="s">
        <v>177</v>
      </c>
      <c r="J9" s="541">
        <v>42942.0</v>
      </c>
      <c r="K9" s="541"/>
      <c r="L9" s="356" t="s">
        <v>91</v>
      </c>
      <c r="M9" s="669" t="s">
        <v>1117</v>
      </c>
      <c r="N9" s="207" t="s">
        <v>168</v>
      </c>
      <c r="O9" s="674" t="s">
        <v>1113</v>
      </c>
      <c r="P9" s="220" t="s">
        <v>1114</v>
      </c>
      <c r="Q9" s="216"/>
      <c r="R9" s="216"/>
      <c r="S9" s="673"/>
      <c r="T9" s="673"/>
    </row>
    <row r="10" ht="15.75" customHeight="1">
      <c r="A10" s="220" t="s">
        <v>184</v>
      </c>
      <c r="B10" s="365" t="s">
        <v>168</v>
      </c>
      <c r="C10" s="365"/>
      <c r="D10" s="207" t="s">
        <v>1128</v>
      </c>
      <c r="E10" s="220" t="s">
        <v>291</v>
      </c>
      <c r="F10" s="220"/>
      <c r="G10" s="660" t="s">
        <v>174</v>
      </c>
      <c r="H10" s="314" t="s">
        <v>176</v>
      </c>
      <c r="I10" s="365" t="s">
        <v>177</v>
      </c>
      <c r="J10" s="541">
        <v>42919.0</v>
      </c>
      <c r="K10" s="541"/>
      <c r="L10" s="356" t="s">
        <v>91</v>
      </c>
      <c r="M10" s="669" t="s">
        <v>1117</v>
      </c>
      <c r="N10" s="207" t="s">
        <v>168</v>
      </c>
      <c r="O10" s="207" t="s">
        <v>1126</v>
      </c>
      <c r="P10" s="220" t="s">
        <v>291</v>
      </c>
      <c r="Q10" s="216"/>
      <c r="R10" s="216"/>
      <c r="S10" s="673"/>
      <c r="T10" s="673"/>
    </row>
    <row r="11" ht="15.75" customHeight="1">
      <c r="A11" s="220" t="s">
        <v>184</v>
      </c>
      <c r="B11" s="365" t="s">
        <v>168</v>
      </c>
      <c r="C11" s="365"/>
      <c r="D11" s="207" t="s">
        <v>1129</v>
      </c>
      <c r="E11" s="220" t="s">
        <v>291</v>
      </c>
      <c r="F11" s="220"/>
      <c r="G11" s="660" t="s">
        <v>174</v>
      </c>
      <c r="H11" s="314" t="s">
        <v>176</v>
      </c>
      <c r="I11" s="365" t="s">
        <v>177</v>
      </c>
      <c r="J11" s="541">
        <v>42915.0</v>
      </c>
      <c r="K11" s="541"/>
      <c r="L11" s="356" t="s">
        <v>91</v>
      </c>
      <c r="M11" s="669" t="s">
        <v>1117</v>
      </c>
      <c r="N11" s="207" t="s">
        <v>168</v>
      </c>
      <c r="O11" s="207" t="s">
        <v>1126</v>
      </c>
      <c r="P11" s="220" t="s">
        <v>291</v>
      </c>
      <c r="Q11" s="216"/>
      <c r="R11" s="216"/>
      <c r="S11" s="673"/>
      <c r="T11" s="673"/>
    </row>
    <row r="12" ht="15.75" customHeight="1">
      <c r="A12" s="220" t="s">
        <v>184</v>
      </c>
      <c r="B12" s="365" t="s">
        <v>168</v>
      </c>
      <c r="C12" s="365"/>
      <c r="D12" s="207" t="s">
        <v>1130</v>
      </c>
      <c r="E12" s="220" t="s">
        <v>291</v>
      </c>
      <c r="F12" s="220"/>
      <c r="G12" s="660" t="s">
        <v>174</v>
      </c>
      <c r="H12" s="314" t="s">
        <v>176</v>
      </c>
      <c r="I12" s="365" t="s">
        <v>177</v>
      </c>
      <c r="J12" s="541">
        <v>42915.0</v>
      </c>
      <c r="K12" s="541"/>
      <c r="L12" s="356" t="s">
        <v>91</v>
      </c>
      <c r="M12" s="669" t="s">
        <v>1117</v>
      </c>
      <c r="N12" s="207" t="s">
        <v>168</v>
      </c>
      <c r="O12" s="207" t="s">
        <v>1126</v>
      </c>
      <c r="P12" s="220" t="s">
        <v>291</v>
      </c>
      <c r="Q12" s="216"/>
      <c r="R12" s="216"/>
      <c r="S12" s="673"/>
      <c r="T12" s="673"/>
    </row>
    <row r="13" ht="15.75" customHeight="1">
      <c r="A13" s="220" t="s">
        <v>184</v>
      </c>
      <c r="B13" s="365" t="s">
        <v>168</v>
      </c>
      <c r="C13" s="365"/>
      <c r="D13" s="207" t="s">
        <v>1131</v>
      </c>
      <c r="E13" s="220" t="s">
        <v>291</v>
      </c>
      <c r="F13" s="220"/>
      <c r="G13" s="660" t="s">
        <v>174</v>
      </c>
      <c r="H13" s="314" t="s">
        <v>176</v>
      </c>
      <c r="I13" s="365" t="s">
        <v>177</v>
      </c>
      <c r="J13" s="541">
        <v>43409.0</v>
      </c>
      <c r="K13" s="541"/>
      <c r="L13" s="356" t="s">
        <v>91</v>
      </c>
      <c r="M13" s="669" t="s">
        <v>1117</v>
      </c>
      <c r="N13" s="207" t="s">
        <v>168</v>
      </c>
      <c r="O13" s="207" t="s">
        <v>1126</v>
      </c>
      <c r="P13" s="220" t="s">
        <v>291</v>
      </c>
      <c r="Q13" s="216"/>
      <c r="R13" s="216"/>
      <c r="S13" s="673"/>
      <c r="T13" s="673"/>
    </row>
    <row r="14" ht="15.75" customHeight="1">
      <c r="A14" s="220" t="s">
        <v>184</v>
      </c>
      <c r="B14" s="365" t="s">
        <v>168</v>
      </c>
      <c r="C14" s="365"/>
      <c r="D14" s="207" t="s">
        <v>1132</v>
      </c>
      <c r="E14" s="220" t="s">
        <v>291</v>
      </c>
      <c r="F14" s="220"/>
      <c r="G14" s="660" t="s">
        <v>174</v>
      </c>
      <c r="H14" s="314" t="s">
        <v>176</v>
      </c>
      <c r="I14" s="365" t="s">
        <v>177</v>
      </c>
      <c r="J14" s="541">
        <v>43074.0</v>
      </c>
      <c r="K14" s="617"/>
      <c r="L14" s="356" t="s">
        <v>91</v>
      </c>
      <c r="M14" s="669" t="s">
        <v>1117</v>
      </c>
      <c r="N14" s="207" t="s">
        <v>168</v>
      </c>
      <c r="O14" s="207" t="s">
        <v>1126</v>
      </c>
      <c r="P14" s="220" t="s">
        <v>291</v>
      </c>
      <c r="Q14" s="216"/>
      <c r="R14" s="216"/>
      <c r="S14" s="673"/>
      <c r="T14" s="673"/>
    </row>
    <row r="15" ht="15.75" customHeight="1">
      <c r="A15" s="220" t="s">
        <v>184</v>
      </c>
      <c r="B15" s="365" t="s">
        <v>168</v>
      </c>
      <c r="C15" s="365"/>
      <c r="D15" s="207" t="s">
        <v>1133</v>
      </c>
      <c r="E15" s="220" t="s">
        <v>291</v>
      </c>
      <c r="F15" s="220"/>
      <c r="G15" s="660" t="s">
        <v>174</v>
      </c>
      <c r="H15" s="314" t="s">
        <v>176</v>
      </c>
      <c r="I15" s="365" t="s">
        <v>177</v>
      </c>
      <c r="J15" s="541">
        <v>43074.0</v>
      </c>
      <c r="K15" s="617"/>
      <c r="L15" s="356" t="s">
        <v>91</v>
      </c>
      <c r="M15" s="669" t="s">
        <v>1117</v>
      </c>
      <c r="N15" s="207" t="s">
        <v>168</v>
      </c>
      <c r="O15" s="207" t="s">
        <v>1126</v>
      </c>
      <c r="P15" s="220" t="s">
        <v>291</v>
      </c>
      <c r="Q15" s="216"/>
      <c r="R15" s="216"/>
      <c r="S15" s="673"/>
      <c r="T15" s="673"/>
    </row>
    <row r="16" ht="15.75" customHeight="1">
      <c r="A16" s="220" t="s">
        <v>184</v>
      </c>
      <c r="B16" s="365" t="s">
        <v>168</v>
      </c>
      <c r="C16" s="365"/>
      <c r="D16" s="207" t="s">
        <v>1134</v>
      </c>
      <c r="E16" s="220" t="s">
        <v>291</v>
      </c>
      <c r="F16" s="220"/>
      <c r="G16" s="660" t="s">
        <v>174</v>
      </c>
      <c r="H16" s="314" t="s">
        <v>176</v>
      </c>
      <c r="I16" s="365" t="s">
        <v>177</v>
      </c>
      <c r="J16" s="541">
        <v>42919.0</v>
      </c>
      <c r="K16" s="541"/>
      <c r="L16" s="356" t="s">
        <v>91</v>
      </c>
      <c r="M16" s="669" t="s">
        <v>1117</v>
      </c>
      <c r="N16" s="207" t="s">
        <v>168</v>
      </c>
      <c r="O16" s="207" t="s">
        <v>1126</v>
      </c>
      <c r="P16" s="220" t="s">
        <v>291</v>
      </c>
      <c r="Q16" s="216"/>
      <c r="R16" s="216"/>
      <c r="S16" s="673"/>
      <c r="T16" s="673"/>
    </row>
    <row r="17" ht="15.75" customHeight="1">
      <c r="A17" s="220" t="s">
        <v>184</v>
      </c>
      <c r="B17" s="365" t="s">
        <v>168</v>
      </c>
      <c r="C17" s="365"/>
      <c r="D17" s="207" t="s">
        <v>1135</v>
      </c>
      <c r="E17" s="220" t="s">
        <v>291</v>
      </c>
      <c r="F17" s="220"/>
      <c r="G17" s="660" t="s">
        <v>174</v>
      </c>
      <c r="H17" s="314" t="s">
        <v>176</v>
      </c>
      <c r="I17" s="365" t="s">
        <v>177</v>
      </c>
      <c r="J17" s="541">
        <v>42919.0</v>
      </c>
      <c r="K17" s="541"/>
      <c r="L17" s="356" t="s">
        <v>91</v>
      </c>
      <c r="M17" s="669" t="s">
        <v>1117</v>
      </c>
      <c r="N17" s="207" t="s">
        <v>168</v>
      </c>
      <c r="O17" s="207" t="s">
        <v>1126</v>
      </c>
      <c r="P17" s="220" t="s">
        <v>291</v>
      </c>
      <c r="Q17" s="216"/>
      <c r="R17" s="216"/>
      <c r="S17" s="673"/>
      <c r="T17" s="673"/>
    </row>
    <row r="18" ht="15.75" customHeight="1">
      <c r="A18" s="220" t="s">
        <v>184</v>
      </c>
      <c r="B18" s="365" t="s">
        <v>168</v>
      </c>
      <c r="C18" s="365"/>
      <c r="D18" s="207" t="s">
        <v>1136</v>
      </c>
      <c r="E18" s="220" t="s">
        <v>291</v>
      </c>
      <c r="F18" s="220"/>
      <c r="G18" s="660" t="s">
        <v>174</v>
      </c>
      <c r="H18" s="314" t="s">
        <v>176</v>
      </c>
      <c r="I18" s="365" t="s">
        <v>177</v>
      </c>
      <c r="J18" s="541">
        <v>42915.0</v>
      </c>
      <c r="K18" s="541"/>
      <c r="L18" s="356" t="s">
        <v>91</v>
      </c>
      <c r="M18" s="669" t="s">
        <v>1117</v>
      </c>
      <c r="N18" s="207" t="s">
        <v>168</v>
      </c>
      <c r="O18" s="207" t="s">
        <v>1126</v>
      </c>
      <c r="P18" s="220" t="s">
        <v>291</v>
      </c>
      <c r="Q18" s="216"/>
      <c r="R18" s="216"/>
      <c r="S18" s="673"/>
      <c r="T18" s="673"/>
    </row>
    <row r="19" ht="15.75" customHeight="1">
      <c r="A19" s="220" t="s">
        <v>184</v>
      </c>
      <c r="B19" s="365" t="s">
        <v>168</v>
      </c>
      <c r="C19" s="365"/>
      <c r="D19" s="207" t="s">
        <v>1137</v>
      </c>
      <c r="E19" s="220" t="s">
        <v>291</v>
      </c>
      <c r="F19" s="220"/>
      <c r="G19" s="660" t="s">
        <v>174</v>
      </c>
      <c r="H19" s="314" t="s">
        <v>176</v>
      </c>
      <c r="I19" s="365" t="s">
        <v>177</v>
      </c>
      <c r="J19" s="541">
        <v>42916.0</v>
      </c>
      <c r="K19" s="617"/>
      <c r="L19" s="356" t="s">
        <v>91</v>
      </c>
      <c r="M19" s="669" t="s">
        <v>1117</v>
      </c>
      <c r="N19" s="207" t="s">
        <v>168</v>
      </c>
      <c r="O19" s="207" t="s">
        <v>1126</v>
      </c>
      <c r="P19" s="220" t="s">
        <v>291</v>
      </c>
      <c r="Q19" s="216"/>
      <c r="R19" s="216"/>
      <c r="S19" s="673"/>
      <c r="T19" s="673"/>
    </row>
    <row r="20" ht="15.75" customHeight="1">
      <c r="A20" s="220" t="s">
        <v>184</v>
      </c>
      <c r="B20" s="365" t="s">
        <v>168</v>
      </c>
      <c r="C20" s="365"/>
      <c r="D20" s="207" t="s">
        <v>1138</v>
      </c>
      <c r="E20" s="220" t="s">
        <v>291</v>
      </c>
      <c r="F20" s="220"/>
      <c r="G20" s="660" t="s">
        <v>174</v>
      </c>
      <c r="H20" s="314" t="s">
        <v>176</v>
      </c>
      <c r="I20" s="365" t="s">
        <v>177</v>
      </c>
      <c r="J20" s="541">
        <v>42810.0</v>
      </c>
      <c r="K20" s="541"/>
      <c r="L20" s="356" t="s">
        <v>91</v>
      </c>
      <c r="M20" s="669" t="s">
        <v>1117</v>
      </c>
      <c r="N20" s="207" t="s">
        <v>168</v>
      </c>
      <c r="O20" s="207" t="s">
        <v>1126</v>
      </c>
      <c r="P20" s="220" t="s">
        <v>291</v>
      </c>
      <c r="Q20" s="216"/>
      <c r="R20" s="216"/>
      <c r="S20" s="673"/>
      <c r="T20" s="673"/>
    </row>
    <row r="21" ht="15.75" customHeight="1">
      <c r="A21" s="220" t="s">
        <v>184</v>
      </c>
      <c r="B21" s="365" t="s">
        <v>168</v>
      </c>
      <c r="C21" s="365"/>
      <c r="D21" s="207" t="s">
        <v>1139</v>
      </c>
      <c r="E21" s="220" t="s">
        <v>291</v>
      </c>
      <c r="F21" s="220"/>
      <c r="G21" s="660" t="s">
        <v>174</v>
      </c>
      <c r="H21" s="314" t="s">
        <v>176</v>
      </c>
      <c r="I21" s="365" t="s">
        <v>177</v>
      </c>
      <c r="J21" s="559">
        <v>43399.0</v>
      </c>
      <c r="K21" s="559"/>
      <c r="L21" s="356" t="s">
        <v>91</v>
      </c>
      <c r="M21" s="669" t="s">
        <v>1117</v>
      </c>
      <c r="N21" s="207" t="s">
        <v>168</v>
      </c>
      <c r="O21" s="207" t="s">
        <v>1126</v>
      </c>
      <c r="P21" s="220" t="s">
        <v>291</v>
      </c>
      <c r="Q21" s="216"/>
      <c r="R21" s="216"/>
      <c r="S21" s="673"/>
      <c r="T21" s="673"/>
    </row>
    <row r="22" ht="15.75" customHeight="1">
      <c r="A22" s="220" t="s">
        <v>184</v>
      </c>
      <c r="B22" s="365" t="s">
        <v>168</v>
      </c>
      <c r="C22" s="365"/>
      <c r="D22" s="207" t="s">
        <v>1140</v>
      </c>
      <c r="E22" s="220" t="s">
        <v>291</v>
      </c>
      <c r="F22" s="220"/>
      <c r="G22" s="660" t="s">
        <v>174</v>
      </c>
      <c r="H22" s="314" t="s">
        <v>176</v>
      </c>
      <c r="I22" s="365" t="s">
        <v>177</v>
      </c>
      <c r="J22" s="559">
        <v>43399.0</v>
      </c>
      <c r="K22" s="559"/>
      <c r="L22" s="356" t="s">
        <v>91</v>
      </c>
      <c r="M22" s="669" t="s">
        <v>1117</v>
      </c>
      <c r="N22" s="207" t="s">
        <v>168</v>
      </c>
      <c r="O22" s="207" t="s">
        <v>1126</v>
      </c>
      <c r="P22" s="220" t="s">
        <v>291</v>
      </c>
      <c r="Q22" s="216"/>
      <c r="R22" s="216"/>
      <c r="S22" s="673"/>
      <c r="T22" s="673"/>
    </row>
    <row r="23" ht="15.75" customHeight="1">
      <c r="A23" s="220" t="s">
        <v>184</v>
      </c>
      <c r="B23" s="365" t="s">
        <v>168</v>
      </c>
      <c r="C23" s="365"/>
      <c r="D23" s="207" t="s">
        <v>1141</v>
      </c>
      <c r="E23" s="220" t="s">
        <v>291</v>
      </c>
      <c r="F23" s="220"/>
      <c r="G23" s="660" t="s">
        <v>174</v>
      </c>
      <c r="H23" s="314" t="s">
        <v>176</v>
      </c>
      <c r="I23" s="365" t="s">
        <v>177</v>
      </c>
      <c r="J23" s="541">
        <v>43410.0</v>
      </c>
      <c r="K23" s="366"/>
      <c r="L23" s="356" t="s">
        <v>91</v>
      </c>
      <c r="M23" s="669" t="s">
        <v>1117</v>
      </c>
      <c r="N23" s="207" t="s">
        <v>168</v>
      </c>
      <c r="O23" s="207" t="s">
        <v>1126</v>
      </c>
      <c r="P23" s="220" t="s">
        <v>291</v>
      </c>
      <c r="Q23" s="216"/>
      <c r="R23" s="216"/>
      <c r="S23" s="673"/>
      <c r="T23" s="673"/>
    </row>
    <row r="24" ht="15.75" customHeight="1">
      <c r="A24" s="220" t="s">
        <v>184</v>
      </c>
      <c r="B24" s="365" t="s">
        <v>168</v>
      </c>
      <c r="C24" s="365"/>
      <c r="D24" s="207" t="s">
        <v>1142</v>
      </c>
      <c r="E24" s="220" t="s">
        <v>291</v>
      </c>
      <c r="F24" s="220"/>
      <c r="G24" s="660" t="s">
        <v>174</v>
      </c>
      <c r="H24" s="314" t="s">
        <v>176</v>
      </c>
      <c r="I24" s="365" t="s">
        <v>177</v>
      </c>
      <c r="J24" s="366">
        <v>43409.0</v>
      </c>
      <c r="K24" s="366"/>
      <c r="L24" s="356" t="s">
        <v>91</v>
      </c>
      <c r="M24" s="669" t="s">
        <v>1117</v>
      </c>
      <c r="N24" s="207" t="s">
        <v>168</v>
      </c>
      <c r="O24" s="207" t="s">
        <v>1126</v>
      </c>
      <c r="P24" s="220" t="s">
        <v>291</v>
      </c>
      <c r="Q24" s="216"/>
      <c r="R24" s="216"/>
      <c r="S24" s="673"/>
      <c r="T24" s="673"/>
    </row>
    <row r="25" ht="15.75" customHeight="1">
      <c r="A25" s="220" t="s">
        <v>184</v>
      </c>
      <c r="B25" s="365" t="s">
        <v>168</v>
      </c>
      <c r="C25" s="365"/>
      <c r="D25" s="207" t="s">
        <v>1143</v>
      </c>
      <c r="E25" s="220" t="s">
        <v>291</v>
      </c>
      <c r="F25" s="220"/>
      <c r="G25" s="660" t="s">
        <v>174</v>
      </c>
      <c r="H25" s="314" t="s">
        <v>176</v>
      </c>
      <c r="I25" s="365" t="s">
        <v>177</v>
      </c>
      <c r="J25" s="366">
        <v>43409.0</v>
      </c>
      <c r="K25" s="366"/>
      <c r="L25" s="356" t="s">
        <v>91</v>
      </c>
      <c r="M25" s="669" t="s">
        <v>1117</v>
      </c>
      <c r="N25" s="207" t="s">
        <v>168</v>
      </c>
      <c r="O25" s="207" t="s">
        <v>1126</v>
      </c>
      <c r="P25" s="220" t="s">
        <v>291</v>
      </c>
      <c r="Q25" s="216"/>
      <c r="R25" s="216"/>
      <c r="S25" s="673"/>
      <c r="T25" s="673"/>
    </row>
    <row r="26" ht="15.75" customHeight="1">
      <c r="A26" s="220" t="s">
        <v>184</v>
      </c>
      <c r="B26" s="365" t="s">
        <v>168</v>
      </c>
      <c r="C26" s="365"/>
      <c r="D26" s="207" t="s">
        <v>1144</v>
      </c>
      <c r="E26" s="209" t="s">
        <v>299</v>
      </c>
      <c r="F26" s="209"/>
      <c r="G26" s="660" t="s">
        <v>174</v>
      </c>
      <c r="H26" s="314" t="s">
        <v>176</v>
      </c>
      <c r="I26" s="295" t="s">
        <v>177</v>
      </c>
      <c r="J26" s="556">
        <v>43007.0</v>
      </c>
      <c r="K26" s="586"/>
      <c r="L26" s="356" t="s">
        <v>91</v>
      </c>
      <c r="M26" s="669" t="s">
        <v>1117</v>
      </c>
      <c r="N26" s="207" t="s">
        <v>168</v>
      </c>
      <c r="O26" s="207" t="s">
        <v>299</v>
      </c>
      <c r="P26" s="220" t="s">
        <v>1145</v>
      </c>
      <c r="Q26" s="216"/>
      <c r="R26" s="216"/>
      <c r="S26" s="216"/>
      <c r="T26" s="216"/>
      <c r="U26" s="36"/>
      <c r="V26" s="36"/>
      <c r="W26" s="36"/>
      <c r="X26" s="36"/>
      <c r="Y26" s="36"/>
      <c r="Z26" s="36"/>
      <c r="AA26" s="36"/>
      <c r="AB26" s="36"/>
    </row>
    <row r="27" ht="15.75" customHeight="1">
      <c r="A27" s="220" t="s">
        <v>184</v>
      </c>
      <c r="B27" s="365" t="s">
        <v>168</v>
      </c>
      <c r="C27" s="365"/>
      <c r="D27" s="207" t="s">
        <v>1146</v>
      </c>
      <c r="E27" s="209" t="s">
        <v>1147</v>
      </c>
      <c r="F27" s="209"/>
      <c r="G27" s="660" t="s">
        <v>174</v>
      </c>
      <c r="H27" s="314" t="s">
        <v>176</v>
      </c>
      <c r="I27" s="295" t="s">
        <v>177</v>
      </c>
      <c r="J27" s="556">
        <v>43194.0</v>
      </c>
      <c r="K27" s="274"/>
      <c r="L27" s="356" t="s">
        <v>91</v>
      </c>
      <c r="M27" s="669" t="s">
        <v>1117</v>
      </c>
      <c r="N27" s="199" t="s">
        <v>168</v>
      </c>
      <c r="O27" s="199" t="s">
        <v>1148</v>
      </c>
      <c r="P27" s="220" t="s">
        <v>1149</v>
      </c>
      <c r="Q27" s="290"/>
      <c r="R27" s="290"/>
      <c r="S27" s="216"/>
      <c r="T27" s="216"/>
      <c r="U27" s="675"/>
      <c r="V27" s="208"/>
      <c r="W27" s="208"/>
      <c r="X27" s="208"/>
      <c r="Y27" s="208"/>
    </row>
    <row r="28" ht="15.75" customHeight="1">
      <c r="A28" s="220" t="s">
        <v>184</v>
      </c>
      <c r="B28" s="365" t="s">
        <v>168</v>
      </c>
      <c r="C28" s="365"/>
      <c r="D28" s="207" t="s">
        <v>1150</v>
      </c>
      <c r="E28" s="209" t="s">
        <v>1147</v>
      </c>
      <c r="F28" s="209"/>
      <c r="G28" s="660" t="s">
        <v>174</v>
      </c>
      <c r="H28" s="314" t="s">
        <v>176</v>
      </c>
      <c r="I28" s="295" t="s">
        <v>177</v>
      </c>
      <c r="J28" s="556">
        <v>43194.0</v>
      </c>
      <c r="K28" s="274"/>
      <c r="L28" s="356" t="s">
        <v>91</v>
      </c>
      <c r="M28" s="669" t="s">
        <v>1117</v>
      </c>
      <c r="N28" s="199" t="s">
        <v>168</v>
      </c>
      <c r="O28" s="199" t="s">
        <v>1148</v>
      </c>
      <c r="P28" s="220" t="s">
        <v>1149</v>
      </c>
      <c r="Q28" s="216"/>
      <c r="R28" s="216"/>
      <c r="S28" s="673"/>
      <c r="T28" s="673"/>
    </row>
    <row r="29" ht="15.75" customHeight="1">
      <c r="A29" s="220" t="s">
        <v>184</v>
      </c>
      <c r="B29" s="365" t="s">
        <v>168</v>
      </c>
      <c r="C29" s="365"/>
      <c r="D29" s="207" t="s">
        <v>1151</v>
      </c>
      <c r="E29" s="209" t="s">
        <v>1147</v>
      </c>
      <c r="F29" s="209"/>
      <c r="G29" s="660" t="s">
        <v>174</v>
      </c>
      <c r="H29" s="314" t="s">
        <v>176</v>
      </c>
      <c r="I29" s="295" t="s">
        <v>177</v>
      </c>
      <c r="J29" s="556">
        <v>43194.0</v>
      </c>
      <c r="K29" s="274"/>
      <c r="L29" s="676" t="s">
        <v>91</v>
      </c>
      <c r="M29" s="677" t="s">
        <v>1117</v>
      </c>
      <c r="N29" s="678" t="s">
        <v>168</v>
      </c>
      <c r="O29" s="678" t="s">
        <v>1148</v>
      </c>
      <c r="P29" s="220" t="s">
        <v>1149</v>
      </c>
      <c r="Q29" s="290"/>
      <c r="R29" s="290"/>
      <c r="S29" s="216"/>
      <c r="T29" s="216"/>
      <c r="U29" s="675"/>
      <c r="V29" s="208"/>
      <c r="W29" s="208"/>
      <c r="X29" s="208"/>
      <c r="Y29" s="208"/>
    </row>
    <row r="30" ht="15.75" customHeight="1">
      <c r="A30" s="209" t="s">
        <v>876</v>
      </c>
      <c r="B30" s="365" t="s">
        <v>168</v>
      </c>
      <c r="C30" s="365"/>
      <c r="D30" s="207" t="s">
        <v>1152</v>
      </c>
      <c r="E30" s="209" t="s">
        <v>424</v>
      </c>
      <c r="F30" s="209"/>
      <c r="G30" s="660" t="s">
        <v>174</v>
      </c>
      <c r="H30" s="314" t="s">
        <v>176</v>
      </c>
      <c r="I30" s="295" t="s">
        <v>177</v>
      </c>
      <c r="J30" s="556">
        <v>43210.0</v>
      </c>
      <c r="K30" s="209"/>
      <c r="L30" s="356" t="s">
        <v>91</v>
      </c>
      <c r="M30" s="669" t="s">
        <v>1117</v>
      </c>
      <c r="N30" s="199" t="s">
        <v>168</v>
      </c>
      <c r="O30" s="207" t="s">
        <v>424</v>
      </c>
      <c r="P30" s="220" t="s">
        <v>1153</v>
      </c>
      <c r="Q30" s="216"/>
      <c r="R30" s="216"/>
      <c r="S30" s="673"/>
      <c r="T30" s="673"/>
    </row>
    <row r="31" ht="15.75" customHeight="1">
      <c r="A31" s="209" t="s">
        <v>876</v>
      </c>
      <c r="B31" s="365" t="s">
        <v>220</v>
      </c>
      <c r="C31" s="367"/>
      <c r="D31" s="596" t="s">
        <v>1154</v>
      </c>
      <c r="E31" s="209" t="s">
        <v>299</v>
      </c>
      <c r="F31" s="209"/>
      <c r="G31" s="660" t="s">
        <v>174</v>
      </c>
      <c r="H31" s="314" t="s">
        <v>176</v>
      </c>
      <c r="I31" s="295" t="s">
        <v>177</v>
      </c>
      <c r="J31" s="556">
        <v>43530.0</v>
      </c>
      <c r="K31" s="627">
        <v>44740.0</v>
      </c>
      <c r="L31" s="356" t="s">
        <v>91</v>
      </c>
      <c r="M31" s="669" t="s">
        <v>1117</v>
      </c>
      <c r="N31" s="199" t="s">
        <v>224</v>
      </c>
      <c r="O31" s="355" t="s">
        <v>1155</v>
      </c>
      <c r="P31" s="226" t="s">
        <v>1156</v>
      </c>
      <c r="Q31" s="216"/>
      <c r="R31" s="216"/>
      <c r="S31" s="673"/>
      <c r="T31" s="673"/>
    </row>
    <row r="32" ht="15.75" customHeight="1">
      <c r="A32" s="220" t="s">
        <v>248</v>
      </c>
      <c r="B32" s="365" t="s">
        <v>168</v>
      </c>
      <c r="C32" s="365"/>
      <c r="D32" s="207" t="s">
        <v>1157</v>
      </c>
      <c r="E32" s="220" t="s">
        <v>291</v>
      </c>
      <c r="F32" s="220"/>
      <c r="G32" s="660" t="s">
        <v>174</v>
      </c>
      <c r="H32" s="314" t="s">
        <v>176</v>
      </c>
      <c r="I32" s="365" t="s">
        <v>177</v>
      </c>
      <c r="J32" s="541">
        <v>42915.0</v>
      </c>
      <c r="K32" s="541"/>
      <c r="L32" s="356" t="s">
        <v>91</v>
      </c>
      <c r="M32" s="669" t="s">
        <v>1117</v>
      </c>
      <c r="N32" s="199" t="s">
        <v>168</v>
      </c>
      <c r="O32" s="207" t="s">
        <v>1126</v>
      </c>
      <c r="P32" s="220" t="s">
        <v>291</v>
      </c>
      <c r="Q32" s="216"/>
      <c r="R32" s="216"/>
      <c r="S32" s="673"/>
      <c r="T32" s="673"/>
    </row>
    <row r="33" ht="15.75" customHeight="1">
      <c r="A33" s="220" t="s">
        <v>202</v>
      </c>
      <c r="B33" s="365" t="s">
        <v>168</v>
      </c>
      <c r="C33" s="365"/>
      <c r="D33" s="207" t="s">
        <v>1158</v>
      </c>
      <c r="E33" s="220" t="s">
        <v>1159</v>
      </c>
      <c r="F33" s="220"/>
      <c r="G33" s="660" t="s">
        <v>174</v>
      </c>
      <c r="H33" s="314" t="s">
        <v>176</v>
      </c>
      <c r="I33" s="365" t="s">
        <v>177</v>
      </c>
      <c r="J33" s="541"/>
      <c r="K33" s="679">
        <v>43257.0</v>
      </c>
      <c r="L33" s="356" t="s">
        <v>91</v>
      </c>
      <c r="M33" s="669" t="s">
        <v>1117</v>
      </c>
      <c r="N33" s="199" t="s">
        <v>168</v>
      </c>
      <c r="O33" s="207" t="s">
        <v>766</v>
      </c>
      <c r="P33" s="220" t="s">
        <v>1160</v>
      </c>
      <c r="Q33" s="216"/>
      <c r="R33" s="216"/>
      <c r="S33" s="673"/>
      <c r="T33" s="673"/>
    </row>
    <row r="34" ht="15.75" customHeight="1">
      <c r="A34" s="220" t="s">
        <v>202</v>
      </c>
      <c r="B34" s="365" t="s">
        <v>168</v>
      </c>
      <c r="C34" s="365"/>
      <c r="D34" s="207" t="s">
        <v>1161</v>
      </c>
      <c r="E34" s="199" t="s">
        <v>299</v>
      </c>
      <c r="F34" s="199"/>
      <c r="G34" s="660" t="s">
        <v>174</v>
      </c>
      <c r="H34" s="314" t="s">
        <v>176</v>
      </c>
      <c r="I34" s="292" t="s">
        <v>177</v>
      </c>
      <c r="J34" s="541">
        <v>43077.0</v>
      </c>
      <c r="K34" s="680">
        <v>43439.0</v>
      </c>
      <c r="L34" s="356" t="s">
        <v>91</v>
      </c>
      <c r="M34" s="669" t="s">
        <v>1117</v>
      </c>
      <c r="N34" s="199" t="s">
        <v>168</v>
      </c>
      <c r="O34" s="681" t="s">
        <v>1113</v>
      </c>
      <c r="P34" s="220" t="s">
        <v>1162</v>
      </c>
      <c r="Q34" s="207" t="s">
        <v>1163</v>
      </c>
      <c r="R34" s="682" t="s">
        <v>1164</v>
      </c>
      <c r="S34" s="673"/>
      <c r="T34" s="673"/>
    </row>
    <row r="35" ht="15.75" customHeight="1">
      <c r="A35" s="220" t="s">
        <v>202</v>
      </c>
      <c r="B35" s="240" t="s">
        <v>168</v>
      </c>
      <c r="C35" s="240"/>
      <c r="D35" s="207" t="s">
        <v>1165</v>
      </c>
      <c r="E35" s="199" t="s">
        <v>389</v>
      </c>
      <c r="F35" s="199"/>
      <c r="G35" s="660" t="s">
        <v>174</v>
      </c>
      <c r="H35" s="314" t="s">
        <v>176</v>
      </c>
      <c r="I35" s="292" t="s">
        <v>177</v>
      </c>
      <c r="J35" s="541">
        <v>43237.0</v>
      </c>
      <c r="K35" s="683">
        <v>43461.0</v>
      </c>
      <c r="L35" s="199" t="s">
        <v>91</v>
      </c>
      <c r="M35" s="669" t="s">
        <v>1117</v>
      </c>
      <c r="N35" s="199" t="s">
        <v>168</v>
      </c>
      <c r="O35" s="681" t="s">
        <v>1166</v>
      </c>
      <c r="P35" s="206" t="s">
        <v>1162</v>
      </c>
      <c r="Q35" s="216"/>
      <c r="R35" s="216"/>
      <c r="S35" s="673"/>
      <c r="T35" s="673"/>
    </row>
    <row r="36" ht="15.75" customHeight="1">
      <c r="A36" s="220" t="s">
        <v>853</v>
      </c>
      <c r="B36" s="365" t="s">
        <v>286</v>
      </c>
      <c r="C36" s="365"/>
      <c r="D36" s="207" t="s">
        <v>1167</v>
      </c>
      <c r="E36" s="220" t="s">
        <v>299</v>
      </c>
      <c r="F36" s="220"/>
      <c r="G36" s="660" t="s">
        <v>174</v>
      </c>
      <c r="H36" s="314" t="s">
        <v>176</v>
      </c>
      <c r="I36" s="365" t="s">
        <v>177</v>
      </c>
      <c r="J36" s="617">
        <v>43039.0</v>
      </c>
      <c r="K36" s="617"/>
      <c r="L36" s="356" t="s">
        <v>91</v>
      </c>
      <c r="M36" s="669" t="s">
        <v>1117</v>
      </c>
      <c r="N36" s="199" t="s">
        <v>168</v>
      </c>
      <c r="O36" s="207" t="s">
        <v>1113</v>
      </c>
      <c r="P36" s="220" t="s">
        <v>1168</v>
      </c>
      <c r="Q36" s="216"/>
      <c r="R36" s="216"/>
      <c r="S36" s="673"/>
      <c r="T36" s="673"/>
    </row>
    <row r="37" ht="15.75" customHeight="1">
      <c r="A37" s="220" t="s">
        <v>853</v>
      </c>
      <c r="B37" s="365" t="s">
        <v>286</v>
      </c>
      <c r="C37" s="365"/>
      <c r="D37" s="207" t="s">
        <v>1169</v>
      </c>
      <c r="E37" s="220" t="s">
        <v>299</v>
      </c>
      <c r="F37" s="220"/>
      <c r="G37" s="660" t="s">
        <v>174</v>
      </c>
      <c r="H37" s="314" t="s">
        <v>176</v>
      </c>
      <c r="I37" s="365" t="s">
        <v>177</v>
      </c>
      <c r="J37" s="366">
        <v>43305.0</v>
      </c>
      <c r="K37" s="366"/>
      <c r="L37" s="356" t="s">
        <v>91</v>
      </c>
      <c r="M37" s="669" t="s">
        <v>1117</v>
      </c>
      <c r="N37" s="199" t="s">
        <v>168</v>
      </c>
      <c r="O37" s="207" t="s">
        <v>1113</v>
      </c>
      <c r="P37" s="220" t="s">
        <v>1168</v>
      </c>
      <c r="Q37" s="216"/>
      <c r="R37" s="216"/>
      <c r="S37" s="673"/>
      <c r="T37" s="673"/>
    </row>
    <row r="38" ht="15.75" customHeight="1">
      <c r="A38" s="220" t="s">
        <v>853</v>
      </c>
      <c r="B38" s="220" t="s">
        <v>224</v>
      </c>
      <c r="C38" s="220"/>
      <c r="D38" s="207" t="s">
        <v>1170</v>
      </c>
      <c r="E38" s="220" t="s">
        <v>1171</v>
      </c>
      <c r="F38" s="220"/>
      <c r="G38" s="660" t="s">
        <v>174</v>
      </c>
      <c r="H38" s="314" t="s">
        <v>176</v>
      </c>
      <c r="I38" s="220" t="s">
        <v>177</v>
      </c>
      <c r="J38" s="225">
        <v>44176.0</v>
      </c>
      <c r="K38" s="225"/>
      <c r="L38" s="356" t="s">
        <v>91</v>
      </c>
      <c r="M38" s="669" t="s">
        <v>1117</v>
      </c>
      <c r="N38" s="199" t="s">
        <v>224</v>
      </c>
      <c r="O38" s="207"/>
      <c r="P38" s="220"/>
      <c r="Q38" s="207"/>
      <c r="R38" s="207"/>
      <c r="S38" s="207"/>
      <c r="T38" s="207"/>
      <c r="U38" s="577"/>
      <c r="V38" s="577"/>
      <c r="W38" s="577"/>
      <c r="X38" s="577"/>
      <c r="Y38" s="577"/>
      <c r="Z38" s="577"/>
      <c r="AA38" s="577"/>
      <c r="AB38" s="577"/>
      <c r="AC38" s="577"/>
      <c r="AD38" s="577"/>
      <c r="AE38" s="577"/>
      <c r="AF38" s="577"/>
      <c r="AG38" s="577"/>
      <c r="AH38" s="577"/>
      <c r="AI38" s="577"/>
      <c r="AJ38" s="577"/>
      <c r="AK38" s="577"/>
      <c r="AL38" s="577"/>
    </row>
    <row r="39" ht="15.75" customHeight="1">
      <c r="A39" s="199" t="s">
        <v>853</v>
      </c>
      <c r="B39" s="220" t="s">
        <v>286</v>
      </c>
      <c r="C39" s="220"/>
      <c r="D39" s="207" t="s">
        <v>1172</v>
      </c>
      <c r="E39" s="220" t="s">
        <v>1173</v>
      </c>
      <c r="F39" s="220"/>
      <c r="G39" s="660" t="s">
        <v>174</v>
      </c>
      <c r="H39" s="314" t="s">
        <v>176</v>
      </c>
      <c r="I39" s="199" t="s">
        <v>177</v>
      </c>
      <c r="J39" s="684">
        <v>43655.0</v>
      </c>
      <c r="K39" s="199"/>
      <c r="L39" s="356" t="s">
        <v>91</v>
      </c>
      <c r="M39" s="669" t="s">
        <v>1117</v>
      </c>
      <c r="N39" s="209" t="s">
        <v>201</v>
      </c>
      <c r="O39" s="209"/>
      <c r="P39" s="274"/>
      <c r="Q39" s="235"/>
      <c r="R39" s="235"/>
      <c r="S39" s="207"/>
      <c r="T39" s="207"/>
      <c r="U39" s="685"/>
      <c r="V39" s="587"/>
      <c r="W39" s="587"/>
      <c r="X39" s="587"/>
      <c r="Y39" s="587"/>
      <c r="Z39" s="587"/>
      <c r="AA39" s="587"/>
      <c r="AB39" s="587"/>
      <c r="AC39" s="587"/>
      <c r="AD39" s="587"/>
      <c r="AE39" s="587"/>
      <c r="AF39" s="577"/>
      <c r="AG39" s="577"/>
      <c r="AH39" s="577"/>
      <c r="AI39" s="577"/>
      <c r="AJ39" s="577"/>
      <c r="AK39" s="577"/>
      <c r="AL39" s="577"/>
    </row>
    <row r="40" ht="15.75" customHeight="1">
      <c r="A40" s="292" t="s">
        <v>167</v>
      </c>
      <c r="B40" s="365" t="s">
        <v>286</v>
      </c>
      <c r="C40" s="365"/>
      <c r="D40" s="207" t="s">
        <v>1174</v>
      </c>
      <c r="E40" s="220" t="s">
        <v>1175</v>
      </c>
      <c r="F40" s="365"/>
      <c r="G40" s="660" t="s">
        <v>174</v>
      </c>
      <c r="H40" s="314" t="s">
        <v>176</v>
      </c>
      <c r="I40" s="292" t="s">
        <v>177</v>
      </c>
      <c r="J40" s="541">
        <v>43334.0</v>
      </c>
      <c r="K40" s="292"/>
      <c r="L40" s="356" t="s">
        <v>91</v>
      </c>
      <c r="M40" s="669" t="s">
        <v>1117</v>
      </c>
      <c r="N40" s="295" t="s">
        <v>168</v>
      </c>
      <c r="O40" s="209" t="s">
        <v>1176</v>
      </c>
      <c r="P40" s="274" t="s">
        <v>1177</v>
      </c>
      <c r="Q40" s="235" t="s">
        <v>1178</v>
      </c>
      <c r="R40" s="235" t="s">
        <v>1179</v>
      </c>
      <c r="S40" s="216"/>
      <c r="T40" s="216"/>
      <c r="U40" s="675"/>
      <c r="V40" s="208"/>
      <c r="W40" s="208"/>
      <c r="X40" s="208"/>
      <c r="Y40" s="208"/>
      <c r="Z40" s="208"/>
      <c r="AA40" s="208"/>
      <c r="AB40" s="208"/>
      <c r="AC40" s="208"/>
      <c r="AD40" s="208"/>
      <c r="AE40" s="208"/>
      <c r="AF40" s="36"/>
    </row>
    <row r="41" ht="15.75" customHeight="1">
      <c r="A41" s="207" t="s">
        <v>167</v>
      </c>
      <c r="B41" s="206" t="s">
        <v>168</v>
      </c>
      <c r="C41" s="206"/>
      <c r="D41" s="207" t="s">
        <v>1180</v>
      </c>
      <c r="E41" s="199" t="s">
        <v>1181</v>
      </c>
      <c r="F41" s="199"/>
      <c r="G41" s="660" t="s">
        <v>174</v>
      </c>
      <c r="H41" s="314" t="s">
        <v>176</v>
      </c>
      <c r="I41" s="199" t="s">
        <v>177</v>
      </c>
      <c r="J41" s="231">
        <v>43234.0</v>
      </c>
      <c r="K41" s="199"/>
      <c r="L41" s="356" t="s">
        <v>91</v>
      </c>
      <c r="M41" s="669" t="s">
        <v>1117</v>
      </c>
      <c r="N41" s="235" t="s">
        <v>168</v>
      </c>
      <c r="O41" s="235" t="s">
        <v>1181</v>
      </c>
      <c r="P41" s="217" t="s">
        <v>1182</v>
      </c>
      <c r="Q41" s="290"/>
      <c r="R41" s="290"/>
      <c r="S41" s="216"/>
      <c r="T41" s="216"/>
      <c r="U41" s="675"/>
      <c r="V41" s="208"/>
      <c r="W41" s="208"/>
      <c r="X41" s="208"/>
      <c r="Y41" s="208"/>
      <c r="Z41" s="208"/>
      <c r="AA41" s="208"/>
      <c r="AB41" s="208"/>
      <c r="AC41" s="208"/>
      <c r="AD41" s="208"/>
      <c r="AE41" s="208"/>
    </row>
    <row r="42" ht="84.75" customHeight="1">
      <c r="A42" s="363" t="s">
        <v>932</v>
      </c>
      <c r="B42" s="420" t="s">
        <v>168</v>
      </c>
      <c r="C42" s="420"/>
      <c r="D42" s="207" t="s">
        <v>1183</v>
      </c>
      <c r="E42" s="363" t="s">
        <v>1184</v>
      </c>
      <c r="F42" s="363"/>
      <c r="G42" s="660" t="s">
        <v>174</v>
      </c>
      <c r="H42" s="314" t="s">
        <v>176</v>
      </c>
      <c r="I42" s="363" t="s">
        <v>177</v>
      </c>
      <c r="J42" s="570">
        <v>43090.0</v>
      </c>
      <c r="K42" s="576" t="s">
        <v>1185</v>
      </c>
      <c r="L42" s="356" t="s">
        <v>91</v>
      </c>
      <c r="M42" s="669" t="s">
        <v>1117</v>
      </c>
      <c r="N42" s="569" t="s">
        <v>168</v>
      </c>
      <c r="O42" s="420" t="s">
        <v>661</v>
      </c>
      <c r="P42" s="420" t="s">
        <v>1186</v>
      </c>
      <c r="Q42" s="216"/>
      <c r="R42" s="216"/>
      <c r="S42" s="216"/>
      <c r="T42" s="216"/>
      <c r="U42" s="675"/>
      <c r="V42" s="208"/>
      <c r="W42" s="208"/>
      <c r="X42" s="208"/>
      <c r="Y42" s="208"/>
      <c r="Z42" s="208"/>
      <c r="AA42" s="208"/>
      <c r="AB42" s="208"/>
      <c r="AC42" s="208"/>
      <c r="AD42" s="208"/>
      <c r="AE42" s="208"/>
      <c r="AF42" s="208"/>
      <c r="AG42" s="208"/>
      <c r="AH42" s="208"/>
      <c r="AI42" s="208"/>
      <c r="AJ42" s="208"/>
      <c r="AK42" s="208"/>
      <c r="AL42" s="208"/>
    </row>
    <row r="43" ht="15.75" customHeight="1">
      <c r="A43" s="356" t="s">
        <v>184</v>
      </c>
      <c r="B43" s="669" t="s">
        <v>220</v>
      </c>
      <c r="C43" s="669"/>
      <c r="D43" s="207" t="s">
        <v>1187</v>
      </c>
      <c r="E43" s="356" t="s">
        <v>299</v>
      </c>
      <c r="F43" s="356"/>
      <c r="G43" s="660" t="s">
        <v>174</v>
      </c>
      <c r="H43" s="314" t="s">
        <v>176</v>
      </c>
      <c r="I43" s="356" t="s">
        <v>177</v>
      </c>
      <c r="J43" s="686">
        <v>43535.0</v>
      </c>
      <c r="K43" s="687"/>
      <c r="L43" s="356" t="s">
        <v>91</v>
      </c>
      <c r="M43" s="669" t="s">
        <v>1117</v>
      </c>
      <c r="N43" s="663" t="s">
        <v>220</v>
      </c>
      <c r="O43" s="345" t="s">
        <v>299</v>
      </c>
      <c r="P43" s="220"/>
      <c r="Q43" s="216"/>
      <c r="R43" s="216"/>
      <c r="S43" s="673"/>
      <c r="T43" s="673"/>
    </row>
    <row r="44" ht="15.75" customHeight="1">
      <c r="A44" s="688" t="s">
        <v>202</v>
      </c>
      <c r="B44" s="689" t="s">
        <v>220</v>
      </c>
      <c r="C44" s="689"/>
      <c r="D44" s="207" t="s">
        <v>1188</v>
      </c>
      <c r="E44" s="690" t="s">
        <v>923</v>
      </c>
      <c r="F44" s="690"/>
      <c r="G44" s="660" t="s">
        <v>174</v>
      </c>
      <c r="H44" s="314" t="s">
        <v>176</v>
      </c>
      <c r="I44" s="690" t="s">
        <v>177</v>
      </c>
      <c r="J44" s="691">
        <v>43549.0</v>
      </c>
      <c r="K44" s="692">
        <v>43985.0</v>
      </c>
      <c r="L44" s="356" t="s">
        <v>91</v>
      </c>
      <c r="M44" s="669" t="s">
        <v>1117</v>
      </c>
      <c r="N44" s="235" t="s">
        <v>220</v>
      </c>
      <c r="O44" s="235"/>
      <c r="P44" s="217"/>
      <c r="Q44" s="235"/>
      <c r="R44" s="235"/>
      <c r="S44" s="199"/>
      <c r="T44" s="199"/>
      <c r="U44" s="693"/>
      <c r="V44" s="424"/>
      <c r="W44" s="424"/>
      <c r="X44" s="554"/>
      <c r="Y44" s="694"/>
      <c r="Z44" s="694"/>
      <c r="AA44" s="424"/>
      <c r="AB44" s="424"/>
      <c r="AC44" s="695"/>
      <c r="AD44" s="630"/>
      <c r="AE44" s="695"/>
    </row>
    <row r="45" ht="15.75" customHeight="1">
      <c r="A45" s="688" t="s">
        <v>202</v>
      </c>
      <c r="B45" s="689" t="s">
        <v>220</v>
      </c>
      <c r="C45" s="689"/>
      <c r="D45" s="207" t="s">
        <v>1189</v>
      </c>
      <c r="E45" s="690" t="s">
        <v>923</v>
      </c>
      <c r="F45" s="690"/>
      <c r="G45" s="660" t="s">
        <v>174</v>
      </c>
      <c r="H45" s="314" t="s">
        <v>176</v>
      </c>
      <c r="I45" s="690" t="s">
        <v>177</v>
      </c>
      <c r="J45" s="691">
        <v>43549.0</v>
      </c>
      <c r="K45" s="692">
        <v>43985.0</v>
      </c>
      <c r="L45" s="356" t="s">
        <v>91</v>
      </c>
      <c r="M45" s="669" t="s">
        <v>1117</v>
      </c>
      <c r="N45" s="688" t="s">
        <v>220</v>
      </c>
      <c r="O45" s="696" t="s">
        <v>1190</v>
      </c>
      <c r="P45" s="565" t="s">
        <v>1191</v>
      </c>
      <c r="Q45" s="565"/>
      <c r="R45" s="688"/>
      <c r="S45" s="207"/>
      <c r="T45" s="207"/>
      <c r="U45" s="685"/>
      <c r="V45" s="587"/>
      <c r="W45" s="587"/>
      <c r="X45" s="587"/>
      <c r="Y45" s="587"/>
      <c r="Z45" s="587"/>
      <c r="AA45" s="587"/>
      <c r="AB45" s="587"/>
      <c r="AC45" s="587"/>
      <c r="AD45" s="587"/>
      <c r="AE45" s="587"/>
      <c r="AF45" s="587"/>
      <c r="AG45" s="587"/>
      <c r="AH45" s="587"/>
      <c r="AI45" s="587"/>
      <c r="AJ45" s="587"/>
      <c r="AK45" s="587"/>
      <c r="AL45" s="587"/>
    </row>
    <row r="46" ht="15.75" customHeight="1">
      <c r="A46" s="688" t="s">
        <v>202</v>
      </c>
      <c r="B46" s="689" t="s">
        <v>220</v>
      </c>
      <c r="C46" s="689"/>
      <c r="D46" s="207" t="s">
        <v>1192</v>
      </c>
      <c r="E46" s="690" t="s">
        <v>923</v>
      </c>
      <c r="F46" s="690"/>
      <c r="G46" s="660" t="s">
        <v>174</v>
      </c>
      <c r="H46" s="314" t="s">
        <v>176</v>
      </c>
      <c r="I46" s="690" t="s">
        <v>177</v>
      </c>
      <c r="J46" s="691">
        <v>43549.0</v>
      </c>
      <c r="K46" s="692">
        <v>43998.0</v>
      </c>
      <c r="L46" s="356" t="s">
        <v>91</v>
      </c>
      <c r="M46" s="669" t="s">
        <v>1117</v>
      </c>
      <c r="N46" s="207" t="s">
        <v>220</v>
      </c>
      <c r="O46" s="207" t="s">
        <v>1190</v>
      </c>
      <c r="P46" s="220" t="s">
        <v>1191</v>
      </c>
      <c r="Q46" s="216" t="s">
        <v>299</v>
      </c>
      <c r="R46" s="216"/>
      <c r="S46" s="697"/>
      <c r="T46" s="697"/>
      <c r="U46" s="698"/>
      <c r="V46" s="699"/>
      <c r="W46" s="700"/>
      <c r="X46" s="700"/>
      <c r="Y46" s="700"/>
      <c r="Z46" s="700"/>
      <c r="AA46" s="701"/>
      <c r="AB46" s="700"/>
      <c r="AC46" s="700"/>
      <c r="AD46" s="701"/>
      <c r="AE46" s="700"/>
    </row>
    <row r="47" ht="15.75" customHeight="1">
      <c r="A47" s="688" t="s">
        <v>202</v>
      </c>
      <c r="B47" s="689" t="s">
        <v>220</v>
      </c>
      <c r="C47" s="689"/>
      <c r="D47" s="207" t="s">
        <v>1193</v>
      </c>
      <c r="E47" s="690" t="s">
        <v>923</v>
      </c>
      <c r="F47" s="690"/>
      <c r="G47" s="660" t="s">
        <v>174</v>
      </c>
      <c r="H47" s="314" t="s">
        <v>176</v>
      </c>
      <c r="I47" s="690" t="s">
        <v>177</v>
      </c>
      <c r="J47" s="691">
        <v>43549.0</v>
      </c>
      <c r="K47" s="692">
        <v>43985.0</v>
      </c>
      <c r="L47" s="356" t="s">
        <v>91</v>
      </c>
      <c r="M47" s="669" t="s">
        <v>1117</v>
      </c>
      <c r="N47" s="667" t="s">
        <v>220</v>
      </c>
      <c r="O47" s="207" t="s">
        <v>1194</v>
      </c>
      <c r="P47" s="220" t="s">
        <v>1191</v>
      </c>
      <c r="Q47" s="216" t="s">
        <v>1195</v>
      </c>
      <c r="R47" s="216"/>
      <c r="S47" s="673"/>
      <c r="T47" s="673"/>
    </row>
    <row r="48" ht="15.75" customHeight="1">
      <c r="A48" s="688" t="s">
        <v>202</v>
      </c>
      <c r="B48" s="274" t="s">
        <v>220</v>
      </c>
      <c r="C48" s="274"/>
      <c r="D48" s="207" t="s">
        <v>1196</v>
      </c>
      <c r="E48" s="209" t="s">
        <v>299</v>
      </c>
      <c r="F48" s="209"/>
      <c r="G48" s="660" t="s">
        <v>174</v>
      </c>
      <c r="H48" s="314" t="s">
        <v>176</v>
      </c>
      <c r="I48" s="697" t="s">
        <v>177</v>
      </c>
      <c r="J48" s="702">
        <v>6690887.0</v>
      </c>
      <c r="K48" s="703">
        <v>43924.0</v>
      </c>
      <c r="L48" s="356" t="s">
        <v>91</v>
      </c>
      <c r="M48" s="669" t="s">
        <v>1117</v>
      </c>
      <c r="N48" s="290" t="s">
        <v>220</v>
      </c>
      <c r="O48" s="235" t="s">
        <v>299</v>
      </c>
      <c r="P48" s="217" t="s">
        <v>1197</v>
      </c>
      <c r="Q48" s="290" t="s">
        <v>1198</v>
      </c>
      <c r="R48" s="290"/>
      <c r="S48" s="216"/>
      <c r="T48" s="216"/>
      <c r="U48" s="664"/>
      <c r="V48" s="665"/>
      <c r="W48" s="665"/>
      <c r="X48" s="665"/>
      <c r="Y48" s="665"/>
      <c r="Z48" s="665"/>
      <c r="AA48" s="665"/>
      <c r="AB48" s="665"/>
      <c r="AC48" s="665"/>
      <c r="AD48" s="665"/>
      <c r="AE48" s="665"/>
      <c r="AF48" s="665"/>
      <c r="AG48" s="665"/>
      <c r="AH48" s="665"/>
      <c r="AI48" s="665"/>
      <c r="AJ48" s="665"/>
      <c r="AK48" s="665"/>
      <c r="AL48" s="665"/>
    </row>
    <row r="49" ht="144.0" customHeight="1">
      <c r="A49" s="220" t="s">
        <v>902</v>
      </c>
      <c r="B49" s="365" t="s">
        <v>220</v>
      </c>
      <c r="C49" s="365"/>
      <c r="D49" s="220" t="s">
        <v>1199</v>
      </c>
      <c r="E49" s="220" t="s">
        <v>222</v>
      </c>
      <c r="F49" s="220"/>
      <c r="G49" s="660" t="s">
        <v>174</v>
      </c>
      <c r="H49" s="314" t="s">
        <v>176</v>
      </c>
      <c r="I49" s="365" t="s">
        <v>177</v>
      </c>
      <c r="J49" s="366">
        <v>43546.0</v>
      </c>
      <c r="K49" s="365"/>
      <c r="L49" s="356" t="s">
        <v>91</v>
      </c>
      <c r="M49" s="669" t="s">
        <v>1117</v>
      </c>
      <c r="N49" s="220" t="s">
        <v>220</v>
      </c>
      <c r="O49" s="220"/>
      <c r="P49" s="220"/>
      <c r="Q49" s="365" t="s">
        <v>1200</v>
      </c>
      <c r="R49" s="365"/>
      <c r="S49" s="365"/>
      <c r="T49" s="365"/>
      <c r="U49" s="367"/>
      <c r="V49" s="367"/>
      <c r="W49" s="367"/>
      <c r="X49" s="367"/>
      <c r="Y49" s="367"/>
      <c r="Z49" s="367"/>
      <c r="AA49" s="367"/>
      <c r="AB49" s="367"/>
      <c r="AC49" s="367"/>
      <c r="AD49" s="367"/>
      <c r="AE49" s="367"/>
      <c r="AF49" s="367"/>
      <c r="AG49" s="367"/>
      <c r="AH49" s="367"/>
      <c r="AI49" s="367"/>
      <c r="AJ49" s="367"/>
      <c r="AK49" s="367"/>
      <c r="AL49" s="367"/>
    </row>
    <row r="50" ht="97.5" customHeight="1">
      <c r="A50" s="209" t="s">
        <v>282</v>
      </c>
      <c r="B50" s="209" t="s">
        <v>220</v>
      </c>
      <c r="C50" s="209"/>
      <c r="D50" s="321" t="s">
        <v>1201</v>
      </c>
      <c r="E50" s="209" t="s">
        <v>350</v>
      </c>
      <c r="F50" s="209"/>
      <c r="G50" s="660" t="s">
        <v>174</v>
      </c>
      <c r="H50" s="314" t="s">
        <v>176</v>
      </c>
      <c r="I50" s="216" t="s">
        <v>177</v>
      </c>
      <c r="J50" s="553">
        <v>43518.0</v>
      </c>
      <c r="K50" s="209"/>
      <c r="L50" s="356" t="s">
        <v>91</v>
      </c>
      <c r="M50" s="669" t="s">
        <v>1117</v>
      </c>
      <c r="N50" s="235" t="s">
        <v>220</v>
      </c>
      <c r="O50" s="207"/>
      <c r="P50" s="220"/>
      <c r="Q50" s="274"/>
      <c r="R50" s="199"/>
      <c r="S50" s="207"/>
      <c r="T50" s="207"/>
      <c r="U50" s="675"/>
      <c r="V50" s="208"/>
      <c r="W50" s="208"/>
      <c r="X50" s="208"/>
      <c r="Y50" s="208"/>
      <c r="Z50" s="208"/>
      <c r="AA50" s="208"/>
      <c r="AB50" s="208"/>
      <c r="AC50" s="208"/>
      <c r="AD50" s="208"/>
      <c r="AE50" s="208"/>
      <c r="AF50" s="208"/>
      <c r="AG50" s="208"/>
      <c r="AH50" s="208"/>
      <c r="AI50" s="208"/>
      <c r="AJ50" s="208"/>
      <c r="AK50" s="208"/>
      <c r="AL50" s="208"/>
    </row>
    <row r="51" ht="15.75" customHeight="1">
      <c r="A51" s="220" t="s">
        <v>184</v>
      </c>
      <c r="B51" s="365" t="s">
        <v>168</v>
      </c>
      <c r="C51" s="365"/>
      <c r="D51" s="207" t="s">
        <v>1202</v>
      </c>
      <c r="E51" s="235" t="s">
        <v>1203</v>
      </c>
      <c r="F51" s="235"/>
      <c r="G51" s="660" t="s">
        <v>174</v>
      </c>
      <c r="H51" s="314" t="s">
        <v>176</v>
      </c>
      <c r="I51" s="295" t="s">
        <v>177</v>
      </c>
      <c r="J51" s="704">
        <v>43420.0</v>
      </c>
      <c r="K51" s="217"/>
      <c r="L51" s="356" t="s">
        <v>91</v>
      </c>
      <c r="M51" s="669" t="s">
        <v>1117</v>
      </c>
      <c r="N51" s="207" t="s">
        <v>201</v>
      </c>
      <c r="O51" s="207" t="s">
        <v>1126</v>
      </c>
      <c r="P51" s="220" t="s">
        <v>291</v>
      </c>
      <c r="Q51" s="292"/>
      <c r="R51" s="292"/>
      <c r="S51" s="292"/>
      <c r="T51" s="292"/>
      <c r="U51" s="618"/>
    </row>
    <row r="52" ht="15.75" customHeight="1">
      <c r="A52" s="220" t="s">
        <v>184</v>
      </c>
      <c r="B52" s="365" t="s">
        <v>168</v>
      </c>
      <c r="C52" s="365"/>
      <c r="D52" s="207" t="s">
        <v>1204</v>
      </c>
      <c r="E52" s="235" t="s">
        <v>1203</v>
      </c>
      <c r="F52" s="235"/>
      <c r="G52" s="660" t="s">
        <v>174</v>
      </c>
      <c r="H52" s="314" t="s">
        <v>176</v>
      </c>
      <c r="I52" s="290" t="s">
        <v>177</v>
      </c>
      <c r="J52" s="704">
        <v>43420.0</v>
      </c>
      <c r="K52" s="217"/>
      <c r="L52" s="356" t="s">
        <v>91</v>
      </c>
      <c r="M52" s="669" t="s">
        <v>1117</v>
      </c>
      <c r="N52" s="207" t="s">
        <v>201</v>
      </c>
      <c r="O52" s="207" t="s">
        <v>1126</v>
      </c>
      <c r="P52" s="220" t="s">
        <v>291</v>
      </c>
      <c r="Q52" s="216"/>
      <c r="R52" s="216"/>
      <c r="S52" s="673"/>
      <c r="T52" s="673"/>
    </row>
    <row r="53" ht="15.75" customHeight="1">
      <c r="A53" s="209" t="s">
        <v>853</v>
      </c>
      <c r="B53" s="365" t="s">
        <v>168</v>
      </c>
      <c r="C53" s="365"/>
      <c r="D53" s="207" t="s">
        <v>1205</v>
      </c>
      <c r="E53" s="209" t="s">
        <v>1206</v>
      </c>
      <c r="F53" s="209"/>
      <c r="G53" s="660" t="s">
        <v>174</v>
      </c>
      <c r="H53" s="314" t="s">
        <v>176</v>
      </c>
      <c r="I53" s="295" t="s">
        <v>177</v>
      </c>
      <c r="J53" s="556">
        <v>43469.0</v>
      </c>
      <c r="K53" s="209"/>
      <c r="L53" s="356" t="s">
        <v>91</v>
      </c>
      <c r="M53" s="669" t="s">
        <v>1117</v>
      </c>
      <c r="N53" s="290" t="s">
        <v>201</v>
      </c>
      <c r="O53" s="235" t="s">
        <v>1207</v>
      </c>
      <c r="P53" s="217" t="s">
        <v>1208</v>
      </c>
      <c r="Q53" s="290"/>
      <c r="R53" s="290"/>
      <c r="S53" s="216"/>
      <c r="T53" s="216"/>
      <c r="U53" s="675"/>
      <c r="V53" s="208"/>
      <c r="W53" s="208"/>
      <c r="X53" s="208"/>
      <c r="Y53" s="208"/>
      <c r="Z53" s="208"/>
      <c r="AA53" s="208"/>
      <c r="AB53" s="208"/>
      <c r="AC53" s="208"/>
      <c r="AD53" s="208"/>
      <c r="AE53" s="208"/>
      <c r="AF53" s="208"/>
      <c r="AG53" s="208"/>
      <c r="AH53" s="208"/>
      <c r="AI53" s="208"/>
      <c r="AJ53" s="208"/>
      <c r="AK53" s="208"/>
      <c r="AL53" s="208"/>
    </row>
    <row r="54" ht="15.75" customHeight="1">
      <c r="A54" s="209" t="s">
        <v>202</v>
      </c>
      <c r="B54" s="365" t="s">
        <v>168</v>
      </c>
      <c r="C54" s="365"/>
      <c r="D54" s="355" t="s">
        <v>1209</v>
      </c>
      <c r="E54" s="209" t="s">
        <v>923</v>
      </c>
      <c r="F54" s="209"/>
      <c r="G54" s="660" t="s">
        <v>174</v>
      </c>
      <c r="H54" s="314" t="s">
        <v>176</v>
      </c>
      <c r="I54" s="295" t="s">
        <v>177</v>
      </c>
      <c r="J54" s="556">
        <v>43257.0</v>
      </c>
      <c r="K54" s="703">
        <v>43662.0</v>
      </c>
      <c r="L54" s="356" t="s">
        <v>91</v>
      </c>
      <c r="M54" s="669" t="s">
        <v>1117</v>
      </c>
      <c r="N54" s="290" t="s">
        <v>201</v>
      </c>
      <c r="O54" s="235" t="s">
        <v>1210</v>
      </c>
      <c r="P54" s="311" t="s">
        <v>1162</v>
      </c>
      <c r="Q54" s="290"/>
      <c r="R54" s="290"/>
      <c r="S54" s="216"/>
      <c r="T54" s="216"/>
      <c r="U54" s="675"/>
      <c r="V54" s="208"/>
      <c r="W54" s="208"/>
      <c r="X54" s="208"/>
      <c r="Y54" s="208"/>
      <c r="Z54" s="208"/>
      <c r="AA54" s="208"/>
      <c r="AB54" s="208"/>
      <c r="AC54" s="208"/>
      <c r="AD54" s="208"/>
      <c r="AE54" s="208"/>
      <c r="AF54" s="208"/>
      <c r="AG54" s="208"/>
      <c r="AH54" s="208"/>
      <c r="AI54" s="208"/>
      <c r="AJ54" s="208"/>
      <c r="AK54" s="208"/>
      <c r="AL54" s="208"/>
    </row>
    <row r="55" ht="15.75" customHeight="1">
      <c r="A55" s="209" t="s">
        <v>202</v>
      </c>
      <c r="B55" s="250" t="s">
        <v>168</v>
      </c>
      <c r="C55" s="250"/>
      <c r="D55" s="207" t="s">
        <v>1211</v>
      </c>
      <c r="E55" s="209" t="s">
        <v>1212</v>
      </c>
      <c r="F55" s="209"/>
      <c r="G55" s="660" t="s">
        <v>174</v>
      </c>
      <c r="H55" s="314" t="s">
        <v>176</v>
      </c>
      <c r="I55" s="295" t="s">
        <v>177</v>
      </c>
      <c r="J55" s="556">
        <v>43217.0</v>
      </c>
      <c r="K55" s="703">
        <v>43732.0</v>
      </c>
      <c r="L55" s="356" t="s">
        <v>91</v>
      </c>
      <c r="M55" s="669" t="s">
        <v>1117</v>
      </c>
      <c r="N55" s="290" t="s">
        <v>201</v>
      </c>
      <c r="O55" s="209" t="s">
        <v>1212</v>
      </c>
      <c r="P55" s="705" t="s">
        <v>1162</v>
      </c>
      <c r="Q55" s="290"/>
      <c r="R55" s="290"/>
      <c r="S55" s="216"/>
      <c r="T55" s="216"/>
      <c r="U55" s="675"/>
      <c r="V55" s="208"/>
      <c r="W55" s="208"/>
      <c r="X55" s="208"/>
      <c r="Y55" s="208"/>
      <c r="Z55" s="208"/>
      <c r="AA55" s="208"/>
      <c r="AB55" s="208"/>
      <c r="AC55" s="208"/>
      <c r="AD55" s="208"/>
      <c r="AE55" s="208"/>
    </row>
    <row r="56" ht="15.75" customHeight="1">
      <c r="A56" s="209" t="s">
        <v>184</v>
      </c>
      <c r="B56" s="250" t="s">
        <v>168</v>
      </c>
      <c r="C56" s="250"/>
      <c r="D56" s="207" t="s">
        <v>1213</v>
      </c>
      <c r="E56" s="209" t="s">
        <v>443</v>
      </c>
      <c r="F56" s="209"/>
      <c r="G56" s="660" t="s">
        <v>174</v>
      </c>
      <c r="H56" s="314" t="s">
        <v>176</v>
      </c>
      <c r="I56" s="295" t="s">
        <v>177</v>
      </c>
      <c r="J56" s="556">
        <v>43250.0</v>
      </c>
      <c r="K56" s="209"/>
      <c r="L56" s="356" t="s">
        <v>91</v>
      </c>
      <c r="M56" s="669" t="s">
        <v>1117</v>
      </c>
      <c r="N56" s="290" t="s">
        <v>201</v>
      </c>
      <c r="O56" s="207" t="s">
        <v>443</v>
      </c>
      <c r="P56" s="705" t="s">
        <v>1162</v>
      </c>
      <c r="Q56" s="216" t="s">
        <v>1214</v>
      </c>
      <c r="R56" s="216"/>
      <c r="S56" s="673"/>
      <c r="T56" s="673"/>
    </row>
    <row r="57" ht="15.75" customHeight="1">
      <c r="A57" s="209" t="s">
        <v>184</v>
      </c>
      <c r="B57" s="250" t="s">
        <v>168</v>
      </c>
      <c r="C57" s="250"/>
      <c r="D57" s="207" t="s">
        <v>1215</v>
      </c>
      <c r="E57" s="209" t="s">
        <v>443</v>
      </c>
      <c r="F57" s="209"/>
      <c r="G57" s="660" t="s">
        <v>174</v>
      </c>
      <c r="H57" s="314" t="s">
        <v>176</v>
      </c>
      <c r="I57" s="295" t="s">
        <v>177</v>
      </c>
      <c r="J57" s="556">
        <v>43236.0</v>
      </c>
      <c r="K57" s="209"/>
      <c r="L57" s="356" t="s">
        <v>91</v>
      </c>
      <c r="M57" s="669" t="s">
        <v>1117</v>
      </c>
      <c r="N57" s="290" t="s">
        <v>201</v>
      </c>
      <c r="O57" s="207" t="s">
        <v>443</v>
      </c>
      <c r="P57" s="705" t="s">
        <v>1162</v>
      </c>
      <c r="Q57" s="216"/>
      <c r="R57" s="216"/>
      <c r="S57" s="673"/>
      <c r="T57" s="673"/>
    </row>
    <row r="58" ht="15.75" customHeight="1">
      <c r="A58" s="209" t="s">
        <v>184</v>
      </c>
      <c r="B58" s="250" t="s">
        <v>168</v>
      </c>
      <c r="C58" s="250"/>
      <c r="D58" s="207" t="s">
        <v>1216</v>
      </c>
      <c r="E58" s="209" t="s">
        <v>443</v>
      </c>
      <c r="F58" s="209"/>
      <c r="G58" s="660" t="s">
        <v>174</v>
      </c>
      <c r="H58" s="314" t="s">
        <v>176</v>
      </c>
      <c r="I58" s="295" t="s">
        <v>177</v>
      </c>
      <c r="J58" s="556">
        <v>43250.0</v>
      </c>
      <c r="K58" s="209"/>
      <c r="L58" s="356" t="s">
        <v>91</v>
      </c>
      <c r="M58" s="669" t="s">
        <v>1117</v>
      </c>
      <c r="N58" s="216" t="s">
        <v>201</v>
      </c>
      <c r="O58" s="207" t="s">
        <v>443</v>
      </c>
      <c r="P58" s="705" t="s">
        <v>1162</v>
      </c>
      <c r="Q58" s="216"/>
      <c r="R58" s="216"/>
      <c r="S58" s="673"/>
      <c r="T58" s="673"/>
    </row>
    <row r="59" ht="15.75" customHeight="1">
      <c r="A59" s="209" t="s">
        <v>184</v>
      </c>
      <c r="B59" s="250" t="s">
        <v>168</v>
      </c>
      <c r="C59" s="250"/>
      <c r="D59" s="207" t="s">
        <v>1217</v>
      </c>
      <c r="E59" s="209" t="s">
        <v>443</v>
      </c>
      <c r="F59" s="209"/>
      <c r="G59" s="660" t="s">
        <v>174</v>
      </c>
      <c r="H59" s="314" t="s">
        <v>176</v>
      </c>
      <c r="I59" s="295" t="s">
        <v>177</v>
      </c>
      <c r="J59" s="556">
        <v>43250.0</v>
      </c>
      <c r="K59" s="209"/>
      <c r="L59" s="356" t="s">
        <v>91</v>
      </c>
      <c r="M59" s="669" t="s">
        <v>1117</v>
      </c>
      <c r="N59" s="216" t="s">
        <v>201</v>
      </c>
      <c r="O59" s="207" t="s">
        <v>443</v>
      </c>
      <c r="P59" s="705" t="s">
        <v>1162</v>
      </c>
      <c r="Q59" s="216"/>
      <c r="R59" s="216"/>
      <c r="S59" s="673"/>
      <c r="T59" s="673"/>
    </row>
    <row r="60" ht="15.75" customHeight="1">
      <c r="A60" s="209" t="s">
        <v>184</v>
      </c>
      <c r="B60" s="250" t="s">
        <v>168</v>
      </c>
      <c r="C60" s="250"/>
      <c r="D60" s="207" t="s">
        <v>1218</v>
      </c>
      <c r="E60" s="209" t="s">
        <v>1219</v>
      </c>
      <c r="F60" s="209"/>
      <c r="G60" s="660" t="s">
        <v>174</v>
      </c>
      <c r="H60" s="314" t="s">
        <v>176</v>
      </c>
      <c r="I60" s="295" t="s">
        <v>177</v>
      </c>
      <c r="J60" s="556">
        <v>43130.0</v>
      </c>
      <c r="K60" s="209"/>
      <c r="L60" s="356" t="s">
        <v>91</v>
      </c>
      <c r="M60" s="669" t="s">
        <v>1117</v>
      </c>
      <c r="N60" s="216" t="s">
        <v>201</v>
      </c>
      <c r="O60" s="207" t="s">
        <v>1220</v>
      </c>
      <c r="P60" s="274" t="s">
        <v>1221</v>
      </c>
      <c r="Q60" s="216"/>
      <c r="R60" s="216"/>
      <c r="S60" s="673"/>
      <c r="T60" s="673"/>
    </row>
    <row r="61" ht="15.75" customHeight="1">
      <c r="A61" s="209" t="s">
        <v>184</v>
      </c>
      <c r="B61" s="250" t="s">
        <v>168</v>
      </c>
      <c r="C61" s="250"/>
      <c r="D61" s="207" t="s">
        <v>1222</v>
      </c>
      <c r="E61" s="235" t="s">
        <v>1223</v>
      </c>
      <c r="F61" s="235"/>
      <c r="G61" s="660" t="s">
        <v>174</v>
      </c>
      <c r="H61" s="314" t="s">
        <v>176</v>
      </c>
      <c r="I61" s="290" t="s">
        <v>177</v>
      </c>
      <c r="J61" s="555">
        <v>43371.0</v>
      </c>
      <c r="K61" s="235"/>
      <c r="L61" s="356" t="s">
        <v>91</v>
      </c>
      <c r="M61" s="669" t="s">
        <v>1117</v>
      </c>
      <c r="N61" s="235" t="s">
        <v>201</v>
      </c>
      <c r="O61" s="235" t="s">
        <v>1223</v>
      </c>
      <c r="P61" s="217" t="s">
        <v>1224</v>
      </c>
      <c r="Q61" s="290"/>
      <c r="R61" s="290"/>
      <c r="S61" s="216"/>
      <c r="T61" s="216"/>
      <c r="U61" s="675"/>
      <c r="V61" s="208"/>
      <c r="W61" s="208"/>
      <c r="X61" s="208"/>
      <c r="Y61" s="208"/>
      <c r="Z61" s="208"/>
      <c r="AA61" s="208"/>
      <c r="AB61" s="208"/>
      <c r="AC61" s="208"/>
      <c r="AD61" s="208"/>
      <c r="AE61" s="208"/>
    </row>
    <row r="62" ht="15.75" customHeight="1">
      <c r="A62" s="207" t="s">
        <v>248</v>
      </c>
      <c r="B62" s="206" t="s">
        <v>168</v>
      </c>
      <c r="C62" s="206"/>
      <c r="D62" s="207" t="s">
        <v>1225</v>
      </c>
      <c r="E62" s="207" t="s">
        <v>291</v>
      </c>
      <c r="F62" s="207"/>
      <c r="G62" s="660" t="s">
        <v>174</v>
      </c>
      <c r="H62" s="314" t="s">
        <v>176</v>
      </c>
      <c r="I62" s="207" t="s">
        <v>177</v>
      </c>
      <c r="J62" s="231">
        <v>43410.0</v>
      </c>
      <c r="K62" s="207"/>
      <c r="L62" s="356" t="s">
        <v>91</v>
      </c>
      <c r="M62" s="669" t="s">
        <v>1117</v>
      </c>
      <c r="N62" s="290" t="s">
        <v>201</v>
      </c>
      <c r="O62" s="235"/>
      <c r="P62" s="217"/>
      <c r="Q62" s="290"/>
      <c r="R62" s="290"/>
      <c r="S62" s="216"/>
      <c r="T62" s="216"/>
      <c r="U62" s="675"/>
      <c r="V62" s="208"/>
      <c r="W62" s="208"/>
      <c r="X62" s="208"/>
      <c r="Y62" s="208"/>
      <c r="Z62" s="208"/>
      <c r="AA62" s="208"/>
      <c r="AB62" s="208"/>
      <c r="AC62" s="208"/>
      <c r="AD62" s="208"/>
      <c r="AE62" s="208"/>
    </row>
    <row r="63" ht="15.75" customHeight="1">
      <c r="A63" s="207" t="s">
        <v>770</v>
      </c>
      <c r="B63" s="206" t="s">
        <v>168</v>
      </c>
      <c r="C63" s="206"/>
      <c r="D63" s="207" t="s">
        <v>1226</v>
      </c>
      <c r="E63" s="207" t="s">
        <v>424</v>
      </c>
      <c r="F63" s="207"/>
      <c r="G63" s="660" t="s">
        <v>174</v>
      </c>
      <c r="H63" s="314" t="s">
        <v>176</v>
      </c>
      <c r="I63" s="207" t="s">
        <v>177</v>
      </c>
      <c r="J63" s="231">
        <v>43210.0</v>
      </c>
      <c r="K63" s="207"/>
      <c r="L63" s="356" t="s">
        <v>91</v>
      </c>
      <c r="M63" s="669" t="s">
        <v>1117</v>
      </c>
      <c r="N63" s="290" t="s">
        <v>201</v>
      </c>
      <c r="O63" s="235"/>
      <c r="P63" s="217"/>
      <c r="Q63" s="290"/>
      <c r="R63" s="290"/>
      <c r="S63" s="216"/>
      <c r="T63" s="216"/>
      <c r="U63" s="290"/>
      <c r="V63" s="290"/>
      <c r="W63" s="290"/>
      <c r="X63" s="290"/>
      <c r="Y63" s="290"/>
      <c r="Z63" s="290"/>
      <c r="AA63" s="290"/>
      <c r="AB63" s="290"/>
      <c r="AC63" s="290"/>
      <c r="AD63" s="290"/>
      <c r="AE63" s="290"/>
    </row>
    <row r="64" ht="15.75" customHeight="1">
      <c r="A64" s="207" t="s">
        <v>770</v>
      </c>
      <c r="B64" s="250" t="s">
        <v>168</v>
      </c>
      <c r="C64" s="250"/>
      <c r="D64" s="207" t="s">
        <v>1227</v>
      </c>
      <c r="E64" s="207" t="s">
        <v>424</v>
      </c>
      <c r="F64" s="207"/>
      <c r="G64" s="660" t="s">
        <v>174</v>
      </c>
      <c r="H64" s="314" t="s">
        <v>176</v>
      </c>
      <c r="I64" s="207" t="s">
        <v>177</v>
      </c>
      <c r="J64" s="231">
        <v>43210.0</v>
      </c>
      <c r="K64" s="207"/>
      <c r="L64" s="356" t="s">
        <v>91</v>
      </c>
      <c r="M64" s="669" t="s">
        <v>1117</v>
      </c>
      <c r="N64" s="290" t="s">
        <v>201</v>
      </c>
      <c r="O64" s="235"/>
      <c r="P64" s="217"/>
      <c r="Q64" s="290"/>
      <c r="R64" s="290"/>
      <c r="S64" s="216"/>
      <c r="T64" s="216"/>
      <c r="U64" s="675"/>
      <c r="V64" s="208"/>
      <c r="W64" s="208"/>
      <c r="X64" s="208"/>
      <c r="Y64" s="208"/>
      <c r="Z64" s="208"/>
      <c r="AA64" s="208"/>
      <c r="AB64" s="208"/>
      <c r="AC64" s="208"/>
      <c r="AD64" s="208"/>
      <c r="AE64" s="208"/>
    </row>
    <row r="65" ht="15.75" customHeight="1">
      <c r="A65" s="207" t="s">
        <v>770</v>
      </c>
      <c r="B65" s="206" t="s">
        <v>168</v>
      </c>
      <c r="C65" s="206"/>
      <c r="D65" s="207" t="s">
        <v>1228</v>
      </c>
      <c r="E65" s="207" t="s">
        <v>424</v>
      </c>
      <c r="F65" s="207"/>
      <c r="G65" s="660" t="s">
        <v>174</v>
      </c>
      <c r="H65" s="314" t="s">
        <v>176</v>
      </c>
      <c r="I65" s="207" t="s">
        <v>177</v>
      </c>
      <c r="J65" s="231">
        <v>43210.0</v>
      </c>
      <c r="K65" s="207"/>
      <c r="L65" s="356" t="s">
        <v>91</v>
      </c>
      <c r="M65" s="669" t="s">
        <v>1117</v>
      </c>
      <c r="N65" s="290" t="s">
        <v>201</v>
      </c>
      <c r="O65" s="235"/>
      <c r="P65" s="217"/>
      <c r="Q65" s="290"/>
      <c r="R65" s="290"/>
      <c r="S65" s="216"/>
      <c r="T65" s="216"/>
      <c r="U65" s="290"/>
      <c r="V65" s="290"/>
      <c r="W65" s="290"/>
      <c r="X65" s="290"/>
      <c r="Y65" s="290"/>
      <c r="Z65" s="290"/>
      <c r="AA65" s="290"/>
      <c r="AB65" s="290"/>
      <c r="AC65" s="290"/>
      <c r="AD65" s="290"/>
      <c r="AE65" s="290"/>
    </row>
    <row r="66" ht="15.75" customHeight="1">
      <c r="A66" s="207" t="s">
        <v>770</v>
      </c>
      <c r="B66" s="206" t="s">
        <v>168</v>
      </c>
      <c r="C66" s="206"/>
      <c r="D66" s="207" t="s">
        <v>1229</v>
      </c>
      <c r="E66" s="207" t="s">
        <v>424</v>
      </c>
      <c r="F66" s="207"/>
      <c r="G66" s="660" t="s">
        <v>174</v>
      </c>
      <c r="H66" s="314" t="s">
        <v>176</v>
      </c>
      <c r="I66" s="207" t="s">
        <v>177</v>
      </c>
      <c r="J66" s="231">
        <v>43210.0</v>
      </c>
      <c r="K66" s="207"/>
      <c r="L66" s="356" t="s">
        <v>91</v>
      </c>
      <c r="M66" s="669" t="s">
        <v>1117</v>
      </c>
      <c r="N66" s="290" t="s">
        <v>201</v>
      </c>
      <c r="O66" s="235"/>
      <c r="P66" s="217"/>
      <c r="Q66" s="290"/>
      <c r="R66" s="290"/>
      <c r="S66" s="216"/>
      <c r="T66" s="216"/>
      <c r="U66" s="675"/>
      <c r="V66" s="208"/>
      <c r="W66" s="208"/>
      <c r="X66" s="208"/>
      <c r="Y66" s="208"/>
      <c r="Z66" s="208"/>
      <c r="AA66" s="208"/>
      <c r="AB66" s="208"/>
      <c r="AC66" s="208"/>
      <c r="AD66" s="208"/>
      <c r="AE66" s="208"/>
    </row>
    <row r="67" ht="15.75" customHeight="1">
      <c r="A67" s="199" t="s">
        <v>206</v>
      </c>
      <c r="B67" s="206" t="s">
        <v>168</v>
      </c>
      <c r="C67" s="206"/>
      <c r="D67" s="207" t="s">
        <v>1230</v>
      </c>
      <c r="E67" s="199" t="s">
        <v>299</v>
      </c>
      <c r="F67" s="199"/>
      <c r="G67" s="660" t="s">
        <v>174</v>
      </c>
      <c r="H67" s="314" t="s">
        <v>176</v>
      </c>
      <c r="I67" s="199" t="s">
        <v>177</v>
      </c>
      <c r="J67" s="231">
        <v>43013.0</v>
      </c>
      <c r="K67" s="706">
        <v>43663.0</v>
      </c>
      <c r="L67" s="356" t="s">
        <v>91</v>
      </c>
      <c r="M67" s="669" t="s">
        <v>1117</v>
      </c>
      <c r="N67" s="199" t="s">
        <v>201</v>
      </c>
      <c r="O67" s="199" t="s">
        <v>299</v>
      </c>
      <c r="P67" s="206" t="s">
        <v>1118</v>
      </c>
      <c r="Q67" s="199" t="s">
        <v>1231</v>
      </c>
      <c r="R67" s="216"/>
      <c r="S67" s="673"/>
      <c r="T67" s="673"/>
    </row>
    <row r="68" ht="15.75" customHeight="1">
      <c r="A68" s="356" t="s">
        <v>184</v>
      </c>
      <c r="B68" s="669" t="s">
        <v>168</v>
      </c>
      <c r="C68" s="669"/>
      <c r="D68" s="207" t="s">
        <v>1232</v>
      </c>
      <c r="E68" s="356" t="s">
        <v>296</v>
      </c>
      <c r="F68" s="356"/>
      <c r="G68" s="660" t="s">
        <v>174</v>
      </c>
      <c r="H68" s="314" t="s">
        <v>176</v>
      </c>
      <c r="I68" s="356" t="s">
        <v>177</v>
      </c>
      <c r="J68" s="686">
        <v>43336.0</v>
      </c>
      <c r="K68" s="687"/>
      <c r="L68" s="356" t="s">
        <v>91</v>
      </c>
      <c r="M68" s="669" t="s">
        <v>1117</v>
      </c>
      <c r="N68" s="663" t="s">
        <v>201</v>
      </c>
      <c r="O68" s="345" t="s">
        <v>296</v>
      </c>
      <c r="P68" s="274" t="s">
        <v>1118</v>
      </c>
      <c r="Q68" s="216"/>
      <c r="R68" s="216"/>
      <c r="S68" s="216"/>
      <c r="T68" s="216"/>
      <c r="U68" s="290"/>
      <c r="V68" s="290"/>
      <c r="W68" s="290"/>
      <c r="X68" s="290"/>
      <c r="Y68" s="290"/>
      <c r="Z68" s="290"/>
      <c r="AA68" s="290"/>
      <c r="AB68" s="290"/>
      <c r="AC68" s="290"/>
      <c r="AD68" s="290"/>
      <c r="AE68" s="290"/>
    </row>
    <row r="69" ht="15.75" customHeight="1">
      <c r="A69" s="209" t="s">
        <v>202</v>
      </c>
      <c r="B69" s="274" t="s">
        <v>201</v>
      </c>
      <c r="C69" s="274"/>
      <c r="D69" s="207" t="s">
        <v>1233</v>
      </c>
      <c r="E69" s="209" t="s">
        <v>1234</v>
      </c>
      <c r="F69" s="209"/>
      <c r="G69" s="660" t="s">
        <v>174</v>
      </c>
      <c r="H69" s="314" t="s">
        <v>176</v>
      </c>
      <c r="I69" s="209" t="s">
        <v>177</v>
      </c>
      <c r="J69" s="209"/>
      <c r="K69" s="703">
        <v>43879.0</v>
      </c>
      <c r="L69" s="356" t="s">
        <v>91</v>
      </c>
      <c r="M69" s="669" t="s">
        <v>1117</v>
      </c>
      <c r="N69" s="235" t="s">
        <v>201</v>
      </c>
      <c r="O69" s="235" t="s">
        <v>1234</v>
      </c>
      <c r="P69" s="217" t="s">
        <v>1235</v>
      </c>
      <c r="Q69" s="290"/>
      <c r="R69" s="290"/>
      <c r="S69" s="199"/>
      <c r="T69" s="199"/>
      <c r="U69" s="693"/>
      <c r="V69" s="424"/>
      <c r="W69" s="424"/>
      <c r="X69" s="707"/>
      <c r="Y69" s="694"/>
      <c r="Z69" s="694"/>
      <c r="AA69" s="424"/>
      <c r="AB69" s="424"/>
      <c r="AC69" s="708"/>
      <c r="AD69" s="194"/>
      <c r="AE69" s="194"/>
    </row>
    <row r="70" ht="15.75" customHeight="1">
      <c r="A70" s="356" t="s">
        <v>219</v>
      </c>
      <c r="B70" s="669" t="s">
        <v>201</v>
      </c>
      <c r="C70" s="669"/>
      <c r="D70" s="207" t="s">
        <v>1236</v>
      </c>
      <c r="E70" s="356" t="s">
        <v>1237</v>
      </c>
      <c r="F70" s="356"/>
      <c r="G70" s="660" t="s">
        <v>174</v>
      </c>
      <c r="H70" s="314" t="s">
        <v>176</v>
      </c>
      <c r="I70" s="660" t="s">
        <v>177</v>
      </c>
      <c r="J70" s="709">
        <v>43788.0</v>
      </c>
      <c r="K70" s="356"/>
      <c r="L70" s="356" t="s">
        <v>91</v>
      </c>
      <c r="M70" s="669" t="s">
        <v>1117</v>
      </c>
      <c r="N70" s="663" t="s">
        <v>201</v>
      </c>
      <c r="O70" s="669" t="s">
        <v>1238</v>
      </c>
      <c r="P70" s="669" t="s">
        <v>1118</v>
      </c>
      <c r="Q70" s="663"/>
      <c r="R70" s="663"/>
      <c r="S70" s="216"/>
      <c r="T70" s="216"/>
      <c r="U70" s="675"/>
      <c r="V70" s="208"/>
      <c r="W70" s="208"/>
      <c r="X70" s="208"/>
      <c r="Y70" s="208"/>
      <c r="Z70" s="208"/>
      <c r="AA70" s="208"/>
      <c r="AB70" s="208"/>
      <c r="AC70" s="208"/>
      <c r="AD70" s="208"/>
      <c r="AE70" s="208"/>
      <c r="AF70" s="208"/>
      <c r="AG70" s="208"/>
      <c r="AH70" s="208"/>
      <c r="AI70" s="208"/>
      <c r="AJ70" s="208"/>
      <c r="AK70" s="208"/>
      <c r="AL70" s="208"/>
    </row>
    <row r="71" ht="15.75" customHeight="1">
      <c r="A71" s="356" t="s">
        <v>219</v>
      </c>
      <c r="B71" s="669" t="s">
        <v>201</v>
      </c>
      <c r="C71" s="669"/>
      <c r="D71" s="207" t="s">
        <v>1239</v>
      </c>
      <c r="E71" s="356" t="s">
        <v>1237</v>
      </c>
      <c r="F71" s="356"/>
      <c r="G71" s="660" t="s">
        <v>174</v>
      </c>
      <c r="H71" s="314" t="s">
        <v>176</v>
      </c>
      <c r="I71" s="660" t="s">
        <v>177</v>
      </c>
      <c r="J71" s="710">
        <v>43504.0</v>
      </c>
      <c r="K71" s="356"/>
      <c r="L71" s="356" t="s">
        <v>91</v>
      </c>
      <c r="M71" s="669" t="s">
        <v>1117</v>
      </c>
      <c r="N71" s="663" t="s">
        <v>201</v>
      </c>
      <c r="O71" s="669" t="s">
        <v>1238</v>
      </c>
      <c r="P71" s="669" t="s">
        <v>1118</v>
      </c>
      <c r="Q71" s="663"/>
      <c r="R71" s="663"/>
      <c r="S71" s="216"/>
      <c r="T71" s="216"/>
      <c r="U71" s="664"/>
      <c r="V71" s="665"/>
      <c r="W71" s="665"/>
      <c r="X71" s="665"/>
      <c r="Y71" s="665"/>
      <c r="Z71" s="665"/>
      <c r="AA71" s="665"/>
      <c r="AB71" s="665"/>
      <c r="AC71" s="665"/>
      <c r="AD71" s="665"/>
      <c r="AE71" s="665"/>
      <c r="AF71" s="665"/>
      <c r="AG71" s="665"/>
      <c r="AH71" s="665"/>
      <c r="AI71" s="665"/>
      <c r="AJ71" s="665"/>
      <c r="AK71" s="665"/>
      <c r="AL71" s="665"/>
    </row>
    <row r="72" ht="15.75" customHeight="1">
      <c r="A72" s="356" t="s">
        <v>219</v>
      </c>
      <c r="B72" s="669" t="s">
        <v>201</v>
      </c>
      <c r="C72" s="669"/>
      <c r="D72" s="207" t="s">
        <v>1240</v>
      </c>
      <c r="E72" s="356" t="s">
        <v>1237</v>
      </c>
      <c r="F72" s="356"/>
      <c r="G72" s="660" t="s">
        <v>174</v>
      </c>
      <c r="H72" s="314" t="s">
        <v>176</v>
      </c>
      <c r="I72" s="660" t="s">
        <v>177</v>
      </c>
      <c r="J72" s="710">
        <v>43504.0</v>
      </c>
      <c r="K72" s="356"/>
      <c r="L72" s="356" t="s">
        <v>91</v>
      </c>
      <c r="M72" s="669" t="s">
        <v>1117</v>
      </c>
      <c r="N72" s="663" t="s">
        <v>201</v>
      </c>
      <c r="O72" s="669" t="s">
        <v>1238</v>
      </c>
      <c r="P72" s="669" t="s">
        <v>1118</v>
      </c>
      <c r="Q72" s="663"/>
      <c r="R72" s="663"/>
      <c r="S72" s="216"/>
      <c r="T72" s="216"/>
      <c r="U72" s="664"/>
      <c r="V72" s="665"/>
      <c r="W72" s="665"/>
      <c r="X72" s="665"/>
      <c r="Y72" s="665"/>
      <c r="Z72" s="665"/>
      <c r="AA72" s="665"/>
      <c r="AB72" s="665"/>
      <c r="AC72" s="665"/>
      <c r="AD72" s="665"/>
      <c r="AE72" s="665"/>
      <c r="AF72" s="665"/>
      <c r="AG72" s="665"/>
      <c r="AH72" s="665"/>
      <c r="AI72" s="665"/>
      <c r="AJ72" s="665"/>
      <c r="AK72" s="665"/>
      <c r="AL72" s="665"/>
    </row>
    <row r="73" ht="15.75" customHeight="1">
      <c r="A73" s="199" t="s">
        <v>202</v>
      </c>
      <c r="B73" s="206" t="s">
        <v>168</v>
      </c>
      <c r="C73" s="206"/>
      <c r="D73" s="207" t="s">
        <v>1241</v>
      </c>
      <c r="E73" s="199" t="s">
        <v>1242</v>
      </c>
      <c r="F73" s="199"/>
      <c r="G73" s="660" t="s">
        <v>174</v>
      </c>
      <c r="H73" s="314" t="s">
        <v>176</v>
      </c>
      <c r="I73" s="199" t="s">
        <v>177</v>
      </c>
      <c r="J73" s="362">
        <v>43005.0</v>
      </c>
      <c r="K73" s="711">
        <v>43866.0</v>
      </c>
      <c r="L73" s="363" t="s">
        <v>91</v>
      </c>
      <c r="M73" s="669" t="s">
        <v>1117</v>
      </c>
      <c r="N73" s="207" t="s">
        <v>201</v>
      </c>
      <c r="O73" s="199" t="s">
        <v>1242</v>
      </c>
      <c r="P73" s="220" t="s">
        <v>1243</v>
      </c>
      <c r="Q73" s="207" t="s">
        <v>1244</v>
      </c>
      <c r="R73" s="207" t="s">
        <v>1245</v>
      </c>
      <c r="S73" s="673"/>
      <c r="T73" s="673"/>
    </row>
    <row r="74" ht="15.75" customHeight="1">
      <c r="A74" s="199" t="s">
        <v>202</v>
      </c>
      <c r="B74" s="274" t="s">
        <v>168</v>
      </c>
      <c r="C74" s="274"/>
      <c r="D74" s="207" t="s">
        <v>1246</v>
      </c>
      <c r="E74" s="274" t="s">
        <v>378</v>
      </c>
      <c r="F74" s="274"/>
      <c r="G74" s="660" t="s">
        <v>174</v>
      </c>
      <c r="H74" s="314" t="s">
        <v>176</v>
      </c>
      <c r="I74" s="199" t="s">
        <v>177</v>
      </c>
      <c r="J74" s="216"/>
      <c r="K74" s="711">
        <v>43847.0</v>
      </c>
      <c r="L74" s="356" t="s">
        <v>91</v>
      </c>
      <c r="M74" s="669" t="s">
        <v>1117</v>
      </c>
      <c r="N74" s="207" t="s">
        <v>201</v>
      </c>
      <c r="O74" s="206" t="s">
        <v>378</v>
      </c>
      <c r="P74" s="220" t="s">
        <v>1243</v>
      </c>
      <c r="Q74" s="216"/>
      <c r="R74" s="216"/>
      <c r="S74" s="216"/>
      <c r="T74" s="216"/>
      <c r="U74" s="36"/>
      <c r="V74" s="36"/>
      <c r="W74" s="36"/>
      <c r="X74" s="36"/>
      <c r="Y74" s="36"/>
      <c r="Z74" s="36"/>
      <c r="AA74" s="36"/>
      <c r="AB74" s="36"/>
      <c r="AC74" s="36"/>
      <c r="AD74" s="36"/>
      <c r="AE74" s="36"/>
      <c r="AF74" s="36"/>
      <c r="AG74" s="36"/>
      <c r="AH74" s="36"/>
      <c r="AI74" s="36"/>
      <c r="AJ74" s="36"/>
      <c r="AK74" s="36"/>
      <c r="AL74" s="36"/>
    </row>
    <row r="75" ht="15.75" customHeight="1">
      <c r="A75" s="363" t="s">
        <v>202</v>
      </c>
      <c r="B75" s="274" t="s">
        <v>168</v>
      </c>
      <c r="C75" s="274"/>
      <c r="D75" s="207" t="s">
        <v>1247</v>
      </c>
      <c r="E75" s="274" t="s">
        <v>378</v>
      </c>
      <c r="F75" s="274"/>
      <c r="G75" s="660" t="s">
        <v>174</v>
      </c>
      <c r="H75" s="314" t="s">
        <v>176</v>
      </c>
      <c r="I75" s="199" t="s">
        <v>177</v>
      </c>
      <c r="J75" s="216"/>
      <c r="K75" s="216"/>
      <c r="L75" s="356" t="s">
        <v>91</v>
      </c>
      <c r="M75" s="669" t="s">
        <v>1117</v>
      </c>
      <c r="N75" s="207" t="s">
        <v>201</v>
      </c>
      <c r="O75" s="206" t="s">
        <v>378</v>
      </c>
      <c r="P75" s="220" t="s">
        <v>1243</v>
      </c>
      <c r="Q75" s="207" t="s">
        <v>1248</v>
      </c>
      <c r="R75" s="216"/>
      <c r="S75" s="216"/>
      <c r="T75" s="216"/>
      <c r="U75" s="36"/>
      <c r="V75" s="36"/>
      <c r="W75" s="36"/>
      <c r="X75" s="36"/>
      <c r="Y75" s="36"/>
      <c r="Z75" s="36"/>
      <c r="AA75" s="36"/>
      <c r="AB75" s="36"/>
      <c r="AC75" s="36"/>
      <c r="AD75" s="36"/>
      <c r="AE75" s="36"/>
      <c r="AF75" s="36"/>
      <c r="AG75" s="36"/>
      <c r="AH75" s="36"/>
      <c r="AI75" s="36"/>
      <c r="AJ75" s="36"/>
      <c r="AK75" s="36"/>
      <c r="AL75" s="36"/>
    </row>
    <row r="76" ht="15.75" customHeight="1">
      <c r="A76" s="363" t="s">
        <v>202</v>
      </c>
      <c r="B76" s="274" t="s">
        <v>168</v>
      </c>
      <c r="C76" s="274"/>
      <c r="D76" s="207" t="s">
        <v>1249</v>
      </c>
      <c r="E76" s="209" t="s">
        <v>701</v>
      </c>
      <c r="F76" s="209"/>
      <c r="G76" s="660" t="s">
        <v>174</v>
      </c>
      <c r="H76" s="314" t="s">
        <v>176</v>
      </c>
      <c r="I76" s="199" t="s">
        <v>177</v>
      </c>
      <c r="J76" s="216"/>
      <c r="K76" s="216"/>
      <c r="L76" s="356" t="s">
        <v>91</v>
      </c>
      <c r="M76" s="669" t="s">
        <v>1117</v>
      </c>
      <c r="N76" s="207" t="s">
        <v>201</v>
      </c>
      <c r="O76" s="199" t="s">
        <v>701</v>
      </c>
      <c r="P76" s="220" t="s">
        <v>1243</v>
      </c>
      <c r="Q76" s="216"/>
      <c r="R76" s="216"/>
      <c r="S76" s="216"/>
      <c r="T76" s="216"/>
      <c r="U76" s="36"/>
      <c r="V76" s="36"/>
      <c r="W76" s="36"/>
      <c r="X76" s="36"/>
      <c r="Y76" s="36"/>
      <c r="Z76" s="36"/>
      <c r="AA76" s="36"/>
      <c r="AB76" s="36"/>
      <c r="AC76" s="36"/>
      <c r="AD76" s="36"/>
      <c r="AE76" s="36"/>
      <c r="AF76" s="36"/>
      <c r="AG76" s="36"/>
      <c r="AH76" s="36"/>
      <c r="AI76" s="36"/>
      <c r="AJ76" s="36"/>
      <c r="AK76" s="36"/>
      <c r="AL76" s="36"/>
    </row>
    <row r="77" ht="15.75" customHeight="1">
      <c r="A77" s="363" t="s">
        <v>202</v>
      </c>
      <c r="B77" s="274" t="s">
        <v>168</v>
      </c>
      <c r="C77" s="274"/>
      <c r="D77" s="207" t="s">
        <v>1250</v>
      </c>
      <c r="E77" s="209" t="s">
        <v>701</v>
      </c>
      <c r="F77" s="209"/>
      <c r="G77" s="660" t="s">
        <v>174</v>
      </c>
      <c r="H77" s="314" t="s">
        <v>176</v>
      </c>
      <c r="I77" s="199" t="s">
        <v>177</v>
      </c>
      <c r="J77" s="216"/>
      <c r="K77" s="216"/>
      <c r="L77" s="356" t="s">
        <v>91</v>
      </c>
      <c r="M77" s="669" t="s">
        <v>1117</v>
      </c>
      <c r="N77" s="207" t="s">
        <v>201</v>
      </c>
      <c r="O77" s="199" t="s">
        <v>701</v>
      </c>
      <c r="P77" s="220" t="s">
        <v>1243</v>
      </c>
      <c r="Q77" s="216"/>
      <c r="R77" s="290"/>
      <c r="S77" s="216"/>
      <c r="T77" s="216"/>
      <c r="U77" s="36"/>
      <c r="V77" s="36"/>
      <c r="W77" s="36"/>
      <c r="X77" s="36"/>
      <c r="Y77" s="36"/>
      <c r="Z77" s="36"/>
      <c r="AA77" s="36"/>
      <c r="AB77" s="36"/>
      <c r="AC77" s="36"/>
      <c r="AD77" s="36"/>
      <c r="AE77" s="36"/>
      <c r="AF77" s="36"/>
      <c r="AG77" s="36"/>
      <c r="AH77" s="36"/>
      <c r="AI77" s="36"/>
      <c r="AJ77" s="36"/>
      <c r="AK77" s="36"/>
      <c r="AL77" s="36"/>
    </row>
    <row r="78" ht="15.75" customHeight="1">
      <c r="A78" s="363" t="s">
        <v>202</v>
      </c>
      <c r="B78" s="274" t="s">
        <v>168</v>
      </c>
      <c r="C78" s="274"/>
      <c r="D78" s="207" t="s">
        <v>1251</v>
      </c>
      <c r="E78" s="209" t="s">
        <v>701</v>
      </c>
      <c r="F78" s="209"/>
      <c r="G78" s="660" t="s">
        <v>174</v>
      </c>
      <c r="H78" s="314" t="s">
        <v>176</v>
      </c>
      <c r="I78" s="199" t="s">
        <v>177</v>
      </c>
      <c r="J78" s="216"/>
      <c r="K78" s="216"/>
      <c r="L78" s="356" t="s">
        <v>91</v>
      </c>
      <c r="M78" s="669" t="s">
        <v>1117</v>
      </c>
      <c r="N78" s="207" t="s">
        <v>201</v>
      </c>
      <c r="O78" s="199" t="s">
        <v>701</v>
      </c>
      <c r="P78" s="220" t="s">
        <v>1243</v>
      </c>
      <c r="Q78" s="216"/>
      <c r="R78" s="290"/>
      <c r="S78" s="216"/>
      <c r="T78" s="216"/>
      <c r="U78" s="36"/>
      <c r="V78" s="36"/>
      <c r="W78" s="36"/>
      <c r="X78" s="36"/>
      <c r="Y78" s="36"/>
      <c r="Z78" s="36"/>
      <c r="AA78" s="36"/>
      <c r="AB78" s="36"/>
      <c r="AC78" s="36"/>
      <c r="AD78" s="36"/>
      <c r="AE78" s="36"/>
      <c r="AF78" s="36"/>
      <c r="AG78" s="36"/>
      <c r="AH78" s="36"/>
      <c r="AI78" s="36"/>
      <c r="AJ78" s="36"/>
      <c r="AK78" s="36"/>
      <c r="AL78" s="36"/>
    </row>
    <row r="79" ht="15.75" customHeight="1">
      <c r="A79" s="363" t="s">
        <v>202</v>
      </c>
      <c r="B79" s="274" t="s">
        <v>168</v>
      </c>
      <c r="C79" s="274"/>
      <c r="D79" s="207" t="s">
        <v>1252</v>
      </c>
      <c r="E79" s="209" t="s">
        <v>517</v>
      </c>
      <c r="F79" s="209"/>
      <c r="G79" s="660" t="s">
        <v>174</v>
      </c>
      <c r="H79" s="314" t="s">
        <v>176</v>
      </c>
      <c r="I79" s="199" t="s">
        <v>177</v>
      </c>
      <c r="J79" s="216"/>
      <c r="K79" s="216"/>
      <c r="L79" s="356" t="s">
        <v>91</v>
      </c>
      <c r="M79" s="669" t="s">
        <v>1117</v>
      </c>
      <c r="N79" s="207" t="s">
        <v>201</v>
      </c>
      <c r="O79" s="207" t="s">
        <v>517</v>
      </c>
      <c r="P79" s="220" t="s">
        <v>1243</v>
      </c>
      <c r="Q79" s="216"/>
      <c r="R79" s="290"/>
      <c r="S79" s="216"/>
      <c r="T79" s="216"/>
      <c r="U79" s="675"/>
      <c r="V79" s="208"/>
      <c r="W79" s="208"/>
      <c r="X79" s="208"/>
      <c r="Y79" s="208"/>
      <c r="Z79" s="208"/>
      <c r="AA79" s="208"/>
      <c r="AB79" s="208"/>
      <c r="AC79" s="208"/>
      <c r="AD79" s="208"/>
      <c r="AE79" s="208"/>
      <c r="AF79" s="208"/>
      <c r="AG79" s="208"/>
      <c r="AH79" s="208"/>
      <c r="AI79" s="208"/>
      <c r="AJ79" s="208"/>
      <c r="AK79" s="208"/>
      <c r="AL79" s="208"/>
    </row>
    <row r="80" ht="15.75" customHeight="1">
      <c r="A80" s="363" t="s">
        <v>202</v>
      </c>
      <c r="B80" s="274" t="s">
        <v>168</v>
      </c>
      <c r="C80" s="274"/>
      <c r="D80" s="207" t="s">
        <v>1253</v>
      </c>
      <c r="E80" s="209" t="s">
        <v>517</v>
      </c>
      <c r="F80" s="209"/>
      <c r="G80" s="660" t="s">
        <v>174</v>
      </c>
      <c r="H80" s="314" t="s">
        <v>176</v>
      </c>
      <c r="I80" s="199" t="s">
        <v>177</v>
      </c>
      <c r="J80" s="216"/>
      <c r="K80" s="216"/>
      <c r="L80" s="356" t="s">
        <v>91</v>
      </c>
      <c r="M80" s="669" t="s">
        <v>1117</v>
      </c>
      <c r="N80" s="207" t="s">
        <v>201</v>
      </c>
      <c r="O80" s="235" t="s">
        <v>517</v>
      </c>
      <c r="P80" s="217" t="s">
        <v>1243</v>
      </c>
      <c r="Q80" s="290"/>
      <c r="R80" s="290"/>
      <c r="S80" s="216"/>
      <c r="T80" s="216"/>
      <c r="U80" s="675"/>
      <c r="V80" s="208"/>
      <c r="W80" s="208"/>
      <c r="X80" s="208"/>
      <c r="Y80" s="208"/>
      <c r="Z80" s="208"/>
      <c r="AA80" s="208"/>
      <c r="AB80" s="208"/>
      <c r="AC80" s="208"/>
      <c r="AD80" s="208"/>
      <c r="AE80" s="208"/>
      <c r="AF80" s="208"/>
      <c r="AG80" s="208"/>
      <c r="AH80" s="208"/>
      <c r="AI80" s="208"/>
      <c r="AJ80" s="208"/>
      <c r="AK80" s="208"/>
      <c r="AL80" s="208"/>
    </row>
    <row r="81" ht="15.75" customHeight="1">
      <c r="A81" s="363" t="s">
        <v>202</v>
      </c>
      <c r="B81" s="274" t="s">
        <v>168</v>
      </c>
      <c r="C81" s="274"/>
      <c r="D81" s="207" t="s">
        <v>1254</v>
      </c>
      <c r="E81" s="209" t="s">
        <v>517</v>
      </c>
      <c r="F81" s="209"/>
      <c r="G81" s="660" t="s">
        <v>174</v>
      </c>
      <c r="H81" s="314" t="s">
        <v>176</v>
      </c>
      <c r="I81" s="199" t="s">
        <v>177</v>
      </c>
      <c r="J81" s="216"/>
      <c r="K81" s="216"/>
      <c r="L81" s="356" t="s">
        <v>91</v>
      </c>
      <c r="M81" s="669" t="s">
        <v>1117</v>
      </c>
      <c r="N81" s="207" t="s">
        <v>201</v>
      </c>
      <c r="O81" s="235" t="s">
        <v>517</v>
      </c>
      <c r="P81" s="217" t="s">
        <v>1243</v>
      </c>
      <c r="Q81" s="290"/>
      <c r="R81" s="290"/>
      <c r="S81" s="216"/>
      <c r="T81" s="216"/>
      <c r="U81" s="675"/>
      <c r="V81" s="208"/>
      <c r="W81" s="208"/>
      <c r="X81" s="208"/>
      <c r="Y81" s="208"/>
      <c r="Z81" s="208"/>
      <c r="AA81" s="208"/>
      <c r="AB81" s="208"/>
      <c r="AC81" s="208"/>
      <c r="AD81" s="208"/>
      <c r="AE81" s="208"/>
      <c r="AF81" s="208"/>
      <c r="AG81" s="208"/>
      <c r="AH81" s="208"/>
      <c r="AI81" s="208"/>
      <c r="AJ81" s="208"/>
      <c r="AK81" s="208"/>
      <c r="AL81" s="208"/>
    </row>
    <row r="82" ht="15.75" customHeight="1">
      <c r="A82" s="209" t="s">
        <v>184</v>
      </c>
      <c r="B82" s="669" t="s">
        <v>220</v>
      </c>
      <c r="C82" s="669"/>
      <c r="D82" s="207" t="s">
        <v>1255</v>
      </c>
      <c r="E82" s="356" t="s">
        <v>450</v>
      </c>
      <c r="F82" s="356"/>
      <c r="G82" s="660" t="s">
        <v>174</v>
      </c>
      <c r="H82" s="314" t="s">
        <v>176</v>
      </c>
      <c r="I82" s="356" t="s">
        <v>177</v>
      </c>
      <c r="J82" s="686">
        <v>43627.0</v>
      </c>
      <c r="K82" s="687"/>
      <c r="L82" s="356" t="s">
        <v>91</v>
      </c>
      <c r="M82" s="669" t="s">
        <v>1117</v>
      </c>
      <c r="N82" s="209" t="s">
        <v>224</v>
      </c>
      <c r="O82" s="209"/>
      <c r="P82" s="274"/>
      <c r="Q82" s="274"/>
      <c r="R82" s="209"/>
      <c r="S82" s="673"/>
      <c r="T82" s="673"/>
    </row>
    <row r="83" ht="15.75" customHeight="1">
      <c r="A83" s="356" t="s">
        <v>184</v>
      </c>
      <c r="B83" s="669" t="s">
        <v>220</v>
      </c>
      <c r="C83" s="669"/>
      <c r="D83" s="207" t="s">
        <v>1256</v>
      </c>
      <c r="E83" s="356" t="s">
        <v>450</v>
      </c>
      <c r="F83" s="356"/>
      <c r="G83" s="660" t="s">
        <v>174</v>
      </c>
      <c r="H83" s="314" t="s">
        <v>176</v>
      </c>
      <c r="I83" s="356" t="s">
        <v>177</v>
      </c>
      <c r="J83" s="356" t="s">
        <v>1257</v>
      </c>
      <c r="K83" s="356"/>
      <c r="L83" s="356" t="s">
        <v>91</v>
      </c>
      <c r="M83" s="669" t="s">
        <v>1117</v>
      </c>
      <c r="N83" s="290" t="s">
        <v>224</v>
      </c>
      <c r="O83" s="207"/>
      <c r="P83" s="220"/>
      <c r="Q83" s="216"/>
      <c r="R83" s="216"/>
      <c r="S83" s="216"/>
      <c r="T83" s="216"/>
      <c r="U83" s="664"/>
      <c r="V83" s="665"/>
      <c r="W83" s="665"/>
      <c r="X83" s="665"/>
      <c r="Y83" s="665"/>
      <c r="Z83" s="665"/>
      <c r="AA83" s="665"/>
      <c r="AB83" s="665"/>
      <c r="AC83" s="665"/>
      <c r="AD83" s="665"/>
      <c r="AE83" s="665"/>
      <c r="AF83" s="665"/>
      <c r="AG83" s="665"/>
      <c r="AH83" s="665"/>
      <c r="AI83" s="665"/>
      <c r="AJ83" s="665"/>
      <c r="AK83" s="665"/>
      <c r="AL83" s="665"/>
    </row>
    <row r="84" ht="15.75" customHeight="1">
      <c r="A84" s="356" t="s">
        <v>184</v>
      </c>
      <c r="B84" s="669" t="s">
        <v>220</v>
      </c>
      <c r="C84" s="669"/>
      <c r="D84" s="207" t="s">
        <v>1258</v>
      </c>
      <c r="E84" s="356" t="s">
        <v>450</v>
      </c>
      <c r="F84" s="356"/>
      <c r="G84" s="660" t="s">
        <v>174</v>
      </c>
      <c r="H84" s="314" t="s">
        <v>176</v>
      </c>
      <c r="I84" s="356" t="s">
        <v>177</v>
      </c>
      <c r="J84" s="356" t="s">
        <v>1257</v>
      </c>
      <c r="K84" s="356"/>
      <c r="L84" s="356" t="s">
        <v>91</v>
      </c>
      <c r="M84" s="669" t="s">
        <v>1117</v>
      </c>
      <c r="N84" s="290" t="s">
        <v>224</v>
      </c>
      <c r="O84" s="207"/>
      <c r="P84" s="220"/>
      <c r="Q84" s="216"/>
      <c r="R84" s="216"/>
      <c r="S84" s="673"/>
      <c r="T84" s="673"/>
    </row>
    <row r="85" ht="15.75" customHeight="1">
      <c r="A85" s="356" t="s">
        <v>219</v>
      </c>
      <c r="B85" s="669" t="s">
        <v>220</v>
      </c>
      <c r="C85" s="669"/>
      <c r="D85" s="207" t="s">
        <v>1259</v>
      </c>
      <c r="E85" s="356" t="s">
        <v>222</v>
      </c>
      <c r="F85" s="356"/>
      <c r="G85" s="660" t="s">
        <v>174</v>
      </c>
      <c r="H85" s="314" t="s">
        <v>176</v>
      </c>
      <c r="I85" s="356" t="s">
        <v>177</v>
      </c>
      <c r="J85" s="710">
        <v>43549.0</v>
      </c>
      <c r="K85" s="709">
        <v>44537.0</v>
      </c>
      <c r="L85" s="356" t="s">
        <v>91</v>
      </c>
      <c r="M85" s="669" t="s">
        <v>1117</v>
      </c>
      <c r="N85" s="663" t="s">
        <v>224</v>
      </c>
      <c r="O85" s="712" t="s">
        <v>222</v>
      </c>
      <c r="P85" s="669" t="s">
        <v>1260</v>
      </c>
      <c r="Q85" s="713"/>
      <c r="R85" s="713"/>
      <c r="S85" s="216"/>
      <c r="T85" s="216"/>
      <c r="U85" s="675"/>
      <c r="V85" s="208"/>
      <c r="W85" s="208"/>
      <c r="X85" s="208"/>
      <c r="Y85" s="208"/>
      <c r="Z85" s="208"/>
      <c r="AA85" s="208"/>
      <c r="AB85" s="208"/>
      <c r="AC85" s="208"/>
      <c r="AD85" s="208"/>
      <c r="AE85" s="208"/>
      <c r="AF85" s="208"/>
      <c r="AG85" s="208"/>
      <c r="AH85" s="208"/>
      <c r="AI85" s="208"/>
      <c r="AJ85" s="208"/>
      <c r="AK85" s="208"/>
      <c r="AL85" s="208"/>
    </row>
    <row r="86" ht="15.75" customHeight="1">
      <c r="A86" s="356" t="s">
        <v>219</v>
      </c>
      <c r="B86" s="669" t="s">
        <v>220</v>
      </c>
      <c r="C86" s="669"/>
      <c r="D86" s="207" t="s">
        <v>1261</v>
      </c>
      <c r="E86" s="356" t="s">
        <v>222</v>
      </c>
      <c r="F86" s="356"/>
      <c r="G86" s="660" t="s">
        <v>174</v>
      </c>
      <c r="H86" s="314" t="s">
        <v>176</v>
      </c>
      <c r="I86" s="356" t="s">
        <v>177</v>
      </c>
      <c r="J86" s="710">
        <v>43549.0</v>
      </c>
      <c r="K86" s="709">
        <v>44537.0</v>
      </c>
      <c r="L86" s="356" t="s">
        <v>91</v>
      </c>
      <c r="M86" s="669" t="s">
        <v>1117</v>
      </c>
      <c r="N86" s="663" t="s">
        <v>224</v>
      </c>
      <c r="O86" s="712" t="s">
        <v>222</v>
      </c>
      <c r="P86" s="669" t="s">
        <v>1260</v>
      </c>
      <c r="Q86" s="663"/>
      <c r="R86" s="663"/>
      <c r="S86" s="216"/>
      <c r="T86" s="216"/>
      <c r="U86" s="664"/>
      <c r="V86" s="665"/>
      <c r="W86" s="665"/>
      <c r="X86" s="665"/>
      <c r="Y86" s="665"/>
      <c r="Z86" s="665"/>
      <c r="AA86" s="665"/>
      <c r="AB86" s="665"/>
      <c r="AC86" s="665"/>
      <c r="AD86" s="665"/>
      <c r="AE86" s="665"/>
      <c r="AF86" s="665"/>
      <c r="AG86" s="665"/>
      <c r="AH86" s="665"/>
      <c r="AI86" s="665"/>
      <c r="AJ86" s="665"/>
      <c r="AK86" s="665"/>
      <c r="AL86" s="665"/>
    </row>
    <row r="87" ht="15.75" customHeight="1">
      <c r="A87" s="356" t="s">
        <v>219</v>
      </c>
      <c r="B87" s="669" t="s">
        <v>220</v>
      </c>
      <c r="C87" s="669"/>
      <c r="D87" s="207" t="s">
        <v>1262</v>
      </c>
      <c r="E87" s="356" t="s">
        <v>222</v>
      </c>
      <c r="F87" s="356"/>
      <c r="G87" s="660" t="s">
        <v>174</v>
      </c>
      <c r="H87" s="314" t="s">
        <v>176</v>
      </c>
      <c r="I87" s="356" t="s">
        <v>177</v>
      </c>
      <c r="J87" s="710">
        <v>43552.0</v>
      </c>
      <c r="K87" s="710">
        <v>44169.0</v>
      </c>
      <c r="L87" s="356" t="s">
        <v>91</v>
      </c>
      <c r="M87" s="669" t="s">
        <v>1117</v>
      </c>
      <c r="N87" s="663" t="s">
        <v>224</v>
      </c>
      <c r="O87" s="712" t="s">
        <v>222</v>
      </c>
      <c r="P87" s="669" t="s">
        <v>1260</v>
      </c>
      <c r="Q87" s="663"/>
      <c r="R87" s="663"/>
      <c r="S87" s="216"/>
      <c r="T87" s="216"/>
      <c r="U87" s="664"/>
      <c r="V87" s="665"/>
      <c r="W87" s="665"/>
      <c r="X87" s="665"/>
      <c r="Y87" s="665"/>
      <c r="Z87" s="665"/>
      <c r="AA87" s="665"/>
      <c r="AB87" s="665"/>
      <c r="AC87" s="665"/>
      <c r="AD87" s="665"/>
      <c r="AE87" s="665"/>
      <c r="AF87" s="665"/>
      <c r="AG87" s="665"/>
      <c r="AH87" s="665"/>
      <c r="AI87" s="665"/>
      <c r="AJ87" s="665"/>
      <c r="AK87" s="665"/>
      <c r="AL87" s="665"/>
    </row>
    <row r="88" ht="15.75" customHeight="1">
      <c r="A88" s="356" t="s">
        <v>219</v>
      </c>
      <c r="B88" s="669" t="s">
        <v>220</v>
      </c>
      <c r="C88" s="669"/>
      <c r="D88" s="207" t="s">
        <v>1263</v>
      </c>
      <c r="E88" s="356" t="s">
        <v>222</v>
      </c>
      <c r="F88" s="356"/>
      <c r="G88" s="660" t="s">
        <v>174</v>
      </c>
      <c r="H88" s="314" t="s">
        <v>176</v>
      </c>
      <c r="I88" s="660" t="s">
        <v>177</v>
      </c>
      <c r="J88" s="710">
        <v>43552.0</v>
      </c>
      <c r="K88" s="710">
        <v>44271.0</v>
      </c>
      <c r="L88" s="356" t="s">
        <v>91</v>
      </c>
      <c r="M88" s="669" t="s">
        <v>1117</v>
      </c>
      <c r="N88" s="663" t="s">
        <v>224</v>
      </c>
      <c r="O88" s="712" t="s">
        <v>222</v>
      </c>
      <c r="P88" s="669" t="s">
        <v>1260</v>
      </c>
      <c r="Q88" s="663"/>
      <c r="R88" s="663"/>
      <c r="S88" s="216"/>
      <c r="T88" s="216"/>
      <c r="U88" s="664"/>
      <c r="V88" s="665"/>
      <c r="W88" s="665"/>
      <c r="X88" s="665"/>
      <c r="Y88" s="665"/>
      <c r="Z88" s="665"/>
      <c r="AA88" s="665"/>
      <c r="AB88" s="665"/>
      <c r="AC88" s="665"/>
      <c r="AD88" s="665"/>
      <c r="AE88" s="665"/>
      <c r="AF88" s="665"/>
      <c r="AG88" s="665"/>
      <c r="AH88" s="665"/>
      <c r="AI88" s="665"/>
      <c r="AJ88" s="665"/>
      <c r="AK88" s="665"/>
      <c r="AL88" s="665"/>
    </row>
    <row r="89" ht="15.75" customHeight="1">
      <c r="A89" s="356" t="s">
        <v>219</v>
      </c>
      <c r="B89" s="669" t="s">
        <v>220</v>
      </c>
      <c r="C89" s="669"/>
      <c r="D89" s="207" t="s">
        <v>1264</v>
      </c>
      <c r="E89" s="356" t="s">
        <v>222</v>
      </c>
      <c r="F89" s="356"/>
      <c r="G89" s="660" t="s">
        <v>174</v>
      </c>
      <c r="H89" s="314" t="s">
        <v>176</v>
      </c>
      <c r="I89" s="660" t="s">
        <v>177</v>
      </c>
      <c r="J89" s="710">
        <v>43552.0</v>
      </c>
      <c r="K89" s="710">
        <v>44265.0</v>
      </c>
      <c r="L89" s="356" t="s">
        <v>91</v>
      </c>
      <c r="M89" s="669" t="s">
        <v>1117</v>
      </c>
      <c r="N89" s="663" t="s">
        <v>224</v>
      </c>
      <c r="O89" s="712" t="s">
        <v>222</v>
      </c>
      <c r="P89" s="669" t="s">
        <v>1260</v>
      </c>
      <c r="Q89" s="663"/>
      <c r="R89" s="663"/>
      <c r="S89" s="216"/>
      <c r="T89" s="216"/>
      <c r="U89" s="664"/>
      <c r="V89" s="665"/>
      <c r="W89" s="665"/>
      <c r="X89" s="665"/>
      <c r="Y89" s="665"/>
      <c r="Z89" s="665"/>
      <c r="AA89" s="665"/>
      <c r="AB89" s="665"/>
      <c r="AC89" s="665"/>
      <c r="AD89" s="665"/>
      <c r="AE89" s="665"/>
      <c r="AF89" s="665"/>
      <c r="AG89" s="665"/>
      <c r="AH89" s="665"/>
      <c r="AI89" s="665"/>
      <c r="AJ89" s="665"/>
      <c r="AK89" s="665"/>
      <c r="AL89" s="665"/>
    </row>
    <row r="90" ht="15.75" customHeight="1">
      <c r="A90" s="356" t="s">
        <v>219</v>
      </c>
      <c r="B90" s="669" t="s">
        <v>220</v>
      </c>
      <c r="C90" s="669"/>
      <c r="D90" s="207" t="s">
        <v>1265</v>
      </c>
      <c r="E90" s="356" t="s">
        <v>343</v>
      </c>
      <c r="F90" s="356"/>
      <c r="G90" s="660" t="s">
        <v>174</v>
      </c>
      <c r="H90" s="314" t="s">
        <v>176</v>
      </c>
      <c r="I90" s="660" t="s">
        <v>177</v>
      </c>
      <c r="J90" s="710">
        <v>43640.0</v>
      </c>
      <c r="K90" s="710">
        <v>44391.0</v>
      </c>
      <c r="L90" s="356" t="s">
        <v>91</v>
      </c>
      <c r="M90" s="669" t="s">
        <v>1117</v>
      </c>
      <c r="N90" s="663" t="s">
        <v>224</v>
      </c>
      <c r="O90" s="345" t="s">
        <v>1266</v>
      </c>
      <c r="P90" s="669" t="s">
        <v>1260</v>
      </c>
      <c r="Q90" s="663"/>
      <c r="R90" s="663"/>
      <c r="S90" s="216"/>
      <c r="T90" s="216"/>
      <c r="U90" s="664"/>
      <c r="V90" s="665"/>
      <c r="W90" s="665"/>
      <c r="X90" s="665"/>
      <c r="Y90" s="665"/>
      <c r="Z90" s="665"/>
      <c r="AA90" s="665"/>
      <c r="AB90" s="665"/>
      <c r="AC90" s="665"/>
      <c r="AD90" s="665"/>
      <c r="AE90" s="665"/>
      <c r="AF90" s="665"/>
      <c r="AG90" s="665"/>
      <c r="AH90" s="665"/>
      <c r="AI90" s="665"/>
      <c r="AJ90" s="665"/>
      <c r="AK90" s="665"/>
      <c r="AL90" s="665"/>
    </row>
    <row r="91" ht="15.75" customHeight="1">
      <c r="A91" s="209" t="s">
        <v>184</v>
      </c>
      <c r="B91" s="274" t="s">
        <v>220</v>
      </c>
      <c r="C91" s="274"/>
      <c r="D91" s="207" t="s">
        <v>1267</v>
      </c>
      <c r="E91" s="199" t="s">
        <v>450</v>
      </c>
      <c r="F91" s="199"/>
      <c r="G91" s="660" t="s">
        <v>174</v>
      </c>
      <c r="H91" s="314" t="s">
        <v>176</v>
      </c>
      <c r="I91" s="199" t="s">
        <v>177</v>
      </c>
      <c r="J91" s="211">
        <v>43627.0</v>
      </c>
      <c r="K91" s="212" t="s">
        <v>451</v>
      </c>
      <c r="L91" s="199" t="s">
        <v>91</v>
      </c>
      <c r="M91" s="669" t="s">
        <v>1117</v>
      </c>
      <c r="N91" s="290" t="s">
        <v>224</v>
      </c>
      <c r="O91" s="235"/>
      <c r="P91" s="217"/>
      <c r="Q91" s="290"/>
      <c r="R91" s="290"/>
      <c r="S91" s="216"/>
      <c r="T91" s="216"/>
      <c r="U91" s="675"/>
      <c r="V91" s="208"/>
      <c r="W91" s="208"/>
      <c r="X91" s="208"/>
      <c r="Y91" s="208"/>
      <c r="Z91" s="208"/>
      <c r="AA91" s="208"/>
      <c r="AB91" s="208"/>
      <c r="AC91" s="208"/>
      <c r="AD91" s="208"/>
      <c r="AE91" s="208"/>
      <c r="AF91" s="208"/>
      <c r="AG91" s="208"/>
      <c r="AH91" s="208"/>
      <c r="AI91" s="208"/>
      <c r="AJ91" s="208"/>
      <c r="AK91" s="208"/>
      <c r="AL91" s="208"/>
    </row>
    <row r="92" ht="15.75" customHeight="1">
      <c r="A92" s="209" t="s">
        <v>184</v>
      </c>
      <c r="B92" s="274" t="s">
        <v>220</v>
      </c>
      <c r="C92" s="274"/>
      <c r="D92" s="207" t="s">
        <v>1268</v>
      </c>
      <c r="E92" s="209" t="s">
        <v>299</v>
      </c>
      <c r="F92" s="209"/>
      <c r="G92" s="660" t="s">
        <v>174</v>
      </c>
      <c r="H92" s="314" t="s">
        <v>176</v>
      </c>
      <c r="I92" s="199" t="s">
        <v>177</v>
      </c>
      <c r="J92" s="211">
        <v>43641.0</v>
      </c>
      <c r="K92" s="212" t="s">
        <v>1269</v>
      </c>
      <c r="L92" s="199" t="s">
        <v>91</v>
      </c>
      <c r="M92" s="669" t="s">
        <v>1117</v>
      </c>
      <c r="N92" s="207" t="s">
        <v>224</v>
      </c>
      <c r="O92" s="207"/>
      <c r="P92" s="220"/>
      <c r="Q92" s="216" t="s">
        <v>1270</v>
      </c>
      <c r="R92" s="216"/>
      <c r="S92" s="216"/>
      <c r="T92" s="673"/>
    </row>
    <row r="93" ht="15.75" customHeight="1">
      <c r="A93" s="207" t="s">
        <v>876</v>
      </c>
      <c r="B93" s="365" t="s">
        <v>220</v>
      </c>
      <c r="C93" s="365"/>
      <c r="D93" s="207" t="s">
        <v>1271</v>
      </c>
      <c r="E93" s="207" t="s">
        <v>343</v>
      </c>
      <c r="F93" s="207"/>
      <c r="G93" s="660" t="s">
        <v>174</v>
      </c>
      <c r="H93" s="314" t="s">
        <v>176</v>
      </c>
      <c r="I93" s="216" t="s">
        <v>177</v>
      </c>
      <c r="J93" s="366">
        <v>43545.0</v>
      </c>
      <c r="K93" s="365"/>
      <c r="L93" s="356" t="s">
        <v>91</v>
      </c>
      <c r="M93" s="669" t="s">
        <v>1117</v>
      </c>
      <c r="N93" s="207" t="s">
        <v>224</v>
      </c>
      <c r="O93" s="207"/>
      <c r="P93" s="220"/>
      <c r="Q93" s="216"/>
      <c r="R93" s="216"/>
      <c r="S93" s="673"/>
      <c r="T93" s="673"/>
    </row>
    <row r="94" ht="15.75" customHeight="1">
      <c r="A94" s="209" t="s">
        <v>184</v>
      </c>
      <c r="B94" s="209" t="s">
        <v>220</v>
      </c>
      <c r="C94" s="209"/>
      <c r="D94" s="209" t="s">
        <v>1272</v>
      </c>
      <c r="E94" s="209" t="s">
        <v>299</v>
      </c>
      <c r="F94" s="209"/>
      <c r="G94" s="660" t="s">
        <v>174</v>
      </c>
      <c r="H94" s="314" t="s">
        <v>176</v>
      </c>
      <c r="I94" s="216" t="s">
        <v>177</v>
      </c>
      <c r="J94" s="553">
        <v>43608.0</v>
      </c>
      <c r="K94" s="209"/>
      <c r="L94" s="356" t="s">
        <v>91</v>
      </c>
      <c r="M94" s="669" t="s">
        <v>1117</v>
      </c>
      <c r="N94" s="207" t="s">
        <v>224</v>
      </c>
      <c r="O94" s="207"/>
      <c r="P94" s="220"/>
      <c r="Q94" s="669"/>
      <c r="R94" s="356"/>
      <c r="S94" s="216"/>
      <c r="T94" s="216"/>
      <c r="U94" s="675"/>
      <c r="V94" s="208"/>
      <c r="W94" s="208"/>
      <c r="X94" s="208"/>
      <c r="Y94" s="208"/>
      <c r="Z94" s="208"/>
      <c r="AA94" s="208"/>
      <c r="AB94" s="208"/>
      <c r="AC94" s="208"/>
      <c r="AD94" s="208"/>
      <c r="AE94" s="208"/>
      <c r="AF94" s="208"/>
      <c r="AG94" s="208"/>
      <c r="AH94" s="208"/>
      <c r="AI94" s="208"/>
      <c r="AJ94" s="208"/>
      <c r="AK94" s="208"/>
      <c r="AL94" s="208"/>
    </row>
    <row r="95" ht="15.75" customHeight="1">
      <c r="A95" s="209" t="s">
        <v>184</v>
      </c>
      <c r="B95" s="209" t="s">
        <v>220</v>
      </c>
      <c r="C95" s="209"/>
      <c r="D95" s="209" t="s">
        <v>1273</v>
      </c>
      <c r="E95" s="209" t="s">
        <v>299</v>
      </c>
      <c r="F95" s="209"/>
      <c r="G95" s="660" t="s">
        <v>174</v>
      </c>
      <c r="H95" s="314" t="s">
        <v>176</v>
      </c>
      <c r="I95" s="216" t="s">
        <v>177</v>
      </c>
      <c r="J95" s="211">
        <v>43641.0</v>
      </c>
      <c r="K95" s="199"/>
      <c r="L95" s="199" t="s">
        <v>91</v>
      </c>
      <c r="M95" s="669" t="s">
        <v>1117</v>
      </c>
      <c r="N95" s="207" t="s">
        <v>224</v>
      </c>
      <c r="O95" s="220"/>
      <c r="P95" s="220"/>
      <c r="Q95" s="669"/>
      <c r="R95" s="356"/>
      <c r="S95" s="216"/>
      <c r="T95" s="216"/>
    </row>
    <row r="96" ht="15.75" customHeight="1">
      <c r="A96" s="209" t="s">
        <v>184</v>
      </c>
      <c r="B96" s="209" t="s">
        <v>220</v>
      </c>
      <c r="C96" s="209"/>
      <c r="D96" s="209" t="s">
        <v>1274</v>
      </c>
      <c r="E96" s="209" t="s">
        <v>299</v>
      </c>
      <c r="F96" s="209"/>
      <c r="G96" s="660" t="s">
        <v>174</v>
      </c>
      <c r="H96" s="314" t="s">
        <v>176</v>
      </c>
      <c r="I96" s="209" t="s">
        <v>177</v>
      </c>
      <c r="J96" s="553">
        <v>43608.0</v>
      </c>
      <c r="K96" s="209"/>
      <c r="L96" s="356" t="s">
        <v>91</v>
      </c>
      <c r="M96" s="669" t="s">
        <v>1117</v>
      </c>
      <c r="N96" s="235" t="s">
        <v>224</v>
      </c>
      <c r="O96" s="714" t="s">
        <v>299</v>
      </c>
      <c r="P96" s="220"/>
      <c r="Q96" s="274"/>
      <c r="R96" s="199"/>
      <c r="S96" s="216"/>
      <c r="T96" s="216"/>
    </row>
    <row r="97" ht="15.75" customHeight="1">
      <c r="A97" s="607" t="s">
        <v>167</v>
      </c>
      <c r="B97" s="420" t="s">
        <v>168</v>
      </c>
      <c r="C97" s="420"/>
      <c r="D97" s="607" t="s">
        <v>1275</v>
      </c>
      <c r="E97" s="363" t="s">
        <v>1276</v>
      </c>
      <c r="F97" s="363"/>
      <c r="G97" s="660" t="s">
        <v>174</v>
      </c>
      <c r="H97" s="314" t="s">
        <v>176</v>
      </c>
      <c r="I97" s="363" t="s">
        <v>177</v>
      </c>
      <c r="J97" s="626">
        <v>43392.0</v>
      </c>
      <c r="K97" s="199"/>
      <c r="L97" s="356" t="s">
        <v>91</v>
      </c>
      <c r="M97" s="669" t="s">
        <v>1117</v>
      </c>
      <c r="N97" s="235" t="s">
        <v>185</v>
      </c>
      <c r="O97" s="235" t="s">
        <v>1277</v>
      </c>
      <c r="P97" s="217" t="s">
        <v>1278</v>
      </c>
      <c r="Q97" s="290"/>
      <c r="R97" s="290"/>
      <c r="S97" s="216"/>
      <c r="T97" s="216"/>
      <c r="U97" s="675"/>
      <c r="V97" s="208"/>
      <c r="W97" s="208"/>
      <c r="X97" s="208"/>
      <c r="Y97" s="208"/>
      <c r="Z97" s="208"/>
      <c r="AA97" s="208"/>
      <c r="AB97" s="208"/>
      <c r="AC97" s="208"/>
      <c r="AD97" s="208"/>
      <c r="AE97" s="208"/>
    </row>
    <row r="98" ht="15.75" customHeight="1">
      <c r="A98" s="209" t="s">
        <v>184</v>
      </c>
      <c r="B98" s="274" t="s">
        <v>168</v>
      </c>
      <c r="C98" s="274"/>
      <c r="D98" s="207" t="s">
        <v>1279</v>
      </c>
      <c r="E98" s="209" t="s">
        <v>291</v>
      </c>
      <c r="F98" s="209"/>
      <c r="G98" s="660" t="s">
        <v>174</v>
      </c>
      <c r="H98" s="314" t="s">
        <v>176</v>
      </c>
      <c r="I98" s="209" t="s">
        <v>177</v>
      </c>
      <c r="J98" s="209"/>
      <c r="K98" s="209"/>
      <c r="L98" s="356" t="s">
        <v>91</v>
      </c>
      <c r="M98" s="669" t="s">
        <v>1117</v>
      </c>
      <c r="N98" s="569" t="s">
        <v>185</v>
      </c>
      <c r="O98" s="209"/>
      <c r="P98" s="274"/>
      <c r="Q98" s="274"/>
      <c r="R98" s="209"/>
      <c r="S98" s="673"/>
      <c r="T98" s="673"/>
    </row>
    <row r="99" ht="15.75" customHeight="1">
      <c r="A99" s="356" t="s">
        <v>219</v>
      </c>
      <c r="B99" s="669" t="s">
        <v>201</v>
      </c>
      <c r="C99" s="669"/>
      <c r="D99" s="207" t="s">
        <v>1280</v>
      </c>
      <c r="E99" s="356" t="s">
        <v>711</v>
      </c>
      <c r="F99" s="356"/>
      <c r="G99" s="660" t="s">
        <v>174</v>
      </c>
      <c r="H99" s="314" t="s">
        <v>176</v>
      </c>
      <c r="I99" s="660" t="s">
        <v>177</v>
      </c>
      <c r="J99" s="710">
        <v>43706.0</v>
      </c>
      <c r="K99" s="356"/>
      <c r="L99" s="356" t="s">
        <v>91</v>
      </c>
      <c r="M99" s="669" t="s">
        <v>1117</v>
      </c>
      <c r="N99" s="663" t="s">
        <v>185</v>
      </c>
      <c r="O99" s="391" t="s">
        <v>711</v>
      </c>
      <c r="P99" s="669" t="s">
        <v>1118</v>
      </c>
      <c r="Q99" s="663"/>
      <c r="R99" s="663"/>
      <c r="S99" s="216"/>
      <c r="T99" s="216"/>
      <c r="U99" s="664"/>
      <c r="V99" s="665"/>
      <c r="W99" s="665"/>
      <c r="X99" s="665"/>
      <c r="Y99" s="665"/>
      <c r="Z99" s="665"/>
      <c r="AA99" s="665"/>
      <c r="AB99" s="665"/>
      <c r="AC99" s="665"/>
      <c r="AD99" s="665"/>
      <c r="AE99" s="665"/>
      <c r="AF99" s="665"/>
      <c r="AG99" s="665"/>
      <c r="AH99" s="665"/>
      <c r="AI99" s="665"/>
      <c r="AJ99" s="665"/>
      <c r="AK99" s="665"/>
      <c r="AL99" s="665"/>
    </row>
    <row r="100" ht="15.75" customHeight="1">
      <c r="A100" s="356" t="s">
        <v>219</v>
      </c>
      <c r="B100" s="669" t="s">
        <v>201</v>
      </c>
      <c r="C100" s="669"/>
      <c r="D100" s="207" t="s">
        <v>1281</v>
      </c>
      <c r="E100" s="356" t="s">
        <v>711</v>
      </c>
      <c r="F100" s="356"/>
      <c r="G100" s="660" t="s">
        <v>174</v>
      </c>
      <c r="H100" s="314" t="s">
        <v>176</v>
      </c>
      <c r="I100" s="660" t="s">
        <v>177</v>
      </c>
      <c r="J100" s="710">
        <v>6691119.0</v>
      </c>
      <c r="K100" s="356"/>
      <c r="L100" s="356" t="s">
        <v>91</v>
      </c>
      <c r="M100" s="669" t="s">
        <v>1117</v>
      </c>
      <c r="N100" s="663" t="s">
        <v>185</v>
      </c>
      <c r="O100" s="391" t="s">
        <v>711</v>
      </c>
      <c r="P100" s="669" t="s">
        <v>1118</v>
      </c>
      <c r="Q100" s="663"/>
      <c r="R100" s="663"/>
      <c r="S100" s="216"/>
      <c r="T100" s="216"/>
      <c r="U100" s="664"/>
      <c r="V100" s="665"/>
      <c r="W100" s="665"/>
      <c r="X100" s="665"/>
      <c r="Y100" s="665"/>
      <c r="Z100" s="665"/>
      <c r="AA100" s="665"/>
      <c r="AB100" s="665"/>
      <c r="AC100" s="665"/>
      <c r="AD100" s="665"/>
      <c r="AE100" s="665"/>
      <c r="AF100" s="665"/>
      <c r="AG100" s="665"/>
      <c r="AH100" s="665"/>
      <c r="AI100" s="665"/>
      <c r="AJ100" s="665"/>
      <c r="AK100" s="665"/>
      <c r="AL100" s="665"/>
    </row>
    <row r="101" ht="15.75" customHeight="1">
      <c r="A101" s="356" t="s">
        <v>219</v>
      </c>
      <c r="B101" s="669" t="s">
        <v>201</v>
      </c>
      <c r="C101" s="669"/>
      <c r="D101" s="207" t="s">
        <v>1282</v>
      </c>
      <c r="E101" s="356" t="s">
        <v>711</v>
      </c>
      <c r="F101" s="356"/>
      <c r="G101" s="660" t="s">
        <v>174</v>
      </c>
      <c r="H101" s="314" t="s">
        <v>176</v>
      </c>
      <c r="I101" s="660" t="s">
        <v>177</v>
      </c>
      <c r="J101" s="710">
        <v>6691119.0</v>
      </c>
      <c r="K101" s="356"/>
      <c r="L101" s="356" t="s">
        <v>91</v>
      </c>
      <c r="M101" s="669" t="s">
        <v>1117</v>
      </c>
      <c r="N101" s="667" t="s">
        <v>185</v>
      </c>
      <c r="O101" s="391" t="s">
        <v>711</v>
      </c>
      <c r="P101" s="669" t="s">
        <v>1118</v>
      </c>
      <c r="Q101" s="663"/>
      <c r="R101" s="663"/>
      <c r="S101" s="216"/>
      <c r="T101" s="216"/>
      <c r="U101" s="664"/>
      <c r="V101" s="665"/>
      <c r="W101" s="665"/>
      <c r="X101" s="665"/>
      <c r="Y101" s="665"/>
      <c r="Z101" s="665"/>
      <c r="AA101" s="665"/>
      <c r="AB101" s="665"/>
      <c r="AC101" s="665"/>
      <c r="AD101" s="665"/>
      <c r="AE101" s="665"/>
      <c r="AF101" s="665"/>
      <c r="AG101" s="665"/>
      <c r="AH101" s="665"/>
      <c r="AI101" s="665"/>
      <c r="AJ101" s="665"/>
      <c r="AK101" s="665"/>
      <c r="AL101" s="665"/>
    </row>
    <row r="102" ht="15.75" customHeight="1">
      <c r="A102" s="209" t="s">
        <v>184</v>
      </c>
      <c r="B102" s="715" t="s">
        <v>168</v>
      </c>
      <c r="C102" s="715"/>
      <c r="D102" s="207" t="s">
        <v>1283</v>
      </c>
      <c r="E102" s="716" t="s">
        <v>291</v>
      </c>
      <c r="F102" s="716"/>
      <c r="G102" s="660" t="s">
        <v>174</v>
      </c>
      <c r="H102" s="314" t="s">
        <v>176</v>
      </c>
      <c r="I102" s="717" t="s">
        <v>177</v>
      </c>
      <c r="J102" s="553">
        <v>43410.0</v>
      </c>
      <c r="K102" s="581" t="s">
        <v>1284</v>
      </c>
      <c r="L102" s="356" t="s">
        <v>91</v>
      </c>
      <c r="M102" s="669" t="s">
        <v>1117</v>
      </c>
      <c r="N102" s="569" t="s">
        <v>185</v>
      </c>
      <c r="O102" s="209"/>
      <c r="P102" s="420"/>
      <c r="Q102" s="274"/>
      <c r="R102" s="206" t="s">
        <v>1077</v>
      </c>
      <c r="S102" s="216"/>
      <c r="T102" s="216"/>
    </row>
    <row r="103" ht="15.75" customHeight="1">
      <c r="A103" s="209" t="s">
        <v>184</v>
      </c>
      <c r="B103" s="216" t="s">
        <v>201</v>
      </c>
      <c r="C103" s="216"/>
      <c r="D103" s="199" t="s">
        <v>1285</v>
      </c>
      <c r="E103" s="199" t="s">
        <v>1286</v>
      </c>
      <c r="F103" s="199"/>
      <c r="G103" s="660" t="s">
        <v>174</v>
      </c>
      <c r="H103" s="314" t="s">
        <v>176</v>
      </c>
      <c r="I103" s="199" t="s">
        <v>177</v>
      </c>
      <c r="J103" s="211">
        <v>43598.0</v>
      </c>
      <c r="K103" s="365"/>
      <c r="L103" s="199" t="s">
        <v>91</v>
      </c>
      <c r="M103" s="669" t="s">
        <v>1117</v>
      </c>
      <c r="N103" s="207" t="s">
        <v>185</v>
      </c>
      <c r="O103" s="363" t="s">
        <v>1286</v>
      </c>
      <c r="P103" s="420" t="s">
        <v>1260</v>
      </c>
      <c r="Q103" s="216"/>
      <c r="R103" s="216"/>
      <c r="S103" s="673"/>
      <c r="T103" s="673"/>
    </row>
    <row r="104" ht="15.75" customHeight="1">
      <c r="A104" s="209" t="s">
        <v>184</v>
      </c>
      <c r="B104" s="365" t="s">
        <v>220</v>
      </c>
      <c r="C104" s="365"/>
      <c r="D104" s="207" t="s">
        <v>1287</v>
      </c>
      <c r="E104" s="207" t="s">
        <v>343</v>
      </c>
      <c r="F104" s="207"/>
      <c r="G104" s="660" t="s">
        <v>174</v>
      </c>
      <c r="H104" s="314" t="s">
        <v>176</v>
      </c>
      <c r="I104" s="199" t="s">
        <v>177</v>
      </c>
      <c r="J104" s="553">
        <v>43641.0</v>
      </c>
      <c r="K104" s="581" t="s">
        <v>723</v>
      </c>
      <c r="L104" s="356" t="s">
        <v>91</v>
      </c>
      <c r="M104" s="669" t="s">
        <v>1117</v>
      </c>
      <c r="N104" s="207" t="s">
        <v>224</v>
      </c>
      <c r="O104" s="207"/>
      <c r="P104" s="220"/>
      <c r="Q104" s="216"/>
      <c r="R104" s="216"/>
      <c r="S104" s="673"/>
      <c r="T104" s="673"/>
    </row>
    <row r="105" ht="15.75" customHeight="1">
      <c r="A105" s="209" t="s">
        <v>932</v>
      </c>
      <c r="B105" s="209" t="s">
        <v>220</v>
      </c>
      <c r="C105" s="209"/>
      <c r="D105" s="209" t="s">
        <v>1288</v>
      </c>
      <c r="E105" s="209" t="s">
        <v>343</v>
      </c>
      <c r="F105" s="209"/>
      <c r="G105" s="660" t="s">
        <v>174</v>
      </c>
      <c r="H105" s="314" t="s">
        <v>176</v>
      </c>
      <c r="I105" s="209" t="s">
        <v>177</v>
      </c>
      <c r="J105" s="553">
        <v>43598.0</v>
      </c>
      <c r="K105" s="581" t="s">
        <v>1003</v>
      </c>
      <c r="L105" s="356" t="s">
        <v>91</v>
      </c>
      <c r="M105" s="669" t="s">
        <v>1117</v>
      </c>
      <c r="N105" s="290" t="s">
        <v>224</v>
      </c>
      <c r="O105" s="274" t="s">
        <v>1266</v>
      </c>
      <c r="P105" s="420" t="s">
        <v>1260</v>
      </c>
      <c r="Q105" s="290"/>
      <c r="S105" s="673"/>
      <c r="T105" s="673"/>
    </row>
    <row r="106" ht="15.75" customHeight="1">
      <c r="A106" s="209" t="s">
        <v>184</v>
      </c>
      <c r="B106" s="209" t="s">
        <v>220</v>
      </c>
      <c r="C106" s="209"/>
      <c r="D106" s="209" t="s">
        <v>1289</v>
      </c>
      <c r="E106" s="209" t="s">
        <v>478</v>
      </c>
      <c r="F106" s="209"/>
      <c r="G106" s="660" t="s">
        <v>174</v>
      </c>
      <c r="H106" s="314" t="s">
        <v>176</v>
      </c>
      <c r="I106" s="209" t="s">
        <v>177</v>
      </c>
      <c r="J106" s="553">
        <v>43532.0</v>
      </c>
      <c r="K106" s="209"/>
      <c r="L106" s="356" t="s">
        <v>91</v>
      </c>
      <c r="M106" s="669" t="s">
        <v>1117</v>
      </c>
      <c r="N106" s="207" t="s">
        <v>224</v>
      </c>
      <c r="O106" s="207" t="s">
        <v>1290</v>
      </c>
      <c r="P106" s="220" t="s">
        <v>1291</v>
      </c>
      <c r="Q106" s="206"/>
      <c r="R106" s="206"/>
      <c r="S106" s="216"/>
      <c r="T106" s="673"/>
    </row>
    <row r="107" ht="15.75" customHeight="1">
      <c r="A107" s="209" t="s">
        <v>184</v>
      </c>
      <c r="B107" s="209" t="s">
        <v>201</v>
      </c>
      <c r="C107" s="209"/>
      <c r="D107" s="209" t="s">
        <v>1292</v>
      </c>
      <c r="E107" s="209" t="s">
        <v>1293</v>
      </c>
      <c r="F107" s="209"/>
      <c r="G107" s="660" t="s">
        <v>174</v>
      </c>
      <c r="H107" s="314" t="s">
        <v>176</v>
      </c>
      <c r="I107" s="209" t="s">
        <v>177</v>
      </c>
      <c r="J107" s="553">
        <v>43678.0</v>
      </c>
      <c r="K107" s="581" t="s">
        <v>311</v>
      </c>
      <c r="L107" s="356" t="s">
        <v>91</v>
      </c>
      <c r="M107" s="669" t="s">
        <v>1117</v>
      </c>
      <c r="N107" s="207" t="s">
        <v>185</v>
      </c>
      <c r="O107" s="718" t="s">
        <v>1293</v>
      </c>
      <c r="P107" s="274" t="s">
        <v>1294</v>
      </c>
      <c r="Q107" s="290"/>
      <c r="S107" s="673"/>
      <c r="T107" s="673"/>
    </row>
    <row r="108" ht="15.75" customHeight="1">
      <c r="A108" s="209" t="s">
        <v>184</v>
      </c>
      <c r="B108" s="209" t="s">
        <v>201</v>
      </c>
      <c r="C108" s="209"/>
      <c r="D108" s="209" t="s">
        <v>1295</v>
      </c>
      <c r="E108" s="209" t="s">
        <v>1293</v>
      </c>
      <c r="F108" s="209"/>
      <c r="G108" s="660" t="s">
        <v>174</v>
      </c>
      <c r="H108" s="314" t="s">
        <v>176</v>
      </c>
      <c r="I108" s="209" t="s">
        <v>177</v>
      </c>
      <c r="J108" s="553">
        <v>43678.0</v>
      </c>
      <c r="K108" s="581" t="s">
        <v>311</v>
      </c>
      <c r="L108" s="356" t="s">
        <v>91</v>
      </c>
      <c r="M108" s="669" t="s">
        <v>1117</v>
      </c>
      <c r="N108" s="207" t="s">
        <v>185</v>
      </c>
      <c r="O108" s="718" t="s">
        <v>1293</v>
      </c>
      <c r="P108" s="274" t="s">
        <v>1294</v>
      </c>
      <c r="Q108" s="290"/>
      <c r="S108" s="216" t="s">
        <v>185</v>
      </c>
      <c r="T108" s="673"/>
    </row>
    <row r="109" ht="15.75" customHeight="1">
      <c r="A109" s="209" t="s">
        <v>184</v>
      </c>
      <c r="B109" s="209" t="s">
        <v>201</v>
      </c>
      <c r="C109" s="209"/>
      <c r="D109" s="209" t="s">
        <v>1296</v>
      </c>
      <c r="E109" s="209" t="s">
        <v>1293</v>
      </c>
      <c r="F109" s="209"/>
      <c r="G109" s="660" t="s">
        <v>174</v>
      </c>
      <c r="H109" s="314" t="s">
        <v>176</v>
      </c>
      <c r="I109" s="209" t="s">
        <v>177</v>
      </c>
      <c r="J109" s="553">
        <v>43678.0</v>
      </c>
      <c r="K109" s="581" t="s">
        <v>311</v>
      </c>
      <c r="L109" s="356" t="s">
        <v>91</v>
      </c>
      <c r="M109" s="669" t="s">
        <v>1117</v>
      </c>
      <c r="N109" s="207" t="s">
        <v>185</v>
      </c>
      <c r="O109" s="719" t="s">
        <v>1293</v>
      </c>
      <c r="P109" s="274" t="s">
        <v>1294</v>
      </c>
      <c r="Q109" s="290"/>
      <c r="R109" s="216"/>
      <c r="S109" s="673"/>
      <c r="T109" s="673"/>
    </row>
    <row r="110" ht="15.75" customHeight="1">
      <c r="A110" s="607" t="s">
        <v>932</v>
      </c>
      <c r="B110" s="404" t="s">
        <v>168</v>
      </c>
      <c r="C110" s="404"/>
      <c r="D110" s="363" t="s">
        <v>1297</v>
      </c>
      <c r="E110" s="363" t="s">
        <v>804</v>
      </c>
      <c r="F110" s="363"/>
      <c r="G110" s="660" t="s">
        <v>174</v>
      </c>
      <c r="H110" s="314" t="s">
        <v>176</v>
      </c>
      <c r="I110" s="619" t="s">
        <v>177</v>
      </c>
      <c r="J110" s="570">
        <v>43286.0</v>
      </c>
      <c r="K110" s="576" t="s">
        <v>1298</v>
      </c>
      <c r="L110" s="356" t="s">
        <v>91</v>
      </c>
      <c r="M110" s="669" t="s">
        <v>1117</v>
      </c>
      <c r="N110" s="607" t="s">
        <v>168</v>
      </c>
      <c r="O110" s="608" t="s">
        <v>804</v>
      </c>
      <c r="P110" s="420" t="s">
        <v>1162</v>
      </c>
      <c r="Q110" s="619"/>
      <c r="R110" s="619"/>
      <c r="S110" s="216"/>
      <c r="T110" s="21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row>
    <row r="111" ht="15.75" customHeight="1">
      <c r="A111" s="209" t="s">
        <v>932</v>
      </c>
      <c r="B111" s="352" t="s">
        <v>220</v>
      </c>
      <c r="C111" s="352"/>
      <c r="D111" s="352" t="s">
        <v>1299</v>
      </c>
      <c r="E111" s="209" t="s">
        <v>343</v>
      </c>
      <c r="F111" s="209"/>
      <c r="G111" s="660" t="s">
        <v>174</v>
      </c>
      <c r="H111" s="314" t="s">
        <v>176</v>
      </c>
      <c r="I111" s="209" t="s">
        <v>177</v>
      </c>
      <c r="J111" s="553">
        <v>43598.0</v>
      </c>
      <c r="K111" s="581" t="s">
        <v>1003</v>
      </c>
      <c r="L111" s="356" t="s">
        <v>91</v>
      </c>
      <c r="M111" s="669" t="s">
        <v>1117</v>
      </c>
      <c r="N111" s="352" t="s">
        <v>224</v>
      </c>
      <c r="O111" s="274" t="s">
        <v>343</v>
      </c>
      <c r="P111" s="669" t="s">
        <v>1300</v>
      </c>
      <c r="Q111" s="290"/>
      <c r="R111" s="290"/>
      <c r="S111" s="673"/>
      <c r="T111" s="673"/>
    </row>
    <row r="112" ht="15.75" customHeight="1">
      <c r="A112" s="209" t="s">
        <v>932</v>
      </c>
      <c r="B112" s="352" t="s">
        <v>220</v>
      </c>
      <c r="C112" s="352"/>
      <c r="D112" s="352" t="s">
        <v>1301</v>
      </c>
      <c r="E112" s="209" t="s">
        <v>343</v>
      </c>
      <c r="F112" s="209"/>
      <c r="G112" s="660" t="s">
        <v>174</v>
      </c>
      <c r="H112" s="314" t="s">
        <v>176</v>
      </c>
      <c r="I112" s="209" t="s">
        <v>177</v>
      </c>
      <c r="J112" s="553">
        <v>43598.0</v>
      </c>
      <c r="K112" s="581" t="s">
        <v>1003</v>
      </c>
      <c r="L112" s="356" t="s">
        <v>91</v>
      </c>
      <c r="M112" s="669" t="s">
        <v>1117</v>
      </c>
      <c r="N112" s="352" t="s">
        <v>224</v>
      </c>
      <c r="O112" s="274" t="s">
        <v>343</v>
      </c>
      <c r="P112" s="669" t="s">
        <v>1300</v>
      </c>
      <c r="Q112" s="290"/>
      <c r="R112" s="290"/>
      <c r="S112" s="673"/>
      <c r="T112" s="673"/>
    </row>
    <row r="113" ht="15.75" customHeight="1">
      <c r="A113" s="209" t="s">
        <v>932</v>
      </c>
      <c r="B113" s="209" t="s">
        <v>220</v>
      </c>
      <c r="C113" s="209"/>
      <c r="D113" s="209" t="s">
        <v>1302</v>
      </c>
      <c r="E113" s="209" t="s">
        <v>343</v>
      </c>
      <c r="F113" s="209"/>
      <c r="G113" s="660" t="s">
        <v>174</v>
      </c>
      <c r="H113" s="314" t="s">
        <v>176</v>
      </c>
      <c r="I113" s="209" t="s">
        <v>177</v>
      </c>
      <c r="J113" s="553">
        <v>43627.0</v>
      </c>
      <c r="K113" s="581" t="s">
        <v>1303</v>
      </c>
      <c r="L113" s="356" t="s">
        <v>91</v>
      </c>
      <c r="M113" s="669" t="s">
        <v>1117</v>
      </c>
      <c r="N113" s="209" t="s">
        <v>224</v>
      </c>
      <c r="O113" s="274" t="s">
        <v>343</v>
      </c>
      <c r="P113" s="669" t="s">
        <v>1300</v>
      </c>
      <c r="Q113" s="290"/>
      <c r="R113" s="290"/>
      <c r="S113" s="673"/>
      <c r="T113" s="673"/>
    </row>
    <row r="114" ht="15.75" customHeight="1">
      <c r="A114" s="209" t="s">
        <v>932</v>
      </c>
      <c r="B114" s="209" t="s">
        <v>220</v>
      </c>
      <c r="C114" s="209"/>
      <c r="D114" s="209" t="s">
        <v>1304</v>
      </c>
      <c r="E114" s="209" t="s">
        <v>343</v>
      </c>
      <c r="F114" s="209"/>
      <c r="G114" s="660" t="s">
        <v>174</v>
      </c>
      <c r="H114" s="314" t="s">
        <v>176</v>
      </c>
      <c r="I114" s="209" t="s">
        <v>177</v>
      </c>
      <c r="J114" s="553">
        <v>43627.0</v>
      </c>
      <c r="K114" s="581" t="s">
        <v>1303</v>
      </c>
      <c r="L114" s="356" t="s">
        <v>91</v>
      </c>
      <c r="M114" s="669" t="s">
        <v>1117</v>
      </c>
      <c r="N114" s="356" t="s">
        <v>224</v>
      </c>
      <c r="O114" s="669" t="s">
        <v>294</v>
      </c>
      <c r="P114" s="669" t="s">
        <v>1300</v>
      </c>
      <c r="Q114" s="290"/>
      <c r="R114" s="290"/>
      <c r="S114" s="673"/>
      <c r="T114" s="673"/>
    </row>
    <row r="115" ht="15.75" customHeight="1">
      <c r="A115" s="209" t="s">
        <v>932</v>
      </c>
      <c r="B115" s="209" t="s">
        <v>168</v>
      </c>
      <c r="C115" s="209"/>
      <c r="D115" s="209" t="s">
        <v>1305</v>
      </c>
      <c r="E115" s="209" t="s">
        <v>804</v>
      </c>
      <c r="F115" s="209"/>
      <c r="G115" s="660" t="s">
        <v>174</v>
      </c>
      <c r="H115" s="314" t="s">
        <v>176</v>
      </c>
      <c r="I115" s="209" t="s">
        <v>177</v>
      </c>
      <c r="J115" s="553">
        <v>43377.0</v>
      </c>
      <c r="K115" s="581" t="s">
        <v>1306</v>
      </c>
      <c r="L115" s="356" t="s">
        <v>91</v>
      </c>
      <c r="M115" s="669" t="s">
        <v>1117</v>
      </c>
      <c r="N115" s="209" t="s">
        <v>201</v>
      </c>
      <c r="O115" s="199"/>
      <c r="P115" s="206"/>
      <c r="Q115" s="206"/>
      <c r="R115" s="290"/>
      <c r="S115" s="216"/>
      <c r="T115" s="673"/>
    </row>
    <row r="116" ht="15.75" customHeight="1">
      <c r="A116" s="209" t="s">
        <v>184</v>
      </c>
      <c r="B116" s="209" t="s">
        <v>220</v>
      </c>
      <c r="C116" s="209"/>
      <c r="D116" s="209" t="s">
        <v>1307</v>
      </c>
      <c r="E116" s="209" t="s">
        <v>299</v>
      </c>
      <c r="F116" s="209"/>
      <c r="G116" s="660" t="s">
        <v>174</v>
      </c>
      <c r="H116" s="314" t="s">
        <v>176</v>
      </c>
      <c r="I116" s="209" t="s">
        <v>177</v>
      </c>
      <c r="J116" s="553">
        <v>43633.0</v>
      </c>
      <c r="K116" s="581" t="s">
        <v>968</v>
      </c>
      <c r="L116" s="356" t="s">
        <v>91</v>
      </c>
      <c r="M116" s="669" t="s">
        <v>1117</v>
      </c>
      <c r="N116" s="209" t="s">
        <v>224</v>
      </c>
      <c r="O116" s="209"/>
      <c r="P116" s="705" t="s">
        <v>1308</v>
      </c>
      <c r="Q116" s="274"/>
      <c r="R116" s="209"/>
      <c r="S116" s="216"/>
      <c r="T116" s="673"/>
    </row>
    <row r="117" ht="15.75" customHeight="1">
      <c r="A117" s="206" t="s">
        <v>202</v>
      </c>
      <c r="B117" s="365" t="s">
        <v>201</v>
      </c>
      <c r="C117" s="365"/>
      <c r="D117" s="206" t="s">
        <v>1309</v>
      </c>
      <c r="E117" s="206" t="s">
        <v>1310</v>
      </c>
      <c r="F117" s="206"/>
      <c r="G117" s="660" t="s">
        <v>174</v>
      </c>
      <c r="H117" s="314" t="s">
        <v>176</v>
      </c>
      <c r="I117" s="216" t="s">
        <v>177</v>
      </c>
      <c r="J117" s="231">
        <v>43306.0</v>
      </c>
      <c r="K117" s="206" t="s">
        <v>1311</v>
      </c>
      <c r="L117" s="356" t="s">
        <v>91</v>
      </c>
      <c r="M117" s="669" t="s">
        <v>1117</v>
      </c>
      <c r="N117" s="207" t="s">
        <v>185</v>
      </c>
      <c r="O117" s="207" t="s">
        <v>1243</v>
      </c>
      <c r="P117" s="272"/>
      <c r="Q117" s="216"/>
      <c r="R117" s="216"/>
      <c r="S117" s="216"/>
      <c r="T117" s="216"/>
      <c r="U117" s="36"/>
      <c r="V117" s="36"/>
      <c r="W117" s="36"/>
      <c r="X117" s="36"/>
      <c r="Y117" s="36"/>
      <c r="Z117" s="36"/>
      <c r="AA117" s="36"/>
      <c r="AB117" s="36"/>
      <c r="AC117" s="36"/>
      <c r="AD117" s="36"/>
      <c r="AE117" s="36"/>
      <c r="AF117" s="36"/>
      <c r="AG117" s="36"/>
      <c r="AH117" s="36"/>
      <c r="AI117" s="36"/>
      <c r="AJ117" s="36"/>
      <c r="AK117" s="36"/>
      <c r="AL117" s="36"/>
      <c r="AM117" s="36"/>
      <c r="AN117" s="36"/>
      <c r="AO117" s="36"/>
      <c r="AP117" s="36"/>
      <c r="AQ117" s="36"/>
      <c r="AR117" s="36"/>
      <c r="AS117" s="36"/>
      <c r="AT117" s="36"/>
      <c r="AU117" s="36"/>
      <c r="AV117" s="36"/>
      <c r="AW117" s="36"/>
    </row>
    <row r="118" ht="15.75" customHeight="1">
      <c r="A118" s="206" t="s">
        <v>202</v>
      </c>
      <c r="B118" s="365" t="s">
        <v>201</v>
      </c>
      <c r="C118" s="365"/>
      <c r="D118" s="206" t="s">
        <v>1312</v>
      </c>
      <c r="E118" s="206" t="s">
        <v>1310</v>
      </c>
      <c r="F118" s="206"/>
      <c r="G118" s="660" t="s">
        <v>174</v>
      </c>
      <c r="H118" s="314" t="s">
        <v>176</v>
      </c>
      <c r="I118" s="216" t="s">
        <v>177</v>
      </c>
      <c r="J118" s="231">
        <v>43306.0</v>
      </c>
      <c r="K118" s="206" t="s">
        <v>1311</v>
      </c>
      <c r="L118" s="356" t="s">
        <v>91</v>
      </c>
      <c r="M118" s="669" t="s">
        <v>1117</v>
      </c>
      <c r="N118" s="207" t="s">
        <v>185</v>
      </c>
      <c r="O118" s="207" t="s">
        <v>1243</v>
      </c>
      <c r="P118" s="272"/>
      <c r="Q118" s="216"/>
      <c r="R118" s="216"/>
      <c r="S118" s="162"/>
      <c r="T118" s="673"/>
    </row>
    <row r="119" ht="15.75" customHeight="1">
      <c r="A119" s="206" t="s">
        <v>202</v>
      </c>
      <c r="B119" s="365" t="s">
        <v>201</v>
      </c>
      <c r="C119" s="365"/>
      <c r="D119" s="206" t="s">
        <v>1313</v>
      </c>
      <c r="E119" s="206" t="s">
        <v>1314</v>
      </c>
      <c r="F119" s="206"/>
      <c r="G119" s="660" t="s">
        <v>174</v>
      </c>
      <c r="H119" s="314" t="s">
        <v>176</v>
      </c>
      <c r="I119" s="216" t="s">
        <v>177</v>
      </c>
      <c r="J119" s="231">
        <v>43306.0</v>
      </c>
      <c r="K119" s="206" t="s">
        <v>1311</v>
      </c>
      <c r="L119" s="356" t="s">
        <v>91</v>
      </c>
      <c r="M119" s="669" t="s">
        <v>1117</v>
      </c>
      <c r="N119" s="207" t="s">
        <v>185</v>
      </c>
      <c r="O119" s="207" t="s">
        <v>1243</v>
      </c>
      <c r="P119" s="272"/>
      <c r="Q119" s="216"/>
      <c r="R119" s="216"/>
      <c r="S119" s="162"/>
      <c r="T119" s="673"/>
    </row>
    <row r="120" ht="15.75" customHeight="1">
      <c r="A120" s="206" t="s">
        <v>202</v>
      </c>
      <c r="B120" s="365" t="s">
        <v>201</v>
      </c>
      <c r="C120" s="365"/>
      <c r="D120" s="206" t="s">
        <v>1315</v>
      </c>
      <c r="E120" s="206" t="s">
        <v>1314</v>
      </c>
      <c r="F120" s="206"/>
      <c r="G120" s="660" t="s">
        <v>174</v>
      </c>
      <c r="H120" s="314" t="s">
        <v>176</v>
      </c>
      <c r="I120" s="216" t="s">
        <v>177</v>
      </c>
      <c r="J120" s="231">
        <v>43306.0</v>
      </c>
      <c r="K120" s="206" t="s">
        <v>1311</v>
      </c>
      <c r="L120" s="356" t="s">
        <v>91</v>
      </c>
      <c r="M120" s="669" t="s">
        <v>1117</v>
      </c>
      <c r="N120" s="207" t="s">
        <v>185</v>
      </c>
      <c r="O120" s="207" t="s">
        <v>1243</v>
      </c>
      <c r="P120" s="272"/>
      <c r="Q120" s="216"/>
      <c r="R120" s="216"/>
      <c r="S120" s="162"/>
      <c r="T120" s="673"/>
    </row>
    <row r="121" ht="15.75" customHeight="1">
      <c r="A121" s="206" t="s">
        <v>202</v>
      </c>
      <c r="B121" s="365" t="s">
        <v>201</v>
      </c>
      <c r="C121" s="367"/>
      <c r="D121" s="194" t="s">
        <v>1316</v>
      </c>
      <c r="E121" s="355" t="s">
        <v>1310</v>
      </c>
      <c r="F121" s="207"/>
      <c r="G121" s="660" t="s">
        <v>174</v>
      </c>
      <c r="H121" s="314" t="s">
        <v>176</v>
      </c>
      <c r="I121" s="216" t="s">
        <v>177</v>
      </c>
      <c r="J121" s="231">
        <v>43602.0</v>
      </c>
      <c r="K121" s="206" t="s">
        <v>1317</v>
      </c>
      <c r="L121" s="356" t="s">
        <v>91</v>
      </c>
      <c r="M121" s="669" t="s">
        <v>1117</v>
      </c>
      <c r="N121" s="207" t="s">
        <v>185</v>
      </c>
      <c r="O121" s="207" t="s">
        <v>1243</v>
      </c>
      <c r="P121" s="220"/>
      <c r="Q121" s="216"/>
      <c r="R121" s="216"/>
      <c r="S121" s="162"/>
      <c r="T121" s="673"/>
    </row>
    <row r="122" ht="15.75" customHeight="1">
      <c r="A122" s="206" t="s">
        <v>202</v>
      </c>
      <c r="B122" s="365" t="s">
        <v>201</v>
      </c>
      <c r="C122" s="365"/>
      <c r="D122" s="207" t="s">
        <v>1318</v>
      </c>
      <c r="E122" s="207" t="s">
        <v>1310</v>
      </c>
      <c r="F122" s="207"/>
      <c r="G122" s="660" t="s">
        <v>174</v>
      </c>
      <c r="H122" s="314" t="s">
        <v>176</v>
      </c>
      <c r="I122" s="216" t="s">
        <v>177</v>
      </c>
      <c r="J122" s="231">
        <v>43627.0</v>
      </c>
      <c r="K122" s="206" t="s">
        <v>1317</v>
      </c>
      <c r="L122" s="356" t="s">
        <v>91</v>
      </c>
      <c r="M122" s="669" t="s">
        <v>1117</v>
      </c>
      <c r="N122" s="207" t="s">
        <v>185</v>
      </c>
      <c r="O122" s="207" t="s">
        <v>1243</v>
      </c>
      <c r="P122" s="220"/>
      <c r="Q122" s="216"/>
      <c r="R122" s="216"/>
      <c r="S122" s="162"/>
      <c r="T122" s="673"/>
    </row>
    <row r="123" ht="15.75" customHeight="1">
      <c r="A123" s="352" t="s">
        <v>219</v>
      </c>
      <c r="B123" s="720" t="s">
        <v>224</v>
      </c>
      <c r="C123" s="720"/>
      <c r="D123" s="720" t="s">
        <v>1319</v>
      </c>
      <c r="E123" s="721" t="s">
        <v>725</v>
      </c>
      <c r="F123" s="721"/>
      <c r="G123" s="660" t="s">
        <v>174</v>
      </c>
      <c r="H123" s="314" t="s">
        <v>176</v>
      </c>
      <c r="I123" s="216" t="s">
        <v>177</v>
      </c>
      <c r="J123" s="722">
        <v>44466.0</v>
      </c>
      <c r="K123" s="238" t="s">
        <v>1320</v>
      </c>
      <c r="L123" s="356" t="s">
        <v>91</v>
      </c>
      <c r="M123" s="669" t="s">
        <v>1117</v>
      </c>
      <c r="N123" s="237" t="s">
        <v>224</v>
      </c>
      <c r="O123" s="723" t="s">
        <v>1321</v>
      </c>
      <c r="P123" s="220" t="s">
        <v>1322</v>
      </c>
      <c r="Q123" s="207"/>
      <c r="R123" s="220"/>
      <c r="S123" s="395"/>
      <c r="T123" s="216"/>
      <c r="U123" s="345"/>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row>
    <row r="124" ht="15.75" customHeight="1">
      <c r="A124" s="209" t="s">
        <v>184</v>
      </c>
      <c r="B124" s="209" t="s">
        <v>168</v>
      </c>
      <c r="C124" s="209"/>
      <c r="D124" s="209" t="s">
        <v>1323</v>
      </c>
      <c r="E124" s="209" t="s">
        <v>1324</v>
      </c>
      <c r="F124" s="209"/>
      <c r="G124" s="660" t="s">
        <v>174</v>
      </c>
      <c r="H124" s="314" t="s">
        <v>176</v>
      </c>
      <c r="I124" s="209" t="s">
        <v>177</v>
      </c>
      <c r="J124" s="553">
        <v>43126.0</v>
      </c>
      <c r="K124" s="581" t="s">
        <v>928</v>
      </c>
      <c r="L124" s="356" t="s">
        <v>91</v>
      </c>
      <c r="M124" s="669" t="s">
        <v>1117</v>
      </c>
      <c r="N124" s="209" t="s">
        <v>185</v>
      </c>
      <c r="O124" s="274" t="s">
        <v>1325</v>
      </c>
      <c r="P124" s="274" t="s">
        <v>1308</v>
      </c>
      <c r="Q124" s="274"/>
      <c r="R124" s="290"/>
      <c r="S124" s="216"/>
      <c r="T124" s="673"/>
    </row>
    <row r="125" ht="15.75" customHeight="1">
      <c r="A125" s="209" t="s">
        <v>184</v>
      </c>
      <c r="B125" s="209" t="s">
        <v>220</v>
      </c>
      <c r="C125" s="209"/>
      <c r="D125" s="209" t="s">
        <v>1326</v>
      </c>
      <c r="E125" s="209" t="s">
        <v>1327</v>
      </c>
      <c r="F125" s="209"/>
      <c r="G125" s="660" t="s">
        <v>174</v>
      </c>
      <c r="H125" s="314" t="s">
        <v>176</v>
      </c>
      <c r="I125" s="295" t="s">
        <v>177</v>
      </c>
      <c r="J125" s="553">
        <v>44174.0</v>
      </c>
      <c r="K125" s="581" t="s">
        <v>1328</v>
      </c>
      <c r="L125" s="356" t="s">
        <v>91</v>
      </c>
      <c r="M125" s="669" t="s">
        <v>1117</v>
      </c>
      <c r="N125" s="724" t="s">
        <v>224</v>
      </c>
      <c r="O125" s="420" t="s">
        <v>1329</v>
      </c>
      <c r="P125" s="420" t="s">
        <v>1330</v>
      </c>
      <c r="Q125" s="206"/>
      <c r="R125" s="216"/>
      <c r="S125" s="216"/>
      <c r="T125" s="673"/>
    </row>
    <row r="126" ht="15.75" customHeight="1">
      <c r="A126" s="207" t="s">
        <v>202</v>
      </c>
      <c r="B126" s="365" t="s">
        <v>201</v>
      </c>
      <c r="C126" s="367"/>
      <c r="D126" s="725" t="s">
        <v>1331</v>
      </c>
      <c r="E126" s="207" t="s">
        <v>1332</v>
      </c>
      <c r="F126" s="207"/>
      <c r="G126" s="660" t="s">
        <v>174</v>
      </c>
      <c r="H126" s="314" t="s">
        <v>176</v>
      </c>
      <c r="I126" s="216" t="s">
        <v>177</v>
      </c>
      <c r="J126" s="231">
        <v>43489.0</v>
      </c>
      <c r="K126" s="726">
        <v>44956.0</v>
      </c>
      <c r="L126" s="356" t="s">
        <v>91</v>
      </c>
      <c r="M126" s="669" t="s">
        <v>1117</v>
      </c>
      <c r="N126" s="207" t="s">
        <v>185</v>
      </c>
      <c r="O126" s="207" t="s">
        <v>1332</v>
      </c>
      <c r="P126" s="220" t="s">
        <v>1333</v>
      </c>
      <c r="Q126" s="216"/>
      <c r="R126" s="216"/>
      <c r="S126" s="216"/>
      <c r="T126" s="216"/>
      <c r="U126" s="36"/>
      <c r="V126" s="36"/>
      <c r="W126" s="36"/>
      <c r="X126" s="36"/>
      <c r="Y126" s="36"/>
      <c r="Z126" s="36"/>
      <c r="AA126" s="36"/>
      <c r="AB126" s="36"/>
      <c r="AC126" s="36"/>
      <c r="AD126" s="36"/>
      <c r="AE126" s="36"/>
      <c r="AF126" s="36"/>
      <c r="AG126" s="36"/>
      <c r="AH126" s="36"/>
      <c r="AI126" s="36"/>
      <c r="AJ126" s="36"/>
      <c r="AK126" s="36"/>
      <c r="AL126" s="36"/>
      <c r="AM126" s="36"/>
      <c r="AN126" s="36"/>
      <c r="AO126" s="36"/>
      <c r="AP126" s="36"/>
      <c r="AQ126" s="36"/>
      <c r="AR126" s="36"/>
      <c r="AS126" s="36"/>
      <c r="AT126" s="36"/>
      <c r="AU126" s="36"/>
      <c r="AV126" s="36"/>
      <c r="AW126" s="36"/>
    </row>
    <row r="127" ht="15.75" customHeight="1">
      <c r="A127" s="207" t="s">
        <v>202</v>
      </c>
      <c r="B127" s="365" t="s">
        <v>201</v>
      </c>
      <c r="C127" s="365"/>
      <c r="D127" s="206" t="s">
        <v>1334</v>
      </c>
      <c r="E127" s="207" t="s">
        <v>1332</v>
      </c>
      <c r="F127" s="207"/>
      <c r="G127" s="660" t="s">
        <v>174</v>
      </c>
      <c r="H127" s="314" t="s">
        <v>176</v>
      </c>
      <c r="I127" s="216" t="s">
        <v>177</v>
      </c>
      <c r="J127" s="231">
        <v>43840.0</v>
      </c>
      <c r="K127" s="726">
        <v>44971.0</v>
      </c>
      <c r="L127" s="356" t="s">
        <v>91</v>
      </c>
      <c r="M127" s="669" t="s">
        <v>1117</v>
      </c>
      <c r="N127" s="207" t="s">
        <v>185</v>
      </c>
      <c r="O127" s="207" t="s">
        <v>1332</v>
      </c>
      <c r="P127" s="220" t="s">
        <v>1333</v>
      </c>
      <c r="Q127" s="216"/>
      <c r="R127" s="216"/>
      <c r="S127" s="216"/>
      <c r="T127" s="216"/>
      <c r="U127" s="36"/>
      <c r="V127" s="36"/>
      <c r="W127" s="36"/>
      <c r="X127" s="36"/>
      <c r="Y127" s="36"/>
      <c r="Z127" s="36"/>
      <c r="AA127" s="36"/>
      <c r="AB127" s="36"/>
      <c r="AC127" s="36"/>
      <c r="AD127" s="36"/>
      <c r="AE127" s="36"/>
      <c r="AF127" s="36"/>
      <c r="AG127" s="36"/>
      <c r="AH127" s="36"/>
      <c r="AI127" s="36"/>
      <c r="AJ127" s="36"/>
      <c r="AK127" s="36"/>
      <c r="AL127" s="36"/>
      <c r="AM127" s="36"/>
      <c r="AN127" s="36"/>
      <c r="AO127" s="36"/>
      <c r="AP127" s="36"/>
      <c r="AQ127" s="36"/>
      <c r="AR127" s="36"/>
      <c r="AS127" s="36"/>
      <c r="AT127" s="36"/>
      <c r="AU127" s="36"/>
      <c r="AV127" s="36"/>
      <c r="AW127" s="36"/>
    </row>
    <row r="128" ht="15.75" customHeight="1">
      <c r="A128" s="207" t="s">
        <v>202</v>
      </c>
      <c r="B128" s="365" t="s">
        <v>201</v>
      </c>
      <c r="C128" s="365"/>
      <c r="D128" s="206" t="s">
        <v>1335</v>
      </c>
      <c r="E128" s="207" t="s">
        <v>1332</v>
      </c>
      <c r="F128" s="207"/>
      <c r="G128" s="660" t="s">
        <v>174</v>
      </c>
      <c r="H128" s="314" t="s">
        <v>176</v>
      </c>
      <c r="I128" s="216" t="s">
        <v>177</v>
      </c>
      <c r="J128" s="231">
        <v>43840.0</v>
      </c>
      <c r="K128" s="726">
        <v>44964.0</v>
      </c>
      <c r="L128" s="356" t="s">
        <v>91</v>
      </c>
      <c r="M128" s="669" t="s">
        <v>1117</v>
      </c>
      <c r="N128" s="207" t="s">
        <v>185</v>
      </c>
      <c r="O128" s="207" t="s">
        <v>1332</v>
      </c>
      <c r="P128" s="220" t="s">
        <v>1333</v>
      </c>
      <c r="Q128" s="216"/>
      <c r="R128" s="216"/>
      <c r="S128" s="216"/>
      <c r="T128" s="216"/>
      <c r="U128" s="36"/>
      <c r="V128" s="36"/>
      <c r="W128" s="36"/>
      <c r="X128" s="36"/>
      <c r="Y128" s="36"/>
      <c r="Z128" s="36"/>
      <c r="AA128" s="36"/>
      <c r="AB128" s="36"/>
      <c r="AC128" s="36"/>
      <c r="AD128" s="36"/>
      <c r="AE128" s="36"/>
      <c r="AF128" s="36"/>
      <c r="AG128" s="36"/>
      <c r="AH128" s="36"/>
      <c r="AI128" s="36"/>
      <c r="AJ128" s="36"/>
      <c r="AK128" s="36"/>
      <c r="AL128" s="36"/>
      <c r="AM128" s="36"/>
      <c r="AN128" s="36"/>
      <c r="AO128" s="36"/>
      <c r="AP128" s="36"/>
      <c r="AQ128" s="36"/>
      <c r="AR128" s="36"/>
      <c r="AS128" s="36"/>
      <c r="AT128" s="36"/>
      <c r="AU128" s="36"/>
      <c r="AV128" s="36"/>
      <c r="AW128" s="36"/>
    </row>
    <row r="129" ht="15.75" customHeight="1">
      <c r="A129" s="196" t="s">
        <v>282</v>
      </c>
      <c r="B129" s="196" t="s">
        <v>185</v>
      </c>
      <c r="C129" s="196"/>
      <c r="D129" s="196" t="s">
        <v>1336</v>
      </c>
      <c r="E129" s="196" t="s">
        <v>470</v>
      </c>
      <c r="F129" s="196"/>
      <c r="G129" s="660" t="s">
        <v>174</v>
      </c>
      <c r="H129" s="314" t="s">
        <v>176</v>
      </c>
      <c r="I129" s="216" t="s">
        <v>177</v>
      </c>
      <c r="J129" s="727">
        <v>44208.0</v>
      </c>
      <c r="K129" s="580" t="s">
        <v>1337</v>
      </c>
      <c r="L129" s="356" t="s">
        <v>91</v>
      </c>
      <c r="M129" s="669" t="s">
        <v>1117</v>
      </c>
      <c r="N129" s="728" t="s">
        <v>185</v>
      </c>
      <c r="O129" s="196"/>
      <c r="P129" s="206"/>
      <c r="Q129" s="200"/>
      <c r="R129" s="729"/>
      <c r="S129" s="206"/>
      <c r="T129" s="207"/>
      <c r="U129" s="730"/>
    </row>
    <row r="130" ht="15.75" customHeight="1">
      <c r="A130" s="206" t="s">
        <v>202</v>
      </c>
      <c r="B130" s="229" t="s">
        <v>201</v>
      </c>
      <c r="C130" s="229"/>
      <c r="D130" s="206" t="s">
        <v>1338</v>
      </c>
      <c r="E130" s="206" t="s">
        <v>1339</v>
      </c>
      <c r="F130" s="206"/>
      <c r="G130" s="660" t="s">
        <v>174</v>
      </c>
      <c r="H130" s="314" t="s">
        <v>176</v>
      </c>
      <c r="I130" s="206" t="s">
        <v>177</v>
      </c>
      <c r="J130" s="231">
        <v>43852.0</v>
      </c>
      <c r="K130" s="206" t="s">
        <v>1340</v>
      </c>
      <c r="L130" s="356" t="s">
        <v>91</v>
      </c>
      <c r="M130" s="669" t="s">
        <v>1117</v>
      </c>
      <c r="N130" s="220" t="s">
        <v>185</v>
      </c>
      <c r="O130" s="206"/>
      <c r="P130" s="206"/>
      <c r="Q130" s="232"/>
      <c r="R130" s="206"/>
      <c r="S130" s="206"/>
      <c r="T130" s="220"/>
      <c r="U130" s="220"/>
    </row>
    <row r="131" ht="15.75" customHeight="1">
      <c r="A131" s="230" t="s">
        <v>202</v>
      </c>
      <c r="B131" s="229" t="s">
        <v>168</v>
      </c>
      <c r="C131" s="229"/>
      <c r="D131" s="230" t="s">
        <v>1341</v>
      </c>
      <c r="E131" s="230" t="s">
        <v>1339</v>
      </c>
      <c r="F131" s="230"/>
      <c r="G131" s="660" t="s">
        <v>174</v>
      </c>
      <c r="H131" s="314" t="s">
        <v>176</v>
      </c>
      <c r="I131" s="206" t="s">
        <v>177</v>
      </c>
      <c r="J131" s="303">
        <v>43550.0</v>
      </c>
      <c r="K131" s="731">
        <v>44946.0</v>
      </c>
      <c r="L131" s="356" t="s">
        <v>91</v>
      </c>
      <c r="M131" s="669" t="s">
        <v>1117</v>
      </c>
      <c r="N131" s="344" t="s">
        <v>185</v>
      </c>
      <c r="O131" s="230"/>
      <c r="P131" s="206"/>
      <c r="Q131" s="297"/>
      <c r="R131" s="729"/>
      <c r="S131" s="206"/>
      <c r="T131" s="220"/>
      <c r="U131" s="344"/>
    </row>
    <row r="132" ht="98.25" customHeight="1">
      <c r="A132" s="207" t="s">
        <v>202</v>
      </c>
      <c r="B132" s="365" t="s">
        <v>201</v>
      </c>
      <c r="C132" s="365"/>
      <c r="D132" s="207" t="s">
        <v>1342</v>
      </c>
      <c r="E132" s="355" t="s">
        <v>1310</v>
      </c>
      <c r="F132" s="207"/>
      <c r="G132" s="660" t="s">
        <v>174</v>
      </c>
      <c r="H132" s="314" t="s">
        <v>176</v>
      </c>
      <c r="I132" s="216" t="s">
        <v>177</v>
      </c>
      <c r="J132" s="366">
        <v>43306.0</v>
      </c>
      <c r="K132" s="679">
        <v>45162.0</v>
      </c>
      <c r="L132" s="199" t="s">
        <v>91</v>
      </c>
      <c r="M132" s="669" t="s">
        <v>1117</v>
      </c>
      <c r="N132" s="207" t="s">
        <v>185</v>
      </c>
      <c r="O132" s="207"/>
      <c r="P132" s="220"/>
      <c r="Q132" s="216"/>
      <c r="R132" s="216"/>
      <c r="S132" s="673"/>
      <c r="T132" s="673"/>
    </row>
    <row r="133" ht="15.75" customHeight="1">
      <c r="A133" s="286" t="s">
        <v>202</v>
      </c>
      <c r="B133" s="383" t="s">
        <v>201</v>
      </c>
      <c r="C133" s="383"/>
      <c r="D133" s="286" t="s">
        <v>1343</v>
      </c>
      <c r="E133" s="299" t="s">
        <v>1344</v>
      </c>
      <c r="F133" s="299"/>
      <c r="G133" s="660" t="s">
        <v>174</v>
      </c>
      <c r="H133" s="314" t="s">
        <v>176</v>
      </c>
      <c r="I133" s="216" t="s">
        <v>177</v>
      </c>
      <c r="J133" s="366">
        <v>44013.0</v>
      </c>
      <c r="K133" s="732">
        <v>44966.0</v>
      </c>
      <c r="L133" s="199" t="s">
        <v>91</v>
      </c>
      <c r="M133" s="669" t="s">
        <v>1117</v>
      </c>
      <c r="N133" s="207" t="s">
        <v>185</v>
      </c>
      <c r="O133" s="207" t="s">
        <v>553</v>
      </c>
      <c r="P133" s="220" t="s">
        <v>1345</v>
      </c>
      <c r="Q133" s="216"/>
      <c r="R133" s="216"/>
      <c r="S133" s="673"/>
      <c r="T133" s="673"/>
    </row>
    <row r="134" ht="15.75" customHeight="1">
      <c r="A134" s="207" t="s">
        <v>167</v>
      </c>
      <c r="B134" s="365" t="s">
        <v>220</v>
      </c>
      <c r="C134" s="365"/>
      <c r="D134" s="207" t="s">
        <v>1346</v>
      </c>
      <c r="E134" s="596" t="s">
        <v>1347</v>
      </c>
      <c r="F134" s="207"/>
      <c r="G134" s="660" t="s">
        <v>174</v>
      </c>
      <c r="H134" s="314" t="s">
        <v>176</v>
      </c>
      <c r="I134" s="216" t="s">
        <v>177</v>
      </c>
      <c r="J134" s="733">
        <v>43447.0</v>
      </c>
      <c r="K134" s="679">
        <v>44690.0</v>
      </c>
      <c r="L134" s="596" t="s">
        <v>91</v>
      </c>
      <c r="M134" s="669" t="s">
        <v>1117</v>
      </c>
      <c r="N134" s="207" t="s">
        <v>224</v>
      </c>
      <c r="O134" s="207"/>
      <c r="P134" s="220"/>
      <c r="Q134" s="216"/>
      <c r="R134" s="216"/>
      <c r="S134" s="673"/>
      <c r="T134" s="673"/>
    </row>
    <row r="135" ht="15.75" customHeight="1">
      <c r="A135" s="206" t="s">
        <v>202</v>
      </c>
      <c r="B135" s="218" t="s">
        <v>201</v>
      </c>
      <c r="C135" s="218"/>
      <c r="D135" s="220" t="s">
        <v>1348</v>
      </c>
      <c r="E135" s="220" t="s">
        <v>553</v>
      </c>
      <c r="F135" s="220"/>
      <c r="G135" s="660" t="s">
        <v>174</v>
      </c>
      <c r="H135" s="314" t="s">
        <v>176</v>
      </c>
      <c r="I135" s="220" t="s">
        <v>177</v>
      </c>
      <c r="J135" s="225">
        <v>44308.0</v>
      </c>
      <c r="K135" s="734">
        <v>45225.0</v>
      </c>
      <c r="L135" s="419" t="s">
        <v>91</v>
      </c>
      <c r="M135" s="669" t="s">
        <v>1117</v>
      </c>
      <c r="N135" s="220" t="s">
        <v>190</v>
      </c>
      <c r="O135" s="220" t="s">
        <v>553</v>
      </c>
      <c r="P135" s="195" t="s">
        <v>1345</v>
      </c>
      <c r="Q135" s="195"/>
      <c r="R135" s="195"/>
      <c r="S135" s="220"/>
      <c r="T135" s="220"/>
      <c r="U135" s="195"/>
      <c r="V135" s="195"/>
      <c r="W135" s="195"/>
      <c r="X135" s="195"/>
      <c r="Y135" s="195"/>
      <c r="Z135" s="195"/>
      <c r="AA135" s="195"/>
      <c r="AB135" s="195"/>
      <c r="AC135" s="195"/>
      <c r="AD135" s="195"/>
      <c r="AE135" s="195"/>
      <c r="AF135" s="195"/>
      <c r="AG135" s="195"/>
      <c r="AH135" s="195"/>
      <c r="AI135" s="195"/>
      <c r="AJ135" s="195"/>
      <c r="AK135" s="195"/>
      <c r="AL135" s="195"/>
      <c r="AM135" s="195"/>
      <c r="AN135" s="195"/>
      <c r="AO135" s="195"/>
      <c r="AP135" s="195"/>
      <c r="AQ135" s="195"/>
    </row>
    <row r="136" ht="15.75" customHeight="1">
      <c r="A136" s="207"/>
      <c r="B136" s="365"/>
      <c r="C136" s="365"/>
      <c r="D136" s="207"/>
      <c r="E136" s="207"/>
      <c r="F136" s="207"/>
      <c r="G136" s="735"/>
      <c r="H136" s="216"/>
      <c r="I136" s="216"/>
      <c r="J136" s="365"/>
      <c r="K136" s="365"/>
      <c r="L136" s="207"/>
      <c r="M136" s="207"/>
      <c r="N136" s="207"/>
      <c r="O136" s="207"/>
      <c r="P136" s="220"/>
      <c r="Q136" s="216"/>
      <c r="R136" s="216"/>
      <c r="S136" s="673"/>
      <c r="T136" s="673"/>
    </row>
    <row r="137" ht="15.75" customHeight="1">
      <c r="A137" s="207"/>
      <c r="B137" s="365"/>
      <c r="C137" s="365"/>
      <c r="D137" s="207"/>
      <c r="E137" s="207"/>
      <c r="F137" s="207"/>
      <c r="G137" s="735"/>
      <c r="H137" s="216"/>
      <c r="I137" s="216"/>
      <c r="J137" s="365"/>
      <c r="K137" s="365"/>
      <c r="L137" s="207"/>
      <c r="M137" s="207"/>
      <c r="N137" s="207"/>
      <c r="O137" s="207"/>
      <c r="P137" s="220"/>
      <c r="Q137" s="216"/>
      <c r="R137" s="216"/>
      <c r="S137" s="673"/>
      <c r="T137" s="673"/>
    </row>
    <row r="138" ht="15.75" customHeight="1">
      <c r="A138" s="207"/>
      <c r="B138" s="365"/>
      <c r="C138" s="365"/>
      <c r="D138" s="207"/>
      <c r="E138" s="207"/>
      <c r="F138" s="207"/>
      <c r="G138" s="735"/>
      <c r="H138" s="216"/>
      <c r="I138" s="216"/>
      <c r="J138" s="365"/>
      <c r="K138" s="365"/>
      <c r="L138" s="207"/>
      <c r="M138" s="207"/>
      <c r="N138" s="207"/>
      <c r="O138" s="207"/>
      <c r="P138" s="220"/>
      <c r="Q138" s="216"/>
      <c r="R138" s="216"/>
      <c r="S138" s="673"/>
      <c r="T138" s="673"/>
    </row>
    <row r="139" ht="15.75" customHeight="1">
      <c r="A139" s="207"/>
      <c r="B139" s="365"/>
      <c r="C139" s="365"/>
      <c r="D139" s="207"/>
      <c r="E139" s="207"/>
      <c r="F139" s="207"/>
      <c r="G139" s="735"/>
      <c r="H139" s="216"/>
      <c r="I139" s="216"/>
      <c r="J139" s="365"/>
      <c r="K139" s="365"/>
      <c r="L139" s="207"/>
      <c r="M139" s="207"/>
      <c r="N139" s="207"/>
      <c r="O139" s="207"/>
      <c r="P139" s="220"/>
      <c r="Q139" s="216"/>
      <c r="R139" s="216"/>
      <c r="S139" s="673"/>
      <c r="T139" s="673"/>
    </row>
    <row r="140" ht="15.75" customHeight="1">
      <c r="A140" s="207"/>
      <c r="B140" s="365"/>
      <c r="C140" s="365"/>
      <c r="D140" s="207"/>
      <c r="E140" s="207"/>
      <c r="F140" s="207"/>
      <c r="G140" s="735"/>
      <c r="H140" s="216"/>
      <c r="I140" s="216"/>
      <c r="J140" s="365"/>
      <c r="K140" s="365"/>
      <c r="L140" s="207"/>
      <c r="M140" s="207"/>
      <c r="N140" s="207"/>
      <c r="O140" s="207"/>
      <c r="P140" s="220"/>
      <c r="Q140" s="216"/>
      <c r="R140" s="216"/>
      <c r="S140" s="673"/>
      <c r="T140" s="673"/>
    </row>
    <row r="141" ht="15.75" customHeight="1">
      <c r="A141" s="207"/>
      <c r="B141" s="365"/>
      <c r="C141" s="365"/>
      <c r="D141" s="207"/>
      <c r="E141" s="207"/>
      <c r="F141" s="207"/>
      <c r="G141" s="735"/>
      <c r="H141" s="216"/>
      <c r="I141" s="216"/>
      <c r="J141" s="365"/>
      <c r="K141" s="365"/>
      <c r="L141" s="207"/>
      <c r="M141" s="207"/>
      <c r="N141" s="207"/>
      <c r="O141" s="207"/>
      <c r="P141" s="220"/>
      <c r="Q141" s="216"/>
      <c r="R141" s="216"/>
      <c r="S141" s="673"/>
      <c r="T141" s="673"/>
    </row>
    <row r="142" ht="15.75" customHeight="1">
      <c r="A142" s="207"/>
      <c r="B142" s="365"/>
      <c r="C142" s="365"/>
      <c r="D142" s="207"/>
      <c r="E142" s="207"/>
      <c r="F142" s="207"/>
      <c r="G142" s="735"/>
      <c r="H142" s="216"/>
      <c r="I142" s="216"/>
      <c r="J142" s="365"/>
      <c r="K142" s="365"/>
      <c r="L142" s="207"/>
      <c r="M142" s="207"/>
      <c r="N142" s="207"/>
      <c r="O142" s="207"/>
      <c r="P142" s="220"/>
      <c r="Q142" s="216"/>
      <c r="R142" s="216"/>
      <c r="S142" s="673"/>
      <c r="T142" s="673"/>
    </row>
    <row r="143" ht="15.75" customHeight="1">
      <c r="A143" s="207"/>
      <c r="B143" s="365"/>
      <c r="C143" s="365"/>
      <c r="D143" s="207"/>
      <c r="E143" s="207"/>
      <c r="F143" s="207"/>
      <c r="G143" s="735"/>
      <c r="H143" s="216"/>
      <c r="I143" s="216"/>
      <c r="J143" s="365"/>
      <c r="K143" s="365"/>
      <c r="L143" s="207"/>
      <c r="M143" s="207"/>
      <c r="N143" s="207"/>
      <c r="O143" s="207"/>
      <c r="P143" s="220"/>
      <c r="Q143" s="216"/>
      <c r="R143" s="216"/>
      <c r="S143" s="673"/>
      <c r="T143" s="673"/>
    </row>
    <row r="144" ht="15.75" customHeight="1">
      <c r="A144" s="207"/>
      <c r="B144" s="365"/>
      <c r="C144" s="365"/>
      <c r="D144" s="207"/>
      <c r="E144" s="207"/>
      <c r="F144" s="207"/>
      <c r="G144" s="735"/>
      <c r="H144" s="216"/>
      <c r="I144" s="216"/>
      <c r="J144" s="365"/>
      <c r="K144" s="365"/>
      <c r="L144" s="207"/>
      <c r="M144" s="207"/>
      <c r="N144" s="207"/>
      <c r="O144" s="207"/>
      <c r="P144" s="220"/>
      <c r="Q144" s="216"/>
      <c r="R144" s="216"/>
      <c r="S144" s="673"/>
      <c r="T144" s="673"/>
    </row>
    <row r="145" ht="15.75" customHeight="1">
      <c r="A145" s="207"/>
      <c r="B145" s="365"/>
      <c r="C145" s="365"/>
      <c r="D145" s="207"/>
      <c r="E145" s="207"/>
      <c r="F145" s="207"/>
      <c r="G145" s="735"/>
      <c r="H145" s="216"/>
      <c r="I145" s="216"/>
      <c r="J145" s="365"/>
      <c r="K145" s="365"/>
      <c r="L145" s="207"/>
      <c r="M145" s="207"/>
      <c r="N145" s="207"/>
      <c r="O145" s="207"/>
      <c r="P145" s="220"/>
      <c r="Q145" s="216"/>
      <c r="R145" s="216"/>
      <c r="S145" s="673"/>
      <c r="T145" s="673"/>
    </row>
    <row r="146" ht="15.75" customHeight="1">
      <c r="A146" s="207"/>
      <c r="B146" s="365"/>
      <c r="C146" s="365"/>
      <c r="D146" s="207"/>
      <c r="E146" s="207"/>
      <c r="F146" s="207"/>
      <c r="G146" s="735"/>
      <c r="H146" s="216"/>
      <c r="I146" s="216"/>
      <c r="J146" s="365"/>
      <c r="K146" s="365"/>
      <c r="L146" s="207"/>
      <c r="M146" s="207"/>
      <c r="N146" s="207"/>
      <c r="O146" s="207"/>
      <c r="P146" s="220"/>
      <c r="Q146" s="216"/>
      <c r="R146" s="216"/>
      <c r="S146" s="673"/>
      <c r="T146" s="673"/>
    </row>
    <row r="147" ht="15.75" customHeight="1">
      <c r="A147" s="207"/>
      <c r="B147" s="365"/>
      <c r="C147" s="365"/>
      <c r="D147" s="207"/>
      <c r="E147" s="207"/>
      <c r="F147" s="207"/>
      <c r="G147" s="735"/>
      <c r="H147" s="216"/>
      <c r="I147" s="216"/>
      <c r="J147" s="365"/>
      <c r="K147" s="365"/>
      <c r="L147" s="207"/>
      <c r="M147" s="207"/>
      <c r="N147" s="207"/>
      <c r="O147" s="207"/>
      <c r="P147" s="220"/>
      <c r="Q147" s="216"/>
      <c r="R147" s="216"/>
      <c r="S147" s="673"/>
      <c r="T147" s="673"/>
    </row>
    <row r="148" ht="15.75" customHeight="1">
      <c r="A148" s="207"/>
      <c r="B148" s="365"/>
      <c r="C148" s="365"/>
      <c r="D148" s="207"/>
      <c r="E148" s="207"/>
      <c r="F148" s="207"/>
      <c r="G148" s="735"/>
      <c r="H148" s="216"/>
      <c r="I148" s="216"/>
      <c r="J148" s="365"/>
      <c r="K148" s="365"/>
      <c r="L148" s="207"/>
      <c r="M148" s="207"/>
      <c r="N148" s="207"/>
      <c r="O148" s="207"/>
      <c r="P148" s="220"/>
      <c r="Q148" s="216"/>
      <c r="R148" s="216"/>
      <c r="S148" s="673"/>
      <c r="T148" s="673"/>
    </row>
    <row r="149" ht="15.75" customHeight="1">
      <c r="A149" s="207"/>
      <c r="B149" s="365"/>
      <c r="C149" s="365"/>
      <c r="D149" s="207"/>
      <c r="E149" s="207"/>
      <c r="F149" s="207"/>
      <c r="G149" s="735"/>
      <c r="H149" s="216"/>
      <c r="I149" s="216"/>
      <c r="J149" s="365"/>
      <c r="K149" s="365"/>
      <c r="L149" s="207"/>
      <c r="M149" s="207"/>
      <c r="N149" s="207"/>
      <c r="O149" s="207"/>
      <c r="P149" s="220"/>
      <c r="Q149" s="216"/>
      <c r="R149" s="216"/>
      <c r="S149" s="673"/>
      <c r="T149" s="673"/>
    </row>
    <row r="150" ht="15.75" customHeight="1">
      <c r="A150" s="207"/>
      <c r="B150" s="365"/>
      <c r="C150" s="365"/>
      <c r="D150" s="207"/>
      <c r="E150" s="207"/>
      <c r="F150" s="207"/>
      <c r="G150" s="735"/>
      <c r="H150" s="216"/>
      <c r="I150" s="216"/>
      <c r="J150" s="365"/>
      <c r="K150" s="365"/>
      <c r="L150" s="207"/>
      <c r="M150" s="207"/>
      <c r="N150" s="207"/>
      <c r="O150" s="207"/>
      <c r="P150" s="220"/>
      <c r="Q150" s="216"/>
      <c r="R150" s="216"/>
      <c r="S150" s="673"/>
      <c r="T150" s="673"/>
    </row>
    <row r="151" ht="15.75" customHeight="1">
      <c r="A151" s="207"/>
      <c r="B151" s="365"/>
      <c r="C151" s="365"/>
      <c r="D151" s="207"/>
      <c r="E151" s="207"/>
      <c r="F151" s="207"/>
      <c r="G151" s="735"/>
      <c r="H151" s="216"/>
      <c r="I151" s="216"/>
      <c r="J151" s="365"/>
      <c r="K151" s="365"/>
      <c r="L151" s="207"/>
      <c r="M151" s="207"/>
      <c r="N151" s="207"/>
      <c r="O151" s="207"/>
      <c r="P151" s="220"/>
      <c r="Q151" s="216"/>
      <c r="R151" s="216"/>
      <c r="S151" s="673"/>
      <c r="T151" s="673"/>
    </row>
    <row r="152" ht="15.75" customHeight="1">
      <c r="A152" s="207"/>
      <c r="B152" s="365"/>
      <c r="C152" s="365"/>
      <c r="D152" s="207"/>
      <c r="E152" s="207"/>
      <c r="F152" s="207"/>
      <c r="G152" s="735"/>
      <c r="H152" s="216"/>
      <c r="I152" s="216"/>
      <c r="J152" s="365"/>
      <c r="K152" s="365"/>
      <c r="L152" s="207"/>
      <c r="M152" s="207"/>
      <c r="N152" s="207"/>
      <c r="O152" s="207"/>
      <c r="P152" s="220"/>
      <c r="Q152" s="216"/>
      <c r="R152" s="216"/>
      <c r="S152" s="673"/>
      <c r="T152" s="673"/>
    </row>
    <row r="153" ht="15.75" customHeight="1">
      <c r="A153" s="207"/>
      <c r="B153" s="365"/>
      <c r="C153" s="365"/>
      <c r="D153" s="207"/>
      <c r="E153" s="207"/>
      <c r="F153" s="207"/>
      <c r="G153" s="735"/>
      <c r="H153" s="216"/>
      <c r="I153" s="216"/>
      <c r="J153" s="365"/>
      <c r="K153" s="365"/>
      <c r="L153" s="207"/>
      <c r="M153" s="207"/>
      <c r="N153" s="207"/>
      <c r="O153" s="207"/>
      <c r="P153" s="220"/>
      <c r="Q153" s="216"/>
      <c r="R153" s="216"/>
      <c r="S153" s="673"/>
      <c r="T153" s="673"/>
    </row>
    <row r="154" ht="15.75" customHeight="1">
      <c r="A154" s="207"/>
      <c r="B154" s="365"/>
      <c r="C154" s="365"/>
      <c r="D154" s="207"/>
      <c r="E154" s="207"/>
      <c r="F154" s="207"/>
      <c r="G154" s="735"/>
      <c r="H154" s="216"/>
      <c r="I154" s="216"/>
      <c r="J154" s="365"/>
      <c r="K154" s="365"/>
      <c r="L154" s="207"/>
      <c r="M154" s="207"/>
      <c r="N154" s="207"/>
      <c r="O154" s="207"/>
      <c r="P154" s="220"/>
      <c r="Q154" s="216"/>
      <c r="R154" s="216"/>
      <c r="S154" s="673"/>
      <c r="T154" s="673"/>
    </row>
    <row r="155" ht="15.75" customHeight="1">
      <c r="A155" s="207"/>
      <c r="B155" s="365"/>
      <c r="C155" s="365"/>
      <c r="D155" s="207"/>
      <c r="E155" s="207"/>
      <c r="F155" s="207"/>
      <c r="G155" s="735"/>
      <c r="H155" s="216"/>
      <c r="I155" s="216"/>
      <c r="J155" s="365"/>
      <c r="K155" s="365"/>
      <c r="L155" s="207"/>
      <c r="M155" s="207"/>
      <c r="N155" s="207"/>
      <c r="O155" s="207"/>
      <c r="P155" s="220"/>
      <c r="Q155" s="216"/>
      <c r="R155" s="216"/>
      <c r="S155" s="673"/>
      <c r="T155" s="673"/>
    </row>
    <row r="156" ht="15.75" customHeight="1">
      <c r="A156" s="207"/>
      <c r="B156" s="365"/>
      <c r="C156" s="365"/>
      <c r="D156" s="207"/>
      <c r="E156" s="207"/>
      <c r="F156" s="207"/>
      <c r="G156" s="735"/>
      <c r="H156" s="216"/>
      <c r="I156" s="216"/>
      <c r="J156" s="365"/>
      <c r="K156" s="365"/>
      <c r="L156" s="207"/>
      <c r="M156" s="207"/>
      <c r="N156" s="207"/>
      <c r="O156" s="207"/>
      <c r="P156" s="220"/>
      <c r="Q156" s="216"/>
      <c r="R156" s="216"/>
      <c r="S156" s="673"/>
      <c r="T156" s="673"/>
    </row>
    <row r="157" ht="15.75" customHeight="1">
      <c r="A157" s="207"/>
      <c r="B157" s="365"/>
      <c r="C157" s="365"/>
      <c r="D157" s="207"/>
      <c r="E157" s="207"/>
      <c r="F157" s="207"/>
      <c r="G157" s="735"/>
      <c r="H157" s="216"/>
      <c r="I157" s="216"/>
      <c r="J157" s="365"/>
      <c r="K157" s="365"/>
      <c r="L157" s="207"/>
      <c r="M157" s="207"/>
      <c r="N157" s="207"/>
      <c r="O157" s="207"/>
      <c r="P157" s="220"/>
      <c r="Q157" s="216"/>
      <c r="R157" s="216"/>
      <c r="S157" s="673"/>
      <c r="T157" s="673"/>
    </row>
    <row r="158" ht="15.75" customHeight="1">
      <c r="A158" s="207"/>
      <c r="B158" s="365"/>
      <c r="C158" s="365"/>
      <c r="D158" s="207"/>
      <c r="E158" s="207"/>
      <c r="F158" s="207"/>
      <c r="G158" s="735"/>
      <c r="H158" s="216"/>
      <c r="I158" s="216"/>
      <c r="J158" s="365"/>
      <c r="K158" s="365"/>
      <c r="L158" s="207"/>
      <c r="M158" s="207"/>
      <c r="N158" s="207"/>
      <c r="O158" s="207"/>
      <c r="P158" s="220"/>
      <c r="Q158" s="216"/>
      <c r="R158" s="216"/>
      <c r="S158" s="673"/>
      <c r="T158" s="673"/>
    </row>
    <row r="159" ht="15.75" customHeight="1">
      <c r="A159" s="207"/>
      <c r="B159" s="365"/>
      <c r="C159" s="365"/>
      <c r="D159" s="207"/>
      <c r="E159" s="207"/>
      <c r="F159" s="207"/>
      <c r="G159" s="735"/>
      <c r="H159" s="216"/>
      <c r="I159" s="216"/>
      <c r="J159" s="365"/>
      <c r="K159" s="365"/>
      <c r="L159" s="207"/>
      <c r="M159" s="207"/>
      <c r="N159" s="207"/>
      <c r="O159" s="207"/>
      <c r="P159" s="220"/>
      <c r="Q159" s="216"/>
      <c r="R159" s="216"/>
      <c r="S159" s="673"/>
      <c r="T159" s="673"/>
    </row>
    <row r="160" ht="15.75" customHeight="1">
      <c r="A160" s="207"/>
      <c r="B160" s="365"/>
      <c r="C160" s="365"/>
      <c r="D160" s="207"/>
      <c r="E160" s="207"/>
      <c r="F160" s="207"/>
      <c r="G160" s="735"/>
      <c r="H160" s="216"/>
      <c r="I160" s="216"/>
      <c r="J160" s="365"/>
      <c r="K160" s="365"/>
      <c r="L160" s="207"/>
      <c r="M160" s="207"/>
      <c r="N160" s="207"/>
      <c r="O160" s="207"/>
      <c r="P160" s="220"/>
      <c r="Q160" s="216"/>
      <c r="R160" s="216"/>
      <c r="S160" s="673"/>
      <c r="T160" s="673"/>
    </row>
    <row r="161" ht="15.75" customHeight="1">
      <c r="A161" s="207"/>
      <c r="B161" s="365"/>
      <c r="C161" s="365"/>
      <c r="D161" s="207"/>
      <c r="E161" s="207"/>
      <c r="F161" s="207"/>
      <c r="G161" s="735"/>
      <c r="H161" s="216"/>
      <c r="I161" s="216"/>
      <c r="J161" s="365"/>
      <c r="K161" s="365"/>
      <c r="L161" s="207"/>
      <c r="M161" s="207"/>
      <c r="N161" s="207"/>
      <c r="O161" s="207"/>
      <c r="P161" s="220"/>
      <c r="Q161" s="216"/>
      <c r="R161" s="216"/>
      <c r="S161" s="673"/>
      <c r="T161" s="673"/>
    </row>
    <row r="162" ht="15.75" customHeight="1">
      <c r="A162" s="207"/>
      <c r="B162" s="365"/>
      <c r="C162" s="365"/>
      <c r="D162" s="207"/>
      <c r="E162" s="207"/>
      <c r="F162" s="207"/>
      <c r="G162" s="735"/>
      <c r="H162" s="216"/>
      <c r="I162" s="216"/>
      <c r="J162" s="365"/>
      <c r="K162" s="365"/>
      <c r="L162" s="207"/>
      <c r="M162" s="207"/>
      <c r="N162" s="207"/>
      <c r="O162" s="207"/>
      <c r="P162" s="220"/>
      <c r="Q162" s="216"/>
      <c r="R162" s="216"/>
      <c r="S162" s="673"/>
      <c r="T162" s="673"/>
    </row>
    <row r="163" ht="15.75" customHeight="1">
      <c r="A163" s="207"/>
      <c r="B163" s="365"/>
      <c r="C163" s="365"/>
      <c r="D163" s="207"/>
      <c r="E163" s="207"/>
      <c r="F163" s="207"/>
      <c r="G163" s="735"/>
      <c r="H163" s="216"/>
      <c r="I163" s="216"/>
      <c r="J163" s="365"/>
      <c r="K163" s="365"/>
      <c r="L163" s="207"/>
      <c r="M163" s="207"/>
      <c r="N163" s="207"/>
      <c r="O163" s="207"/>
      <c r="P163" s="220"/>
      <c r="Q163" s="216"/>
      <c r="R163" s="216"/>
      <c r="S163" s="673"/>
      <c r="T163" s="673"/>
    </row>
    <row r="164" ht="15.75" customHeight="1">
      <c r="A164" s="207"/>
      <c r="B164" s="365"/>
      <c r="C164" s="365"/>
      <c r="D164" s="207"/>
      <c r="E164" s="207"/>
      <c r="F164" s="207"/>
      <c r="G164" s="735"/>
      <c r="H164" s="216"/>
      <c r="I164" s="216"/>
      <c r="J164" s="365"/>
      <c r="K164" s="365"/>
      <c r="L164" s="207"/>
      <c r="M164" s="207"/>
      <c r="N164" s="207"/>
      <c r="O164" s="207"/>
      <c r="P164" s="220"/>
      <c r="Q164" s="216"/>
      <c r="R164" s="216"/>
      <c r="S164" s="673"/>
      <c r="T164" s="673"/>
    </row>
    <row r="165" ht="15.75" customHeight="1">
      <c r="A165" s="207"/>
      <c r="B165" s="365"/>
      <c r="C165" s="365"/>
      <c r="D165" s="207"/>
      <c r="E165" s="207"/>
      <c r="F165" s="207"/>
      <c r="G165" s="735"/>
      <c r="H165" s="216"/>
      <c r="I165" s="216"/>
      <c r="J165" s="365"/>
      <c r="K165" s="365"/>
      <c r="L165" s="207"/>
      <c r="M165" s="207"/>
      <c r="N165" s="207"/>
      <c r="O165" s="207"/>
      <c r="P165" s="220"/>
      <c r="Q165" s="216"/>
      <c r="R165" s="216"/>
      <c r="S165" s="673"/>
      <c r="T165" s="673"/>
    </row>
    <row r="166" ht="15.75" customHeight="1">
      <c r="A166" s="207"/>
      <c r="B166" s="365"/>
      <c r="C166" s="365"/>
      <c r="D166" s="207"/>
      <c r="E166" s="207"/>
      <c r="F166" s="207"/>
      <c r="G166" s="735"/>
      <c r="H166" s="216"/>
      <c r="I166" s="216"/>
      <c r="J166" s="365"/>
      <c r="K166" s="365"/>
      <c r="L166" s="207"/>
      <c r="M166" s="207"/>
      <c r="N166" s="207"/>
      <c r="O166" s="207"/>
      <c r="P166" s="220"/>
      <c r="Q166" s="216"/>
      <c r="R166" s="216"/>
      <c r="S166" s="673"/>
      <c r="T166" s="673"/>
    </row>
    <row r="167" ht="15.75" customHeight="1">
      <c r="A167" s="207"/>
      <c r="B167" s="365"/>
      <c r="C167" s="365"/>
      <c r="D167" s="207"/>
      <c r="E167" s="207"/>
      <c r="F167" s="207"/>
      <c r="G167" s="735"/>
      <c r="H167" s="216"/>
      <c r="I167" s="216"/>
      <c r="J167" s="365"/>
      <c r="K167" s="365"/>
      <c r="L167" s="207"/>
      <c r="M167" s="207"/>
      <c r="N167" s="207"/>
      <c r="O167" s="207"/>
      <c r="P167" s="220"/>
      <c r="Q167" s="216"/>
      <c r="R167" s="216"/>
      <c r="S167" s="673"/>
      <c r="T167" s="673"/>
    </row>
    <row r="168" ht="15.75" customHeight="1">
      <c r="A168" s="207"/>
      <c r="B168" s="365"/>
      <c r="C168" s="365"/>
      <c r="D168" s="207"/>
      <c r="E168" s="207"/>
      <c r="F168" s="207"/>
      <c r="G168" s="735"/>
      <c r="H168" s="216"/>
      <c r="I168" s="216"/>
      <c r="J168" s="365"/>
      <c r="K168" s="365"/>
      <c r="L168" s="207"/>
      <c r="M168" s="207"/>
      <c r="N168" s="207"/>
      <c r="O168" s="207"/>
      <c r="P168" s="220"/>
      <c r="Q168" s="216"/>
      <c r="R168" s="216"/>
      <c r="S168" s="673"/>
      <c r="T168" s="673"/>
    </row>
    <row r="169" ht="15.75" customHeight="1">
      <c r="A169" s="207"/>
      <c r="B169" s="365"/>
      <c r="C169" s="365"/>
      <c r="D169" s="207"/>
      <c r="E169" s="207"/>
      <c r="F169" s="207"/>
      <c r="G169" s="735"/>
      <c r="H169" s="216"/>
      <c r="I169" s="216"/>
      <c r="J169" s="365"/>
      <c r="K169" s="365"/>
      <c r="L169" s="207"/>
      <c r="M169" s="207"/>
      <c r="N169" s="207"/>
      <c r="O169" s="207"/>
      <c r="P169" s="220"/>
      <c r="Q169" s="216"/>
      <c r="R169" s="216"/>
      <c r="S169" s="673"/>
      <c r="T169" s="673"/>
    </row>
    <row r="170" ht="15.75" customHeight="1">
      <c r="A170" s="207"/>
      <c r="B170" s="365"/>
      <c r="C170" s="365"/>
      <c r="D170" s="207"/>
      <c r="E170" s="207"/>
      <c r="F170" s="207"/>
      <c r="G170" s="735"/>
      <c r="H170" s="216"/>
      <c r="I170" s="216"/>
      <c r="J170" s="365"/>
      <c r="K170" s="365"/>
      <c r="L170" s="207"/>
      <c r="M170" s="207"/>
      <c r="N170" s="207"/>
      <c r="O170" s="207"/>
      <c r="P170" s="220"/>
      <c r="Q170" s="216"/>
      <c r="R170" s="216"/>
      <c r="S170" s="673"/>
      <c r="T170" s="673"/>
    </row>
    <row r="171" ht="15.75" customHeight="1">
      <c r="A171" s="207"/>
      <c r="B171" s="365"/>
      <c r="C171" s="365"/>
      <c r="D171" s="207"/>
      <c r="E171" s="207"/>
      <c r="F171" s="207"/>
      <c r="G171" s="735"/>
      <c r="H171" s="216"/>
      <c r="I171" s="216"/>
      <c r="J171" s="365"/>
      <c r="K171" s="365"/>
      <c r="L171" s="207"/>
      <c r="M171" s="207"/>
      <c r="N171" s="207"/>
      <c r="O171" s="207"/>
      <c r="P171" s="220"/>
      <c r="Q171" s="216"/>
      <c r="R171" s="216"/>
      <c r="S171" s="673"/>
      <c r="T171" s="673"/>
    </row>
    <row r="172" ht="15.75" customHeight="1">
      <c r="A172" s="207"/>
      <c r="B172" s="365"/>
      <c r="C172" s="365"/>
      <c r="D172" s="207"/>
      <c r="E172" s="207"/>
      <c r="F172" s="207"/>
      <c r="G172" s="735"/>
      <c r="H172" s="216"/>
      <c r="I172" s="216"/>
      <c r="J172" s="365"/>
      <c r="K172" s="365"/>
      <c r="L172" s="207"/>
      <c r="M172" s="207"/>
      <c r="N172" s="207"/>
      <c r="O172" s="207"/>
      <c r="P172" s="220"/>
      <c r="Q172" s="216"/>
      <c r="R172" s="216"/>
      <c r="S172" s="673"/>
      <c r="T172" s="673"/>
    </row>
    <row r="173" ht="15.75" customHeight="1">
      <c r="A173" s="207"/>
      <c r="B173" s="365"/>
      <c r="C173" s="365"/>
      <c r="D173" s="207"/>
      <c r="E173" s="207"/>
      <c r="F173" s="207"/>
      <c r="G173" s="735"/>
      <c r="H173" s="216"/>
      <c r="I173" s="216"/>
      <c r="J173" s="365"/>
      <c r="K173" s="365"/>
      <c r="L173" s="207"/>
      <c r="M173" s="207"/>
      <c r="N173" s="207"/>
      <c r="O173" s="207"/>
      <c r="P173" s="220"/>
      <c r="Q173" s="216"/>
      <c r="R173" s="216"/>
      <c r="S173" s="673"/>
      <c r="T173" s="673"/>
    </row>
    <row r="174" ht="15.75" customHeight="1">
      <c r="A174" s="207"/>
      <c r="B174" s="365"/>
      <c r="C174" s="365"/>
      <c r="D174" s="207"/>
      <c r="E174" s="207"/>
      <c r="F174" s="207"/>
      <c r="G174" s="735"/>
      <c r="H174" s="216"/>
      <c r="I174" s="216"/>
      <c r="J174" s="365"/>
      <c r="K174" s="365"/>
      <c r="L174" s="207"/>
      <c r="M174" s="207"/>
      <c r="N174" s="207"/>
      <c r="O174" s="207"/>
      <c r="P174" s="220"/>
      <c r="Q174" s="216"/>
      <c r="R174" s="216"/>
      <c r="S174" s="673"/>
      <c r="T174" s="673"/>
    </row>
    <row r="175" ht="15.75" customHeight="1">
      <c r="A175" s="207"/>
      <c r="B175" s="365"/>
      <c r="C175" s="365"/>
      <c r="D175" s="207"/>
      <c r="E175" s="207"/>
      <c r="F175" s="207"/>
      <c r="G175" s="735"/>
      <c r="H175" s="216"/>
      <c r="I175" s="216"/>
      <c r="J175" s="365"/>
      <c r="K175" s="365"/>
      <c r="L175" s="207"/>
      <c r="M175" s="207"/>
      <c r="N175" s="207"/>
      <c r="O175" s="207"/>
      <c r="P175" s="220"/>
      <c r="Q175" s="216"/>
      <c r="R175" s="216"/>
      <c r="S175" s="673"/>
      <c r="T175" s="673"/>
    </row>
    <row r="176" ht="15.75" customHeight="1">
      <c r="A176" s="207"/>
      <c r="B176" s="365"/>
      <c r="C176" s="365"/>
      <c r="D176" s="207"/>
      <c r="E176" s="207"/>
      <c r="F176" s="207"/>
      <c r="G176" s="735"/>
      <c r="H176" s="216"/>
      <c r="I176" s="216"/>
      <c r="J176" s="365"/>
      <c r="K176" s="365"/>
      <c r="L176" s="207"/>
      <c r="M176" s="207"/>
      <c r="N176" s="207"/>
      <c r="O176" s="207"/>
      <c r="P176" s="220"/>
      <c r="Q176" s="216"/>
      <c r="R176" s="216"/>
      <c r="S176" s="673"/>
      <c r="T176" s="673"/>
    </row>
    <row r="177" ht="15.75" customHeight="1">
      <c r="A177" s="207"/>
      <c r="B177" s="365"/>
      <c r="C177" s="365"/>
      <c r="D177" s="207"/>
      <c r="E177" s="207"/>
      <c r="F177" s="207"/>
      <c r="G177" s="735"/>
      <c r="H177" s="216"/>
      <c r="I177" s="216"/>
      <c r="J177" s="365"/>
      <c r="K177" s="365"/>
      <c r="L177" s="207"/>
      <c r="M177" s="207"/>
      <c r="N177" s="207"/>
      <c r="O177" s="207"/>
      <c r="P177" s="220"/>
      <c r="Q177" s="216"/>
      <c r="R177" s="216"/>
      <c r="S177" s="673"/>
      <c r="T177" s="673"/>
    </row>
    <row r="178" ht="15.75" customHeight="1">
      <c r="A178" s="207"/>
      <c r="B178" s="365"/>
      <c r="C178" s="365"/>
      <c r="D178" s="207"/>
      <c r="E178" s="207"/>
      <c r="F178" s="207"/>
      <c r="G178" s="735"/>
      <c r="H178" s="216"/>
      <c r="I178" s="216"/>
      <c r="J178" s="365"/>
      <c r="K178" s="365"/>
      <c r="L178" s="207"/>
      <c r="M178" s="207"/>
      <c r="N178" s="207"/>
      <c r="O178" s="207"/>
      <c r="P178" s="220"/>
      <c r="Q178" s="216"/>
      <c r="R178" s="216"/>
      <c r="S178" s="673"/>
      <c r="T178" s="673"/>
    </row>
    <row r="179" ht="15.75" customHeight="1">
      <c r="A179" s="207"/>
      <c r="B179" s="365"/>
      <c r="C179" s="365"/>
      <c r="D179" s="207"/>
      <c r="E179" s="207"/>
      <c r="F179" s="207"/>
      <c r="G179" s="735"/>
      <c r="H179" s="216"/>
      <c r="I179" s="216"/>
      <c r="J179" s="365"/>
      <c r="K179" s="365"/>
      <c r="L179" s="207"/>
      <c r="M179" s="207"/>
      <c r="N179" s="207"/>
      <c r="O179" s="207"/>
      <c r="P179" s="220"/>
      <c r="Q179" s="216"/>
      <c r="R179" s="216"/>
      <c r="S179" s="673"/>
      <c r="T179" s="673"/>
    </row>
    <row r="180" ht="15.75" customHeight="1">
      <c r="A180" s="207"/>
      <c r="B180" s="365"/>
      <c r="C180" s="365"/>
      <c r="D180" s="207"/>
      <c r="E180" s="207"/>
      <c r="F180" s="207"/>
      <c r="G180" s="735"/>
      <c r="H180" s="216"/>
      <c r="I180" s="216"/>
      <c r="J180" s="365"/>
      <c r="K180" s="365"/>
      <c r="L180" s="207"/>
      <c r="M180" s="207"/>
      <c r="N180" s="207"/>
      <c r="O180" s="207"/>
      <c r="P180" s="220"/>
      <c r="Q180" s="216"/>
      <c r="R180" s="216"/>
      <c r="S180" s="673"/>
      <c r="T180" s="673"/>
    </row>
    <row r="181" ht="15.75" customHeight="1">
      <c r="A181" s="207"/>
      <c r="B181" s="365"/>
      <c r="C181" s="365"/>
      <c r="D181" s="207"/>
      <c r="E181" s="207"/>
      <c r="F181" s="207"/>
      <c r="G181" s="735"/>
      <c r="H181" s="216"/>
      <c r="I181" s="216"/>
      <c r="J181" s="365"/>
      <c r="K181" s="365"/>
      <c r="L181" s="207"/>
      <c r="M181" s="207"/>
      <c r="N181" s="207"/>
      <c r="O181" s="207"/>
      <c r="P181" s="220"/>
      <c r="Q181" s="216"/>
      <c r="R181" s="216"/>
      <c r="S181" s="673"/>
      <c r="T181" s="673"/>
    </row>
    <row r="182" ht="15.75" customHeight="1">
      <c r="A182" s="207"/>
      <c r="B182" s="365"/>
      <c r="C182" s="365"/>
      <c r="D182" s="207"/>
      <c r="E182" s="207"/>
      <c r="F182" s="207"/>
      <c r="G182" s="735"/>
      <c r="H182" s="216"/>
      <c r="I182" s="216"/>
      <c r="J182" s="365"/>
      <c r="K182" s="365"/>
      <c r="L182" s="207"/>
      <c r="M182" s="207"/>
      <c r="N182" s="207"/>
      <c r="O182" s="207"/>
      <c r="P182" s="220"/>
      <c r="Q182" s="216"/>
      <c r="R182" s="216"/>
      <c r="S182" s="673"/>
      <c r="T182" s="673"/>
    </row>
    <row r="183" ht="15.75" customHeight="1">
      <c r="A183" s="207"/>
      <c r="B183" s="365"/>
      <c r="C183" s="365"/>
      <c r="D183" s="207"/>
      <c r="E183" s="207"/>
      <c r="F183" s="207"/>
      <c r="G183" s="735"/>
      <c r="H183" s="216"/>
      <c r="I183" s="216"/>
      <c r="J183" s="365"/>
      <c r="K183" s="365"/>
      <c r="L183" s="207"/>
      <c r="M183" s="207"/>
      <c r="N183" s="207"/>
      <c r="O183" s="207"/>
      <c r="P183" s="220"/>
      <c r="Q183" s="216"/>
      <c r="R183" s="216"/>
      <c r="S183" s="673"/>
      <c r="T183" s="673"/>
    </row>
    <row r="184" ht="15.75" customHeight="1">
      <c r="A184" s="207"/>
      <c r="B184" s="365"/>
      <c r="C184" s="365"/>
      <c r="D184" s="207"/>
      <c r="E184" s="207"/>
      <c r="F184" s="207"/>
      <c r="G184" s="735"/>
      <c r="H184" s="216"/>
      <c r="I184" s="216"/>
      <c r="J184" s="365"/>
      <c r="K184" s="365"/>
      <c r="L184" s="207"/>
      <c r="M184" s="207"/>
      <c r="N184" s="207"/>
      <c r="O184" s="207"/>
      <c r="P184" s="220"/>
      <c r="Q184" s="216"/>
      <c r="R184" s="216"/>
      <c r="S184" s="673"/>
      <c r="T184" s="673"/>
    </row>
    <row r="185" ht="15.75" customHeight="1">
      <c r="A185" s="207"/>
      <c r="B185" s="365"/>
      <c r="C185" s="365"/>
      <c r="D185" s="207"/>
      <c r="E185" s="207"/>
      <c r="F185" s="207"/>
      <c r="G185" s="735"/>
      <c r="H185" s="216"/>
      <c r="I185" s="216"/>
      <c r="J185" s="365"/>
      <c r="K185" s="365"/>
      <c r="L185" s="207"/>
      <c r="M185" s="207"/>
      <c r="N185" s="207"/>
      <c r="O185" s="207"/>
      <c r="P185" s="220"/>
      <c r="Q185" s="216"/>
      <c r="R185" s="216"/>
      <c r="S185" s="673"/>
      <c r="T185" s="673"/>
    </row>
    <row r="186" ht="15.75" customHeight="1">
      <c r="A186" s="207"/>
      <c r="B186" s="365"/>
      <c r="C186" s="365"/>
      <c r="D186" s="207"/>
      <c r="E186" s="207"/>
      <c r="F186" s="207"/>
      <c r="G186" s="735"/>
      <c r="H186" s="216"/>
      <c r="I186" s="216"/>
      <c r="J186" s="365"/>
      <c r="K186" s="365"/>
      <c r="L186" s="207"/>
      <c r="M186" s="207"/>
      <c r="N186" s="207"/>
      <c r="O186" s="207"/>
      <c r="P186" s="220"/>
      <c r="Q186" s="216"/>
      <c r="R186" s="216"/>
      <c r="S186" s="673"/>
      <c r="T186" s="673"/>
    </row>
    <row r="187" ht="15.75" customHeight="1">
      <c r="A187" s="207"/>
      <c r="B187" s="365"/>
      <c r="C187" s="365"/>
      <c r="D187" s="207"/>
      <c r="E187" s="207"/>
      <c r="F187" s="207"/>
      <c r="G187" s="735"/>
      <c r="H187" s="216"/>
      <c r="I187" s="216"/>
      <c r="J187" s="365"/>
      <c r="K187" s="365"/>
      <c r="L187" s="207"/>
      <c r="M187" s="207"/>
      <c r="N187" s="207"/>
      <c r="O187" s="207"/>
      <c r="P187" s="220"/>
      <c r="Q187" s="216"/>
      <c r="R187" s="216"/>
      <c r="S187" s="673"/>
      <c r="T187" s="673"/>
    </row>
    <row r="188" ht="15.75" customHeight="1">
      <c r="A188" s="207"/>
      <c r="B188" s="365"/>
      <c r="C188" s="365"/>
      <c r="D188" s="207"/>
      <c r="E188" s="207"/>
      <c r="F188" s="207"/>
      <c r="G188" s="735"/>
      <c r="H188" s="216"/>
      <c r="I188" s="216"/>
      <c r="J188" s="365"/>
      <c r="K188" s="365"/>
      <c r="L188" s="207"/>
      <c r="M188" s="207"/>
      <c r="N188" s="207"/>
      <c r="O188" s="207"/>
      <c r="P188" s="220"/>
      <c r="Q188" s="216"/>
      <c r="R188" s="216"/>
      <c r="S188" s="673"/>
      <c r="T188" s="673"/>
    </row>
    <row r="189" ht="15.75" customHeight="1">
      <c r="A189" s="207"/>
      <c r="B189" s="365"/>
      <c r="C189" s="365"/>
      <c r="D189" s="207"/>
      <c r="E189" s="207"/>
      <c r="F189" s="207"/>
      <c r="G189" s="735"/>
      <c r="H189" s="216"/>
      <c r="I189" s="216"/>
      <c r="J189" s="365"/>
      <c r="K189" s="365"/>
      <c r="L189" s="207"/>
      <c r="M189" s="207"/>
      <c r="N189" s="207"/>
      <c r="O189" s="207"/>
      <c r="P189" s="220"/>
      <c r="Q189" s="216"/>
      <c r="R189" s="216"/>
      <c r="S189" s="673"/>
      <c r="T189" s="673"/>
    </row>
    <row r="190" ht="15.75" customHeight="1">
      <c r="A190" s="207"/>
      <c r="B190" s="365"/>
      <c r="C190" s="365"/>
      <c r="D190" s="207"/>
      <c r="E190" s="207"/>
      <c r="F190" s="207"/>
      <c r="G190" s="735"/>
      <c r="H190" s="216"/>
      <c r="I190" s="216"/>
      <c r="J190" s="365"/>
      <c r="K190" s="365"/>
      <c r="L190" s="207"/>
      <c r="M190" s="207"/>
      <c r="N190" s="207"/>
      <c r="O190" s="207"/>
      <c r="P190" s="220"/>
      <c r="Q190" s="216"/>
      <c r="R190" s="216"/>
      <c r="S190" s="673"/>
      <c r="T190" s="673"/>
    </row>
    <row r="191" ht="15.75" customHeight="1">
      <c r="A191" s="207"/>
      <c r="B191" s="365"/>
      <c r="C191" s="365"/>
      <c r="D191" s="207"/>
      <c r="E191" s="207"/>
      <c r="F191" s="207"/>
      <c r="G191" s="735"/>
      <c r="H191" s="216"/>
      <c r="I191" s="216"/>
      <c r="J191" s="365"/>
      <c r="K191" s="365"/>
      <c r="L191" s="207"/>
      <c r="M191" s="207"/>
      <c r="N191" s="207"/>
      <c r="O191" s="207"/>
      <c r="P191" s="220"/>
      <c r="Q191" s="216"/>
      <c r="R191" s="216"/>
      <c r="S191" s="673"/>
      <c r="T191" s="673"/>
    </row>
    <row r="192" ht="15.75" customHeight="1">
      <c r="A192" s="207"/>
      <c r="B192" s="365"/>
      <c r="C192" s="365"/>
      <c r="D192" s="207"/>
      <c r="E192" s="207"/>
      <c r="F192" s="207"/>
      <c r="G192" s="735"/>
      <c r="H192" s="216"/>
      <c r="I192" s="216"/>
      <c r="J192" s="365"/>
      <c r="K192" s="365"/>
      <c r="L192" s="207"/>
      <c r="M192" s="207"/>
      <c r="N192" s="207"/>
      <c r="O192" s="207"/>
      <c r="P192" s="220"/>
      <c r="Q192" s="216"/>
      <c r="R192" s="216"/>
      <c r="S192" s="673"/>
      <c r="T192" s="673"/>
    </row>
    <row r="193" ht="15.75" customHeight="1">
      <c r="A193" s="207"/>
      <c r="B193" s="365"/>
      <c r="C193" s="365"/>
      <c r="D193" s="207"/>
      <c r="E193" s="207"/>
      <c r="F193" s="207"/>
      <c r="G193" s="735"/>
      <c r="H193" s="216"/>
      <c r="I193" s="216"/>
      <c r="J193" s="365"/>
      <c r="K193" s="365"/>
      <c r="L193" s="207"/>
      <c r="M193" s="207"/>
      <c r="N193" s="207"/>
      <c r="O193" s="207"/>
      <c r="P193" s="220"/>
      <c r="Q193" s="216"/>
      <c r="R193" s="216"/>
      <c r="S193" s="673"/>
      <c r="T193" s="673"/>
    </row>
    <row r="194" ht="15.75" customHeight="1">
      <c r="A194" s="207"/>
      <c r="B194" s="365"/>
      <c r="C194" s="365"/>
      <c r="D194" s="207"/>
      <c r="E194" s="207"/>
      <c r="F194" s="207"/>
      <c r="G194" s="735"/>
      <c r="H194" s="216"/>
      <c r="I194" s="216"/>
      <c r="J194" s="365"/>
      <c r="K194" s="365"/>
      <c r="L194" s="207"/>
      <c r="M194" s="207"/>
      <c r="N194" s="207"/>
      <c r="O194" s="207"/>
      <c r="P194" s="220"/>
      <c r="Q194" s="216"/>
      <c r="R194" s="216"/>
      <c r="S194" s="673"/>
      <c r="T194" s="673"/>
    </row>
    <row r="195" ht="15.75" customHeight="1">
      <c r="A195" s="207"/>
      <c r="B195" s="365"/>
      <c r="C195" s="365"/>
      <c r="D195" s="207"/>
      <c r="E195" s="207"/>
      <c r="F195" s="207"/>
      <c r="G195" s="735"/>
      <c r="H195" s="216"/>
      <c r="I195" s="216"/>
      <c r="J195" s="365"/>
      <c r="K195" s="365"/>
      <c r="L195" s="207"/>
      <c r="M195" s="207"/>
      <c r="N195" s="207"/>
      <c r="O195" s="207"/>
      <c r="P195" s="220"/>
      <c r="Q195" s="216"/>
      <c r="R195" s="216"/>
      <c r="S195" s="673"/>
      <c r="T195" s="673"/>
    </row>
    <row r="196" ht="15.75" customHeight="1">
      <c r="A196" s="207"/>
      <c r="B196" s="365"/>
      <c r="C196" s="365"/>
      <c r="D196" s="207"/>
      <c r="E196" s="207"/>
      <c r="F196" s="207"/>
      <c r="G196" s="735"/>
      <c r="H196" s="216"/>
      <c r="I196" s="216"/>
      <c r="J196" s="365"/>
      <c r="K196" s="365"/>
      <c r="L196" s="207"/>
      <c r="M196" s="207"/>
      <c r="N196" s="207"/>
      <c r="O196" s="207"/>
      <c r="P196" s="220"/>
      <c r="Q196" s="216"/>
      <c r="R196" s="216"/>
      <c r="S196" s="673"/>
      <c r="T196" s="673"/>
    </row>
    <row r="197" ht="15.75" customHeight="1">
      <c r="A197" s="207"/>
      <c r="B197" s="365"/>
      <c r="C197" s="365"/>
      <c r="D197" s="207"/>
      <c r="E197" s="207"/>
      <c r="F197" s="207"/>
      <c r="G197" s="735"/>
      <c r="H197" s="216"/>
      <c r="I197" s="216"/>
      <c r="J197" s="365"/>
      <c r="K197" s="365"/>
      <c r="L197" s="207"/>
      <c r="M197" s="207"/>
      <c r="N197" s="207"/>
      <c r="O197" s="207"/>
      <c r="P197" s="220"/>
      <c r="Q197" s="216"/>
      <c r="R197" s="216"/>
      <c r="S197" s="673"/>
      <c r="T197" s="673"/>
    </row>
    <row r="198" ht="15.75" customHeight="1">
      <c r="A198" s="207"/>
      <c r="B198" s="365"/>
      <c r="C198" s="365"/>
      <c r="D198" s="207"/>
      <c r="E198" s="207"/>
      <c r="F198" s="207"/>
      <c r="G198" s="735"/>
      <c r="H198" s="216"/>
      <c r="I198" s="216"/>
      <c r="J198" s="365"/>
      <c r="K198" s="365"/>
      <c r="L198" s="207"/>
      <c r="M198" s="207"/>
      <c r="N198" s="207"/>
      <c r="O198" s="207"/>
      <c r="P198" s="220"/>
      <c r="Q198" s="216"/>
      <c r="R198" s="216"/>
      <c r="S198" s="673"/>
      <c r="T198" s="673"/>
    </row>
    <row r="199" ht="15.75" customHeight="1">
      <c r="A199" s="207"/>
      <c r="B199" s="365"/>
      <c r="C199" s="365"/>
      <c r="D199" s="207"/>
      <c r="E199" s="207"/>
      <c r="F199" s="207"/>
      <c r="G199" s="735"/>
      <c r="H199" s="216"/>
      <c r="I199" s="216"/>
      <c r="J199" s="365"/>
      <c r="K199" s="365"/>
      <c r="L199" s="207"/>
      <c r="M199" s="207"/>
      <c r="N199" s="207"/>
      <c r="O199" s="207"/>
      <c r="P199" s="220"/>
      <c r="Q199" s="216"/>
      <c r="R199" s="216"/>
      <c r="S199" s="673"/>
      <c r="T199" s="673"/>
    </row>
    <row r="200" ht="15.75" customHeight="1">
      <c r="A200" s="207"/>
      <c r="B200" s="365"/>
      <c r="C200" s="365"/>
      <c r="D200" s="207"/>
      <c r="E200" s="207"/>
      <c r="F200" s="207"/>
      <c r="G200" s="735"/>
      <c r="H200" s="216"/>
      <c r="I200" s="216"/>
      <c r="J200" s="365"/>
      <c r="K200" s="365"/>
      <c r="L200" s="207"/>
      <c r="M200" s="207"/>
      <c r="N200" s="207"/>
      <c r="O200" s="207"/>
      <c r="P200" s="220"/>
      <c r="Q200" s="216"/>
      <c r="R200" s="216"/>
      <c r="S200" s="673"/>
      <c r="T200" s="673"/>
    </row>
    <row r="201" ht="15.75" customHeight="1">
      <c r="A201" s="207"/>
      <c r="B201" s="365"/>
      <c r="C201" s="365"/>
      <c r="D201" s="207"/>
      <c r="E201" s="207"/>
      <c r="F201" s="207"/>
      <c r="G201" s="735"/>
      <c r="H201" s="216"/>
      <c r="I201" s="216"/>
      <c r="J201" s="365"/>
      <c r="K201" s="365"/>
      <c r="L201" s="207"/>
      <c r="M201" s="207"/>
      <c r="N201" s="207"/>
      <c r="O201" s="207"/>
      <c r="P201" s="220"/>
      <c r="Q201" s="216"/>
      <c r="R201" s="216"/>
      <c r="S201" s="673"/>
      <c r="T201" s="673"/>
    </row>
    <row r="202" ht="15.75" customHeight="1">
      <c r="A202" s="207"/>
      <c r="B202" s="365"/>
      <c r="C202" s="365"/>
      <c r="D202" s="207"/>
      <c r="E202" s="207"/>
      <c r="F202" s="207"/>
      <c r="G202" s="735"/>
      <c r="H202" s="216"/>
      <c r="I202" s="216"/>
      <c r="J202" s="365"/>
      <c r="K202" s="365"/>
      <c r="L202" s="207"/>
      <c r="M202" s="207"/>
      <c r="N202" s="207"/>
      <c r="O202" s="207"/>
      <c r="P202" s="220"/>
      <c r="Q202" s="216"/>
      <c r="R202" s="216"/>
      <c r="S202" s="673"/>
      <c r="T202" s="673"/>
    </row>
    <row r="203" ht="15.75" customHeight="1">
      <c r="A203" s="207"/>
      <c r="B203" s="365"/>
      <c r="C203" s="365"/>
      <c r="D203" s="207"/>
      <c r="E203" s="207"/>
      <c r="F203" s="207"/>
      <c r="G203" s="735"/>
      <c r="H203" s="216"/>
      <c r="I203" s="216"/>
      <c r="J203" s="365"/>
      <c r="K203" s="365"/>
      <c r="L203" s="207"/>
      <c r="M203" s="207"/>
      <c r="N203" s="207"/>
      <c r="O203" s="207"/>
      <c r="P203" s="220"/>
      <c r="Q203" s="216"/>
      <c r="R203" s="216"/>
      <c r="S203" s="673"/>
      <c r="T203" s="673"/>
    </row>
    <row r="204" ht="15.75" customHeight="1">
      <c r="A204" s="207"/>
      <c r="B204" s="365"/>
      <c r="C204" s="365"/>
      <c r="D204" s="207"/>
      <c r="E204" s="207"/>
      <c r="F204" s="207"/>
      <c r="G204" s="735"/>
      <c r="H204" s="216"/>
      <c r="I204" s="216"/>
      <c r="J204" s="365"/>
      <c r="K204" s="365"/>
      <c r="L204" s="207"/>
      <c r="M204" s="207"/>
      <c r="N204" s="207"/>
      <c r="O204" s="207"/>
      <c r="P204" s="220"/>
      <c r="Q204" s="216"/>
      <c r="R204" s="216"/>
      <c r="S204" s="673"/>
      <c r="T204" s="673"/>
    </row>
    <row r="205" ht="15.75" customHeight="1">
      <c r="A205" s="207"/>
      <c r="B205" s="365"/>
      <c r="C205" s="365"/>
      <c r="D205" s="207"/>
      <c r="E205" s="207"/>
      <c r="F205" s="207"/>
      <c r="G205" s="735"/>
      <c r="H205" s="216"/>
      <c r="I205" s="216"/>
      <c r="J205" s="365"/>
      <c r="K205" s="365"/>
      <c r="L205" s="207"/>
      <c r="M205" s="207"/>
      <c r="N205" s="207"/>
      <c r="O205" s="207"/>
      <c r="P205" s="220"/>
      <c r="Q205" s="216"/>
      <c r="R205" s="216"/>
      <c r="S205" s="673"/>
      <c r="T205" s="673"/>
    </row>
    <row r="206" ht="15.75" customHeight="1">
      <c r="A206" s="207"/>
      <c r="B206" s="365"/>
      <c r="C206" s="365"/>
      <c r="D206" s="207"/>
      <c r="E206" s="207"/>
      <c r="F206" s="207"/>
      <c r="G206" s="735"/>
      <c r="H206" s="216"/>
      <c r="I206" s="216"/>
      <c r="J206" s="365"/>
      <c r="K206" s="365"/>
      <c r="L206" s="207"/>
      <c r="M206" s="207"/>
      <c r="N206" s="207"/>
      <c r="O206" s="207"/>
      <c r="P206" s="220"/>
      <c r="Q206" s="216"/>
      <c r="R206" s="216"/>
      <c r="S206" s="673"/>
      <c r="T206" s="673"/>
    </row>
    <row r="207" ht="15.75" customHeight="1">
      <c r="A207" s="207"/>
      <c r="B207" s="365"/>
      <c r="C207" s="365"/>
      <c r="D207" s="207"/>
      <c r="E207" s="207"/>
      <c r="F207" s="207"/>
      <c r="G207" s="735"/>
      <c r="H207" s="216"/>
      <c r="I207" s="216"/>
      <c r="J207" s="365"/>
      <c r="K207" s="365"/>
      <c r="L207" s="207"/>
      <c r="M207" s="207"/>
      <c r="N207" s="207"/>
      <c r="O207" s="207"/>
      <c r="P207" s="220"/>
      <c r="Q207" s="216"/>
      <c r="R207" s="216"/>
      <c r="S207" s="673"/>
      <c r="T207" s="673"/>
    </row>
    <row r="208" ht="15.75" customHeight="1">
      <c r="A208" s="207"/>
      <c r="B208" s="365"/>
      <c r="C208" s="365"/>
      <c r="D208" s="207"/>
      <c r="E208" s="207"/>
      <c r="F208" s="207"/>
      <c r="G208" s="735"/>
      <c r="H208" s="216"/>
      <c r="I208" s="216"/>
      <c r="J208" s="365"/>
      <c r="K208" s="365"/>
      <c r="L208" s="207"/>
      <c r="M208" s="207"/>
      <c r="N208" s="207"/>
      <c r="O208" s="207"/>
      <c r="P208" s="220"/>
      <c r="Q208" s="216"/>
      <c r="R208" s="216"/>
      <c r="S208" s="673"/>
      <c r="T208" s="673"/>
    </row>
    <row r="209" ht="15.75" customHeight="1">
      <c r="A209" s="207"/>
      <c r="B209" s="365"/>
      <c r="C209" s="365"/>
      <c r="D209" s="207"/>
      <c r="E209" s="207"/>
      <c r="F209" s="207"/>
      <c r="G209" s="735"/>
      <c r="H209" s="216"/>
      <c r="I209" s="216"/>
      <c r="J209" s="365"/>
      <c r="K209" s="365"/>
      <c r="L209" s="207"/>
      <c r="M209" s="207"/>
      <c r="N209" s="207"/>
      <c r="O209" s="207"/>
      <c r="P209" s="220"/>
      <c r="Q209" s="216"/>
      <c r="R209" s="216"/>
      <c r="S209" s="673"/>
      <c r="T209" s="673"/>
    </row>
    <row r="210" ht="15.75" customHeight="1">
      <c r="A210" s="207"/>
      <c r="B210" s="365"/>
      <c r="C210" s="365"/>
      <c r="D210" s="207"/>
      <c r="E210" s="207"/>
      <c r="F210" s="207"/>
      <c r="G210" s="735"/>
      <c r="H210" s="216"/>
      <c r="I210" s="216"/>
      <c r="J210" s="365"/>
      <c r="K210" s="365"/>
      <c r="L210" s="207"/>
      <c r="M210" s="207"/>
      <c r="N210" s="207"/>
      <c r="O210" s="207"/>
      <c r="P210" s="220"/>
      <c r="Q210" s="216"/>
      <c r="R210" s="216"/>
      <c r="S210" s="673"/>
      <c r="T210" s="673"/>
    </row>
    <row r="211" ht="15.75" customHeight="1">
      <c r="A211" s="207"/>
      <c r="B211" s="365"/>
      <c r="C211" s="365"/>
      <c r="D211" s="207"/>
      <c r="E211" s="207"/>
      <c r="F211" s="207"/>
      <c r="G211" s="735"/>
      <c r="H211" s="216"/>
      <c r="I211" s="216"/>
      <c r="J211" s="365"/>
      <c r="K211" s="365"/>
      <c r="L211" s="207"/>
      <c r="M211" s="207"/>
      <c r="N211" s="207"/>
      <c r="O211" s="207"/>
      <c r="P211" s="220"/>
      <c r="Q211" s="216"/>
      <c r="R211" s="216"/>
      <c r="S211" s="673"/>
      <c r="T211" s="673"/>
    </row>
    <row r="212" ht="15.75" customHeight="1">
      <c r="A212" s="207"/>
      <c r="B212" s="365"/>
      <c r="C212" s="365"/>
      <c r="D212" s="207"/>
      <c r="E212" s="207"/>
      <c r="F212" s="207"/>
      <c r="G212" s="735"/>
      <c r="H212" s="216"/>
      <c r="I212" s="216"/>
      <c r="J212" s="365"/>
      <c r="K212" s="365"/>
      <c r="L212" s="207"/>
      <c r="M212" s="207"/>
      <c r="N212" s="207"/>
      <c r="O212" s="207"/>
      <c r="P212" s="220"/>
      <c r="Q212" s="216"/>
      <c r="R212" s="216"/>
      <c r="S212" s="673"/>
      <c r="T212" s="673"/>
    </row>
    <row r="213" ht="15.75" customHeight="1">
      <c r="A213" s="207"/>
      <c r="B213" s="365"/>
      <c r="C213" s="365"/>
      <c r="D213" s="207"/>
      <c r="E213" s="207"/>
      <c r="F213" s="207"/>
      <c r="G213" s="735"/>
      <c r="H213" s="216"/>
      <c r="I213" s="216"/>
      <c r="J213" s="365"/>
      <c r="K213" s="365"/>
      <c r="L213" s="207"/>
      <c r="M213" s="207"/>
      <c r="N213" s="207"/>
      <c r="O213" s="207"/>
      <c r="P213" s="220"/>
      <c r="Q213" s="216"/>
      <c r="R213" s="216"/>
      <c r="S213" s="673"/>
      <c r="T213" s="673"/>
    </row>
    <row r="214" ht="15.75" customHeight="1">
      <c r="A214" s="207"/>
      <c r="B214" s="365"/>
      <c r="C214" s="365"/>
      <c r="D214" s="207"/>
      <c r="E214" s="207"/>
      <c r="F214" s="207"/>
      <c r="G214" s="735"/>
      <c r="H214" s="216"/>
      <c r="I214" s="216"/>
      <c r="J214" s="365"/>
      <c r="K214" s="365"/>
      <c r="L214" s="207"/>
      <c r="M214" s="207"/>
      <c r="N214" s="207"/>
      <c r="O214" s="207"/>
      <c r="P214" s="220"/>
      <c r="Q214" s="216"/>
      <c r="R214" s="216"/>
      <c r="S214" s="673"/>
      <c r="T214" s="673"/>
    </row>
    <row r="215" ht="15.75" customHeight="1">
      <c r="A215" s="207"/>
      <c r="B215" s="365"/>
      <c r="C215" s="365"/>
      <c r="D215" s="207"/>
      <c r="E215" s="207"/>
      <c r="F215" s="207"/>
      <c r="G215" s="735"/>
      <c r="H215" s="216"/>
      <c r="I215" s="216"/>
      <c r="J215" s="365"/>
      <c r="K215" s="365"/>
      <c r="L215" s="207"/>
      <c r="M215" s="207"/>
      <c r="N215" s="207"/>
      <c r="O215" s="207"/>
      <c r="P215" s="220"/>
      <c r="Q215" s="216"/>
      <c r="R215" s="216"/>
      <c r="S215" s="673"/>
      <c r="T215" s="673"/>
    </row>
    <row r="216" ht="15.75" customHeight="1">
      <c r="A216" s="207"/>
      <c r="B216" s="365"/>
      <c r="C216" s="365"/>
      <c r="D216" s="207"/>
      <c r="E216" s="207"/>
      <c r="F216" s="207"/>
      <c r="G216" s="735"/>
      <c r="H216" s="216"/>
      <c r="I216" s="216"/>
      <c r="J216" s="365"/>
      <c r="K216" s="365"/>
      <c r="L216" s="207"/>
      <c r="M216" s="207"/>
      <c r="N216" s="207"/>
      <c r="O216" s="207"/>
      <c r="P216" s="220"/>
      <c r="Q216" s="216"/>
      <c r="R216" s="216"/>
      <c r="S216" s="673"/>
      <c r="T216" s="673"/>
    </row>
    <row r="217" ht="15.75" customHeight="1">
      <c r="A217" s="207"/>
      <c r="B217" s="365"/>
      <c r="C217" s="365"/>
      <c r="D217" s="207"/>
      <c r="E217" s="207"/>
      <c r="F217" s="207"/>
      <c r="G217" s="735"/>
      <c r="H217" s="216"/>
      <c r="I217" s="216"/>
      <c r="J217" s="365"/>
      <c r="K217" s="365"/>
      <c r="L217" s="207"/>
      <c r="M217" s="207"/>
      <c r="N217" s="207"/>
      <c r="O217" s="207"/>
      <c r="P217" s="220"/>
      <c r="Q217" s="216"/>
      <c r="R217" s="216"/>
      <c r="S217" s="673"/>
      <c r="T217" s="673"/>
    </row>
    <row r="218" ht="15.75" customHeight="1">
      <c r="A218" s="207"/>
      <c r="B218" s="365"/>
      <c r="C218" s="365"/>
      <c r="D218" s="207"/>
      <c r="E218" s="207"/>
      <c r="F218" s="207"/>
      <c r="G218" s="735"/>
      <c r="H218" s="216"/>
      <c r="I218" s="216"/>
      <c r="J218" s="365"/>
      <c r="K218" s="365"/>
      <c r="L218" s="207"/>
      <c r="M218" s="207"/>
      <c r="N218" s="207"/>
      <c r="O218" s="207"/>
      <c r="P218" s="220"/>
      <c r="Q218" s="216"/>
      <c r="R218" s="216"/>
      <c r="S218" s="673"/>
      <c r="T218" s="673"/>
    </row>
    <row r="219" ht="15.75" customHeight="1">
      <c r="A219" s="207"/>
      <c r="B219" s="365"/>
      <c r="C219" s="365"/>
      <c r="D219" s="207"/>
      <c r="E219" s="207"/>
      <c r="F219" s="207"/>
      <c r="G219" s="735"/>
      <c r="H219" s="216"/>
      <c r="I219" s="216"/>
      <c r="J219" s="365"/>
      <c r="K219" s="365"/>
      <c r="L219" s="207"/>
      <c r="M219" s="207"/>
      <c r="N219" s="207"/>
      <c r="O219" s="207"/>
      <c r="P219" s="220"/>
      <c r="Q219" s="216"/>
      <c r="R219" s="216"/>
      <c r="S219" s="673"/>
      <c r="T219" s="673"/>
    </row>
    <row r="220" ht="15.75" customHeight="1">
      <c r="A220" s="207"/>
      <c r="B220" s="365"/>
      <c r="C220" s="365"/>
      <c r="D220" s="207"/>
      <c r="E220" s="207"/>
      <c r="F220" s="207"/>
      <c r="G220" s="735"/>
      <c r="H220" s="216"/>
      <c r="I220" s="216"/>
      <c r="J220" s="365"/>
      <c r="K220" s="365"/>
      <c r="L220" s="207"/>
      <c r="M220" s="207"/>
      <c r="N220" s="207"/>
      <c r="O220" s="207"/>
      <c r="P220" s="220"/>
      <c r="Q220" s="216"/>
      <c r="R220" s="216"/>
      <c r="S220" s="673"/>
      <c r="T220" s="673"/>
    </row>
    <row r="221" ht="15.75" customHeight="1">
      <c r="A221" s="207"/>
      <c r="B221" s="365"/>
      <c r="C221" s="365"/>
      <c r="D221" s="207"/>
      <c r="E221" s="207"/>
      <c r="F221" s="207"/>
      <c r="G221" s="735"/>
      <c r="H221" s="216"/>
      <c r="I221" s="216"/>
      <c r="J221" s="365"/>
      <c r="K221" s="365"/>
      <c r="L221" s="207"/>
      <c r="M221" s="207"/>
      <c r="N221" s="207"/>
      <c r="O221" s="207"/>
      <c r="P221" s="220"/>
      <c r="Q221" s="216"/>
      <c r="R221" s="216"/>
      <c r="S221" s="673"/>
      <c r="T221" s="673"/>
    </row>
    <row r="222" ht="15.75" customHeight="1">
      <c r="A222" s="207"/>
      <c r="B222" s="365"/>
      <c r="C222" s="365"/>
      <c r="D222" s="207"/>
      <c r="E222" s="207"/>
      <c r="F222" s="207"/>
      <c r="G222" s="735"/>
      <c r="H222" s="216"/>
      <c r="I222" s="216"/>
      <c r="J222" s="365"/>
      <c r="K222" s="365"/>
      <c r="L222" s="207"/>
      <c r="M222" s="207"/>
      <c r="N222" s="207"/>
      <c r="O222" s="207"/>
      <c r="P222" s="220"/>
      <c r="Q222" s="216"/>
      <c r="R222" s="216"/>
      <c r="S222" s="673"/>
      <c r="T222" s="673"/>
    </row>
    <row r="223" ht="15.75" customHeight="1">
      <c r="A223" s="207"/>
      <c r="B223" s="365"/>
      <c r="C223" s="365"/>
      <c r="D223" s="207"/>
      <c r="E223" s="207"/>
      <c r="F223" s="207"/>
      <c r="G223" s="735"/>
      <c r="H223" s="216"/>
      <c r="I223" s="216"/>
      <c r="J223" s="365"/>
      <c r="K223" s="365"/>
      <c r="L223" s="207"/>
      <c r="M223" s="207"/>
      <c r="N223" s="207"/>
      <c r="O223" s="207"/>
      <c r="P223" s="220"/>
      <c r="Q223" s="216"/>
      <c r="R223" s="216"/>
      <c r="S223" s="673"/>
      <c r="T223" s="673"/>
    </row>
    <row r="224" ht="15.75" customHeight="1">
      <c r="A224" s="207"/>
      <c r="B224" s="365"/>
      <c r="C224" s="365"/>
      <c r="D224" s="207"/>
      <c r="E224" s="207"/>
      <c r="F224" s="207"/>
      <c r="G224" s="735"/>
      <c r="H224" s="216"/>
      <c r="I224" s="216"/>
      <c r="J224" s="365"/>
      <c r="K224" s="365"/>
      <c r="L224" s="207"/>
      <c r="M224" s="207"/>
      <c r="N224" s="207"/>
      <c r="O224" s="207"/>
      <c r="P224" s="220"/>
      <c r="Q224" s="216"/>
      <c r="R224" s="216"/>
      <c r="S224" s="673"/>
      <c r="T224" s="673"/>
    </row>
    <row r="225" ht="15.75" customHeight="1">
      <c r="A225" s="207"/>
      <c r="B225" s="365"/>
      <c r="C225" s="365"/>
      <c r="D225" s="207"/>
      <c r="E225" s="207"/>
      <c r="F225" s="207"/>
      <c r="G225" s="735"/>
      <c r="H225" s="216"/>
      <c r="I225" s="216"/>
      <c r="J225" s="365"/>
      <c r="K225" s="365"/>
      <c r="L225" s="207"/>
      <c r="M225" s="207"/>
      <c r="N225" s="207"/>
      <c r="O225" s="207"/>
      <c r="P225" s="220"/>
      <c r="Q225" s="216"/>
      <c r="R225" s="216"/>
      <c r="S225" s="673"/>
      <c r="T225" s="673"/>
    </row>
    <row r="226" ht="15.75" customHeight="1">
      <c r="A226" s="207"/>
      <c r="B226" s="365"/>
      <c r="C226" s="365"/>
      <c r="D226" s="207"/>
      <c r="E226" s="207"/>
      <c r="F226" s="207"/>
      <c r="G226" s="735"/>
      <c r="H226" s="216"/>
      <c r="I226" s="216"/>
      <c r="J226" s="365"/>
      <c r="K226" s="365"/>
      <c r="L226" s="207"/>
      <c r="M226" s="207"/>
      <c r="N226" s="207"/>
      <c r="O226" s="207"/>
      <c r="P226" s="220"/>
      <c r="Q226" s="216"/>
      <c r="R226" s="216"/>
      <c r="S226" s="673"/>
      <c r="T226" s="673"/>
    </row>
    <row r="227" ht="15.75" customHeight="1">
      <c r="A227" s="207"/>
      <c r="B227" s="365"/>
      <c r="C227" s="365"/>
      <c r="D227" s="207"/>
      <c r="E227" s="207"/>
      <c r="F227" s="207"/>
      <c r="G227" s="735"/>
      <c r="H227" s="216"/>
      <c r="I227" s="216"/>
      <c r="J227" s="365"/>
      <c r="K227" s="365"/>
      <c r="L227" s="207"/>
      <c r="M227" s="207"/>
      <c r="N227" s="207"/>
      <c r="O227" s="207"/>
      <c r="P227" s="220"/>
      <c r="Q227" s="216"/>
      <c r="R227" s="216"/>
      <c r="S227" s="673"/>
      <c r="T227" s="673"/>
    </row>
    <row r="228" ht="15.75" customHeight="1">
      <c r="A228" s="207"/>
      <c r="B228" s="365"/>
      <c r="C228" s="365"/>
      <c r="D228" s="207"/>
      <c r="E228" s="207"/>
      <c r="F228" s="207"/>
      <c r="G228" s="735"/>
      <c r="H228" s="216"/>
      <c r="I228" s="216"/>
      <c r="J228" s="365"/>
      <c r="K228" s="365"/>
      <c r="L228" s="207"/>
      <c r="M228" s="207"/>
      <c r="N228" s="207"/>
      <c r="O228" s="207"/>
      <c r="P228" s="220"/>
      <c r="Q228" s="216"/>
      <c r="R228" s="216"/>
      <c r="S228" s="673"/>
      <c r="T228" s="673"/>
    </row>
    <row r="229" ht="15.75" customHeight="1">
      <c r="A229" s="207"/>
      <c r="B229" s="365"/>
      <c r="C229" s="365"/>
      <c r="D229" s="207"/>
      <c r="E229" s="207"/>
      <c r="F229" s="207"/>
      <c r="G229" s="735"/>
      <c r="H229" s="216"/>
      <c r="I229" s="216"/>
      <c r="J229" s="365"/>
      <c r="K229" s="365"/>
      <c r="L229" s="207"/>
      <c r="M229" s="207"/>
      <c r="N229" s="207"/>
      <c r="O229" s="207"/>
      <c r="P229" s="220"/>
      <c r="Q229" s="216"/>
      <c r="R229" s="216"/>
      <c r="S229" s="673"/>
      <c r="T229" s="673"/>
    </row>
    <row r="230" ht="15.75" customHeight="1">
      <c r="A230" s="207"/>
      <c r="B230" s="365"/>
      <c r="C230" s="365"/>
      <c r="D230" s="207"/>
      <c r="E230" s="207"/>
      <c r="F230" s="207"/>
      <c r="G230" s="735"/>
      <c r="H230" s="216"/>
      <c r="I230" s="216"/>
      <c r="J230" s="365"/>
      <c r="K230" s="365"/>
      <c r="L230" s="207"/>
      <c r="M230" s="207"/>
      <c r="N230" s="207"/>
      <c r="O230" s="207"/>
      <c r="P230" s="220"/>
      <c r="Q230" s="216"/>
      <c r="R230" s="216"/>
      <c r="S230" s="673"/>
      <c r="T230" s="673"/>
    </row>
    <row r="231" ht="15.75" customHeight="1">
      <c r="A231" s="207"/>
      <c r="B231" s="365"/>
      <c r="C231" s="365"/>
      <c r="D231" s="207"/>
      <c r="E231" s="207"/>
      <c r="F231" s="207"/>
      <c r="G231" s="735"/>
      <c r="H231" s="216"/>
      <c r="I231" s="216"/>
      <c r="J231" s="365"/>
      <c r="K231" s="365"/>
      <c r="L231" s="207"/>
      <c r="M231" s="207"/>
      <c r="N231" s="207"/>
      <c r="O231" s="207"/>
      <c r="P231" s="220"/>
      <c r="Q231" s="216"/>
      <c r="R231" s="216"/>
      <c r="S231" s="673"/>
      <c r="T231" s="673"/>
    </row>
    <row r="232" ht="15.75" customHeight="1">
      <c r="A232" s="207"/>
      <c r="B232" s="365"/>
      <c r="C232" s="365"/>
      <c r="D232" s="207"/>
      <c r="E232" s="207"/>
      <c r="F232" s="207"/>
      <c r="G232" s="735"/>
      <c r="H232" s="216"/>
      <c r="I232" s="216"/>
      <c r="J232" s="365"/>
      <c r="K232" s="365"/>
      <c r="L232" s="207"/>
      <c r="M232" s="207"/>
      <c r="N232" s="207"/>
      <c r="O232" s="207"/>
      <c r="P232" s="220"/>
      <c r="Q232" s="216"/>
      <c r="R232" s="216"/>
      <c r="S232" s="673"/>
      <c r="T232" s="673"/>
    </row>
    <row r="233" ht="15.75" customHeight="1">
      <c r="A233" s="207"/>
      <c r="B233" s="365"/>
      <c r="C233" s="365"/>
      <c r="D233" s="207"/>
      <c r="E233" s="207"/>
      <c r="F233" s="207"/>
      <c r="G233" s="735"/>
      <c r="H233" s="216"/>
      <c r="I233" s="216"/>
      <c r="J233" s="365"/>
      <c r="K233" s="365"/>
      <c r="L233" s="207"/>
      <c r="M233" s="207"/>
      <c r="N233" s="207"/>
      <c r="O233" s="207"/>
      <c r="P233" s="220"/>
      <c r="Q233" s="216"/>
      <c r="R233" s="216"/>
      <c r="S233" s="673"/>
      <c r="T233" s="673"/>
    </row>
    <row r="234" ht="15.75" customHeight="1">
      <c r="A234" s="207"/>
      <c r="B234" s="365"/>
      <c r="C234" s="365"/>
      <c r="D234" s="207"/>
      <c r="E234" s="207"/>
      <c r="F234" s="207"/>
      <c r="G234" s="735"/>
      <c r="H234" s="216"/>
      <c r="I234" s="216"/>
      <c r="J234" s="365"/>
      <c r="K234" s="365"/>
      <c r="L234" s="207"/>
      <c r="M234" s="207"/>
      <c r="N234" s="207"/>
      <c r="O234" s="207"/>
      <c r="P234" s="220"/>
      <c r="Q234" s="216"/>
      <c r="R234" s="216"/>
      <c r="S234" s="673"/>
      <c r="T234" s="673"/>
    </row>
    <row r="235" ht="15.75" customHeight="1">
      <c r="A235" s="207"/>
      <c r="B235" s="365"/>
      <c r="C235" s="365"/>
      <c r="D235" s="207"/>
      <c r="E235" s="207"/>
      <c r="F235" s="207"/>
      <c r="G235" s="735"/>
      <c r="H235" s="216"/>
      <c r="I235" s="216"/>
      <c r="J235" s="365"/>
      <c r="K235" s="365"/>
      <c r="L235" s="207"/>
      <c r="M235" s="207"/>
      <c r="N235" s="207"/>
      <c r="O235" s="207"/>
      <c r="P235" s="220"/>
      <c r="Q235" s="216"/>
      <c r="R235" s="216"/>
      <c r="S235" s="673"/>
      <c r="T235" s="673"/>
    </row>
    <row r="236" ht="15.75" customHeight="1">
      <c r="A236" s="207"/>
      <c r="B236" s="365"/>
      <c r="C236" s="365"/>
      <c r="D236" s="207"/>
      <c r="E236" s="207"/>
      <c r="F236" s="207"/>
      <c r="G236" s="735"/>
      <c r="H236" s="216"/>
      <c r="I236" s="216"/>
      <c r="J236" s="365"/>
      <c r="K236" s="365"/>
      <c r="L236" s="207"/>
      <c r="M236" s="207"/>
      <c r="N236" s="207"/>
      <c r="O236" s="207"/>
      <c r="P236" s="220"/>
      <c r="Q236" s="216"/>
      <c r="R236" s="216"/>
      <c r="S236" s="673"/>
      <c r="T236" s="673"/>
    </row>
    <row r="237" ht="15.75" customHeight="1">
      <c r="A237" s="207"/>
      <c r="B237" s="365"/>
      <c r="C237" s="365"/>
      <c r="D237" s="207"/>
      <c r="E237" s="207"/>
      <c r="F237" s="207"/>
      <c r="G237" s="735"/>
      <c r="H237" s="216"/>
      <c r="I237" s="216"/>
      <c r="J237" s="365"/>
      <c r="K237" s="365"/>
      <c r="L237" s="207"/>
      <c r="M237" s="207"/>
      <c r="N237" s="207"/>
      <c r="O237" s="207"/>
      <c r="P237" s="220"/>
      <c r="Q237" s="216"/>
      <c r="R237" s="216"/>
      <c r="S237" s="673"/>
      <c r="T237" s="673"/>
    </row>
    <row r="238" ht="15.75" customHeight="1">
      <c r="A238" s="207"/>
      <c r="B238" s="365"/>
      <c r="C238" s="365"/>
      <c r="D238" s="207"/>
      <c r="E238" s="207"/>
      <c r="F238" s="207"/>
      <c r="G238" s="735"/>
      <c r="H238" s="216"/>
      <c r="I238" s="216"/>
      <c r="J238" s="365"/>
      <c r="K238" s="365"/>
      <c r="L238" s="207"/>
      <c r="M238" s="207"/>
      <c r="N238" s="207"/>
      <c r="O238" s="207"/>
      <c r="P238" s="220"/>
      <c r="Q238" s="216"/>
      <c r="R238" s="216"/>
      <c r="S238" s="673"/>
      <c r="T238" s="673"/>
    </row>
    <row r="239" ht="15.75" customHeight="1">
      <c r="A239" s="207"/>
      <c r="B239" s="365"/>
      <c r="C239" s="365"/>
      <c r="D239" s="207"/>
      <c r="E239" s="207"/>
      <c r="F239" s="207"/>
      <c r="G239" s="735"/>
      <c r="H239" s="216"/>
      <c r="I239" s="216"/>
      <c r="J239" s="365"/>
      <c r="K239" s="365"/>
      <c r="L239" s="207"/>
      <c r="M239" s="207"/>
      <c r="N239" s="207"/>
      <c r="O239" s="207"/>
      <c r="P239" s="220"/>
      <c r="Q239" s="216"/>
      <c r="R239" s="216"/>
      <c r="S239" s="673"/>
      <c r="T239" s="673"/>
    </row>
    <row r="240" ht="15.75" customHeight="1">
      <c r="A240" s="207"/>
      <c r="B240" s="365"/>
      <c r="C240" s="365"/>
      <c r="D240" s="207"/>
      <c r="E240" s="207"/>
      <c r="F240" s="207"/>
      <c r="G240" s="735"/>
      <c r="H240" s="216"/>
      <c r="I240" s="216"/>
      <c r="J240" s="365"/>
      <c r="K240" s="365"/>
      <c r="L240" s="207"/>
      <c r="M240" s="207"/>
      <c r="N240" s="207"/>
      <c r="O240" s="207"/>
      <c r="P240" s="220"/>
      <c r="Q240" s="216"/>
      <c r="R240" s="216"/>
      <c r="S240" s="673"/>
      <c r="T240" s="673"/>
    </row>
    <row r="241" ht="15.75" customHeight="1">
      <c r="A241" s="207"/>
      <c r="B241" s="365"/>
      <c r="C241" s="365"/>
      <c r="D241" s="207"/>
      <c r="E241" s="207"/>
      <c r="F241" s="207"/>
      <c r="G241" s="735"/>
      <c r="H241" s="216"/>
      <c r="I241" s="216"/>
      <c r="J241" s="365"/>
      <c r="K241" s="365"/>
      <c r="L241" s="207"/>
      <c r="M241" s="207"/>
      <c r="N241" s="207"/>
      <c r="O241" s="207"/>
      <c r="P241" s="220"/>
      <c r="Q241" s="216"/>
      <c r="R241" s="216"/>
      <c r="S241" s="673"/>
      <c r="T241" s="673"/>
    </row>
    <row r="242" ht="15.75" customHeight="1">
      <c r="A242" s="207"/>
      <c r="B242" s="365"/>
      <c r="C242" s="365"/>
      <c r="D242" s="207"/>
      <c r="E242" s="207"/>
      <c r="F242" s="207"/>
      <c r="G242" s="735"/>
      <c r="H242" s="216"/>
      <c r="I242" s="216"/>
      <c r="J242" s="365"/>
      <c r="K242" s="365"/>
      <c r="L242" s="207"/>
      <c r="M242" s="207"/>
      <c r="N242" s="207"/>
      <c r="O242" s="207"/>
      <c r="P242" s="220"/>
      <c r="Q242" s="216"/>
      <c r="R242" s="216"/>
      <c r="S242" s="673"/>
      <c r="T242" s="673"/>
    </row>
    <row r="243" ht="15.75" customHeight="1">
      <c r="A243" s="207"/>
      <c r="B243" s="365"/>
      <c r="C243" s="365"/>
      <c r="D243" s="207"/>
      <c r="E243" s="207"/>
      <c r="F243" s="207"/>
      <c r="G243" s="735"/>
      <c r="H243" s="216"/>
      <c r="I243" s="216"/>
      <c r="J243" s="365"/>
      <c r="K243" s="365"/>
      <c r="L243" s="207"/>
      <c r="M243" s="207"/>
      <c r="N243" s="207"/>
      <c r="O243" s="207"/>
      <c r="P243" s="220"/>
      <c r="Q243" s="216"/>
      <c r="R243" s="216"/>
      <c r="S243" s="673"/>
      <c r="T243" s="673"/>
    </row>
    <row r="244" ht="15.75" customHeight="1">
      <c r="A244" s="207"/>
      <c r="B244" s="365"/>
      <c r="C244" s="365"/>
      <c r="D244" s="207"/>
      <c r="E244" s="207"/>
      <c r="F244" s="207"/>
      <c r="G244" s="735"/>
      <c r="H244" s="216"/>
      <c r="I244" s="216"/>
      <c r="J244" s="365"/>
      <c r="K244" s="365"/>
      <c r="L244" s="207"/>
      <c r="M244" s="207"/>
      <c r="N244" s="207"/>
      <c r="O244" s="207"/>
      <c r="P244" s="220"/>
      <c r="Q244" s="216"/>
      <c r="R244" s="216"/>
      <c r="S244" s="673"/>
      <c r="T244" s="673"/>
    </row>
    <row r="245" ht="15.75" customHeight="1">
      <c r="A245" s="207"/>
      <c r="B245" s="365"/>
      <c r="C245" s="365"/>
      <c r="D245" s="207"/>
      <c r="E245" s="207"/>
      <c r="F245" s="207"/>
      <c r="G245" s="735"/>
      <c r="H245" s="216"/>
      <c r="I245" s="216"/>
      <c r="J245" s="365"/>
      <c r="K245" s="365"/>
      <c r="L245" s="207"/>
      <c r="M245" s="207"/>
      <c r="N245" s="207"/>
      <c r="O245" s="207"/>
      <c r="P245" s="220"/>
      <c r="Q245" s="216"/>
      <c r="R245" s="216"/>
      <c r="S245" s="673"/>
      <c r="T245" s="673"/>
    </row>
    <row r="246" ht="15.75" customHeight="1">
      <c r="A246" s="207"/>
      <c r="B246" s="365"/>
      <c r="C246" s="365"/>
      <c r="D246" s="207"/>
      <c r="E246" s="207"/>
      <c r="F246" s="207"/>
      <c r="G246" s="735"/>
      <c r="H246" s="216"/>
      <c r="I246" s="216"/>
      <c r="J246" s="365"/>
      <c r="K246" s="365"/>
      <c r="L246" s="207"/>
      <c r="M246" s="207"/>
      <c r="N246" s="207"/>
      <c r="O246" s="207"/>
      <c r="P246" s="220"/>
      <c r="Q246" s="216"/>
      <c r="R246" s="216"/>
      <c r="S246" s="673"/>
      <c r="T246" s="673"/>
    </row>
    <row r="247" ht="15.75" customHeight="1">
      <c r="A247" s="207"/>
      <c r="B247" s="365"/>
      <c r="C247" s="365"/>
      <c r="D247" s="207"/>
      <c r="E247" s="207"/>
      <c r="F247" s="207"/>
      <c r="G247" s="735"/>
      <c r="H247" s="216"/>
      <c r="I247" s="216"/>
      <c r="J247" s="365"/>
      <c r="K247" s="365"/>
      <c r="L247" s="207"/>
      <c r="M247" s="207"/>
      <c r="N247" s="207"/>
      <c r="O247" s="207"/>
      <c r="P247" s="220"/>
      <c r="Q247" s="216"/>
      <c r="R247" s="216"/>
      <c r="S247" s="673"/>
      <c r="T247" s="673"/>
    </row>
    <row r="248" ht="15.75" customHeight="1">
      <c r="A248" s="207"/>
      <c r="B248" s="365"/>
      <c r="C248" s="365"/>
      <c r="D248" s="207"/>
      <c r="E248" s="207"/>
      <c r="F248" s="207"/>
      <c r="G248" s="735"/>
      <c r="H248" s="216"/>
      <c r="I248" s="216"/>
      <c r="J248" s="365"/>
      <c r="K248" s="365"/>
      <c r="L248" s="207"/>
      <c r="M248" s="207"/>
      <c r="N248" s="207"/>
      <c r="O248" s="207"/>
      <c r="P248" s="220"/>
      <c r="Q248" s="216"/>
      <c r="R248" s="216"/>
      <c r="S248" s="673"/>
      <c r="T248" s="673"/>
    </row>
    <row r="249" ht="15.75" customHeight="1">
      <c r="A249" s="207"/>
      <c r="B249" s="365"/>
      <c r="C249" s="365"/>
      <c r="D249" s="207"/>
      <c r="E249" s="207"/>
      <c r="F249" s="207"/>
      <c r="G249" s="735"/>
      <c r="H249" s="216"/>
      <c r="I249" s="216"/>
      <c r="J249" s="365"/>
      <c r="K249" s="365"/>
      <c r="L249" s="207"/>
      <c r="M249" s="207"/>
      <c r="N249" s="207"/>
      <c r="O249" s="207"/>
      <c r="P249" s="220"/>
      <c r="Q249" s="216"/>
      <c r="R249" s="216"/>
      <c r="S249" s="673"/>
      <c r="T249" s="673"/>
    </row>
    <row r="250" ht="15.75" customHeight="1">
      <c r="A250" s="207"/>
      <c r="B250" s="365"/>
      <c r="C250" s="365"/>
      <c r="D250" s="207"/>
      <c r="E250" s="207"/>
      <c r="F250" s="207"/>
      <c r="G250" s="735"/>
      <c r="H250" s="216"/>
      <c r="I250" s="216"/>
      <c r="J250" s="365"/>
      <c r="K250" s="365"/>
      <c r="L250" s="207"/>
      <c r="M250" s="207"/>
      <c r="N250" s="207"/>
      <c r="O250" s="207"/>
      <c r="P250" s="220"/>
      <c r="Q250" s="216"/>
      <c r="R250" s="216"/>
      <c r="S250" s="673"/>
      <c r="T250" s="673"/>
    </row>
    <row r="251" ht="15.75" customHeight="1">
      <c r="A251" s="207"/>
      <c r="B251" s="365"/>
      <c r="C251" s="365"/>
      <c r="D251" s="207"/>
      <c r="E251" s="207"/>
      <c r="F251" s="207"/>
      <c r="G251" s="735"/>
      <c r="H251" s="216"/>
      <c r="I251" s="216"/>
      <c r="J251" s="365"/>
      <c r="K251" s="365"/>
      <c r="L251" s="207"/>
      <c r="M251" s="207"/>
      <c r="N251" s="207"/>
      <c r="O251" s="207"/>
      <c r="P251" s="220"/>
      <c r="Q251" s="216"/>
      <c r="R251" s="216"/>
      <c r="S251" s="673"/>
      <c r="T251" s="673"/>
    </row>
    <row r="252" ht="15.75" customHeight="1">
      <c r="A252" s="207"/>
      <c r="B252" s="365"/>
      <c r="C252" s="365"/>
      <c r="D252" s="207"/>
      <c r="E252" s="207"/>
      <c r="F252" s="207"/>
      <c r="G252" s="735"/>
      <c r="H252" s="216"/>
      <c r="I252" s="216"/>
      <c r="J252" s="365"/>
      <c r="K252" s="365"/>
      <c r="L252" s="207"/>
      <c r="M252" s="207"/>
      <c r="N252" s="207"/>
      <c r="O252" s="207"/>
      <c r="P252" s="220"/>
      <c r="Q252" s="216"/>
      <c r="R252" s="216"/>
      <c r="S252" s="673"/>
      <c r="T252" s="673"/>
    </row>
    <row r="253" ht="15.75" customHeight="1">
      <c r="A253" s="207"/>
      <c r="B253" s="365"/>
      <c r="C253" s="365"/>
      <c r="D253" s="207"/>
      <c r="E253" s="207"/>
      <c r="F253" s="207"/>
      <c r="G253" s="735"/>
      <c r="H253" s="216"/>
      <c r="I253" s="216"/>
      <c r="J253" s="365"/>
      <c r="K253" s="365"/>
      <c r="L253" s="207"/>
      <c r="M253" s="207"/>
      <c r="N253" s="207"/>
      <c r="O253" s="207"/>
      <c r="P253" s="220"/>
      <c r="Q253" s="216"/>
      <c r="R253" s="216"/>
      <c r="S253" s="673"/>
      <c r="T253" s="673"/>
    </row>
    <row r="254" ht="15.75" customHeight="1">
      <c r="A254" s="207"/>
      <c r="B254" s="365"/>
      <c r="C254" s="365"/>
      <c r="D254" s="207"/>
      <c r="E254" s="207"/>
      <c r="F254" s="207"/>
      <c r="G254" s="735"/>
      <c r="H254" s="216"/>
      <c r="I254" s="216"/>
      <c r="J254" s="365"/>
      <c r="K254" s="365"/>
      <c r="L254" s="207"/>
      <c r="M254" s="207"/>
      <c r="N254" s="207"/>
      <c r="O254" s="207"/>
      <c r="P254" s="220"/>
      <c r="Q254" s="216"/>
      <c r="R254" s="216"/>
      <c r="S254" s="673"/>
      <c r="T254" s="673"/>
    </row>
    <row r="255" ht="15.75" customHeight="1">
      <c r="A255" s="207"/>
      <c r="B255" s="365"/>
      <c r="C255" s="365"/>
      <c r="D255" s="207"/>
      <c r="E255" s="207"/>
      <c r="F255" s="207"/>
      <c r="G255" s="735"/>
      <c r="H255" s="216"/>
      <c r="I255" s="216"/>
      <c r="J255" s="365"/>
      <c r="K255" s="365"/>
      <c r="L255" s="207"/>
      <c r="M255" s="207"/>
      <c r="N255" s="207"/>
      <c r="O255" s="207"/>
      <c r="P255" s="220"/>
      <c r="Q255" s="216"/>
      <c r="R255" s="216"/>
      <c r="S255" s="673"/>
      <c r="T255" s="673"/>
    </row>
    <row r="256" ht="15.75" customHeight="1">
      <c r="A256" s="207"/>
      <c r="B256" s="365"/>
      <c r="C256" s="365"/>
      <c r="D256" s="207"/>
      <c r="E256" s="207"/>
      <c r="F256" s="207"/>
      <c r="G256" s="735"/>
      <c r="H256" s="216"/>
      <c r="I256" s="216"/>
      <c r="J256" s="365"/>
      <c r="K256" s="365"/>
      <c r="L256" s="207"/>
      <c r="M256" s="207"/>
      <c r="N256" s="207"/>
      <c r="O256" s="207"/>
      <c r="P256" s="220"/>
      <c r="Q256" s="216"/>
      <c r="R256" s="216"/>
      <c r="S256" s="673"/>
      <c r="T256" s="673"/>
    </row>
    <row r="257" ht="15.75" customHeight="1">
      <c r="A257" s="207"/>
      <c r="B257" s="365"/>
      <c r="C257" s="365"/>
      <c r="D257" s="207"/>
      <c r="E257" s="207"/>
      <c r="F257" s="207"/>
      <c r="G257" s="735"/>
      <c r="H257" s="216"/>
      <c r="I257" s="216"/>
      <c r="J257" s="365"/>
      <c r="K257" s="365"/>
      <c r="L257" s="207"/>
      <c r="M257" s="207"/>
      <c r="N257" s="207"/>
      <c r="O257" s="207"/>
      <c r="P257" s="220"/>
      <c r="Q257" s="216"/>
      <c r="R257" s="216"/>
      <c r="S257" s="673"/>
      <c r="T257" s="673"/>
    </row>
    <row r="258" ht="15.75" customHeight="1">
      <c r="A258" s="207"/>
      <c r="B258" s="365"/>
      <c r="C258" s="365"/>
      <c r="D258" s="207"/>
      <c r="E258" s="207"/>
      <c r="F258" s="207"/>
      <c r="G258" s="735"/>
      <c r="H258" s="216"/>
      <c r="I258" s="216"/>
      <c r="J258" s="365"/>
      <c r="K258" s="365"/>
      <c r="L258" s="207"/>
      <c r="M258" s="207"/>
      <c r="N258" s="207"/>
      <c r="O258" s="207"/>
      <c r="P258" s="220"/>
      <c r="Q258" s="216"/>
      <c r="R258" s="216"/>
      <c r="S258" s="673"/>
      <c r="T258" s="673"/>
    </row>
    <row r="259" ht="15.75" customHeight="1">
      <c r="A259" s="207"/>
      <c r="B259" s="365"/>
      <c r="C259" s="365"/>
      <c r="D259" s="207"/>
      <c r="E259" s="207"/>
      <c r="F259" s="207"/>
      <c r="G259" s="735"/>
      <c r="H259" s="216"/>
      <c r="I259" s="216"/>
      <c r="J259" s="365"/>
      <c r="K259" s="365"/>
      <c r="L259" s="207"/>
      <c r="M259" s="207"/>
      <c r="N259" s="207"/>
      <c r="O259" s="207"/>
      <c r="P259" s="220"/>
      <c r="Q259" s="216"/>
      <c r="R259" s="216"/>
      <c r="S259" s="673"/>
      <c r="T259" s="673"/>
    </row>
    <row r="260" ht="15.75" customHeight="1">
      <c r="A260" s="207"/>
      <c r="B260" s="365"/>
      <c r="C260" s="365"/>
      <c r="D260" s="207"/>
      <c r="E260" s="207"/>
      <c r="F260" s="207"/>
      <c r="G260" s="735"/>
      <c r="H260" s="216"/>
      <c r="I260" s="216"/>
      <c r="J260" s="365"/>
      <c r="K260" s="365"/>
      <c r="L260" s="207"/>
      <c r="M260" s="207"/>
      <c r="N260" s="207"/>
      <c r="O260" s="207"/>
      <c r="P260" s="220"/>
      <c r="Q260" s="216"/>
      <c r="R260" s="216"/>
      <c r="S260" s="673"/>
      <c r="T260" s="673"/>
    </row>
    <row r="261" ht="15.75" customHeight="1">
      <c r="A261" s="207"/>
      <c r="B261" s="365"/>
      <c r="C261" s="365"/>
      <c r="D261" s="207"/>
      <c r="E261" s="207"/>
      <c r="F261" s="207"/>
      <c r="G261" s="735"/>
      <c r="H261" s="216"/>
      <c r="I261" s="216"/>
      <c r="J261" s="365"/>
      <c r="K261" s="365"/>
      <c r="L261" s="207"/>
      <c r="M261" s="207"/>
      <c r="N261" s="207"/>
      <c r="O261" s="207"/>
      <c r="P261" s="220"/>
      <c r="Q261" s="216"/>
      <c r="R261" s="216"/>
      <c r="S261" s="673"/>
      <c r="T261" s="673"/>
    </row>
    <row r="262" ht="15.75" customHeight="1">
      <c r="A262" s="207"/>
      <c r="B262" s="365"/>
      <c r="C262" s="365"/>
      <c r="D262" s="207"/>
      <c r="E262" s="207"/>
      <c r="F262" s="207"/>
      <c r="G262" s="735"/>
      <c r="H262" s="216"/>
      <c r="I262" s="216"/>
      <c r="J262" s="365"/>
      <c r="K262" s="365"/>
      <c r="L262" s="207"/>
      <c r="M262" s="207"/>
      <c r="N262" s="207"/>
      <c r="O262" s="207"/>
      <c r="P262" s="220"/>
      <c r="Q262" s="216"/>
      <c r="R262" s="216"/>
      <c r="S262" s="673"/>
      <c r="T262" s="673"/>
    </row>
    <row r="263" ht="15.75" customHeight="1">
      <c r="A263" s="207"/>
      <c r="B263" s="365"/>
      <c r="C263" s="365"/>
      <c r="D263" s="207"/>
      <c r="E263" s="207"/>
      <c r="F263" s="207"/>
      <c r="G263" s="735"/>
      <c r="H263" s="216"/>
      <c r="I263" s="216"/>
      <c r="J263" s="365"/>
      <c r="K263" s="365"/>
      <c r="L263" s="207"/>
      <c r="M263" s="207"/>
      <c r="N263" s="207"/>
      <c r="O263" s="207"/>
      <c r="P263" s="220"/>
      <c r="Q263" s="216"/>
      <c r="R263" s="216"/>
      <c r="S263" s="673"/>
      <c r="T263" s="673"/>
    </row>
    <row r="264" ht="15.75" customHeight="1">
      <c r="A264" s="207"/>
      <c r="B264" s="365"/>
      <c r="C264" s="365"/>
      <c r="D264" s="207"/>
      <c r="E264" s="207"/>
      <c r="F264" s="207"/>
      <c r="G264" s="735"/>
      <c r="H264" s="216"/>
      <c r="I264" s="216"/>
      <c r="J264" s="365"/>
      <c r="K264" s="365"/>
      <c r="L264" s="207"/>
      <c r="M264" s="207"/>
      <c r="N264" s="207"/>
      <c r="O264" s="207"/>
      <c r="P264" s="220"/>
      <c r="Q264" s="216"/>
      <c r="R264" s="216"/>
      <c r="S264" s="673"/>
      <c r="T264" s="673"/>
    </row>
    <row r="265" ht="15.75" customHeight="1">
      <c r="A265" s="207"/>
      <c r="B265" s="365"/>
      <c r="C265" s="365"/>
      <c r="D265" s="207"/>
      <c r="E265" s="207"/>
      <c r="F265" s="207"/>
      <c r="G265" s="735"/>
      <c r="H265" s="216"/>
      <c r="I265" s="216"/>
      <c r="J265" s="365"/>
      <c r="K265" s="365"/>
      <c r="L265" s="207"/>
      <c r="M265" s="207"/>
      <c r="N265" s="207"/>
      <c r="O265" s="207"/>
      <c r="P265" s="220"/>
      <c r="Q265" s="216"/>
      <c r="R265" s="216"/>
      <c r="S265" s="673"/>
      <c r="T265" s="673"/>
    </row>
    <row r="266" ht="15.75" customHeight="1">
      <c r="A266" s="207"/>
      <c r="B266" s="365"/>
      <c r="C266" s="365"/>
      <c r="D266" s="207"/>
      <c r="E266" s="207"/>
      <c r="F266" s="207"/>
      <c r="G266" s="735"/>
      <c r="H266" s="216"/>
      <c r="I266" s="216"/>
      <c r="J266" s="365"/>
      <c r="K266" s="365"/>
      <c r="L266" s="207"/>
      <c r="M266" s="207"/>
      <c r="N266" s="207"/>
      <c r="O266" s="207"/>
      <c r="P266" s="220"/>
      <c r="Q266" s="216"/>
      <c r="R266" s="216"/>
      <c r="S266" s="673"/>
      <c r="T266" s="673"/>
    </row>
    <row r="267" ht="15.75" customHeight="1">
      <c r="A267" s="207"/>
      <c r="B267" s="365"/>
      <c r="C267" s="365"/>
      <c r="D267" s="207"/>
      <c r="E267" s="207"/>
      <c r="F267" s="207"/>
      <c r="G267" s="735"/>
      <c r="H267" s="216"/>
      <c r="I267" s="216"/>
      <c r="J267" s="365"/>
      <c r="K267" s="365"/>
      <c r="L267" s="207"/>
      <c r="M267" s="207"/>
      <c r="N267" s="207"/>
      <c r="O267" s="207"/>
      <c r="P267" s="220"/>
      <c r="Q267" s="216"/>
      <c r="R267" s="216"/>
      <c r="S267" s="673"/>
      <c r="T267" s="673"/>
    </row>
    <row r="268" ht="15.75" customHeight="1">
      <c r="A268" s="207"/>
      <c r="B268" s="365"/>
      <c r="C268" s="365"/>
      <c r="D268" s="207"/>
      <c r="E268" s="207"/>
      <c r="F268" s="207"/>
      <c r="G268" s="735"/>
      <c r="H268" s="216"/>
      <c r="I268" s="216"/>
      <c r="J268" s="365"/>
      <c r="K268" s="365"/>
      <c r="L268" s="207"/>
      <c r="M268" s="207"/>
      <c r="N268" s="207"/>
      <c r="O268" s="207"/>
      <c r="P268" s="220"/>
      <c r="Q268" s="216"/>
      <c r="R268" s="216"/>
      <c r="S268" s="673"/>
      <c r="T268" s="673"/>
    </row>
    <row r="269" ht="15.75" customHeight="1">
      <c r="A269" s="207"/>
      <c r="B269" s="365"/>
      <c r="C269" s="365"/>
      <c r="D269" s="207"/>
      <c r="E269" s="207"/>
      <c r="F269" s="207"/>
      <c r="G269" s="735"/>
      <c r="H269" s="216"/>
      <c r="I269" s="216"/>
      <c r="J269" s="365"/>
      <c r="K269" s="365"/>
      <c r="L269" s="207"/>
      <c r="M269" s="207"/>
      <c r="N269" s="207"/>
      <c r="O269" s="207"/>
      <c r="P269" s="220"/>
      <c r="Q269" s="216"/>
      <c r="R269" s="216"/>
      <c r="S269" s="673"/>
      <c r="T269" s="673"/>
    </row>
    <row r="270" ht="15.75" customHeight="1">
      <c r="A270" s="207"/>
      <c r="B270" s="365"/>
      <c r="C270" s="365"/>
      <c r="D270" s="207"/>
      <c r="E270" s="207"/>
      <c r="F270" s="207"/>
      <c r="G270" s="735"/>
      <c r="H270" s="216"/>
      <c r="I270" s="216"/>
      <c r="J270" s="365"/>
      <c r="K270" s="365"/>
      <c r="L270" s="207"/>
      <c r="M270" s="207"/>
      <c r="N270" s="207"/>
      <c r="O270" s="207"/>
      <c r="P270" s="220"/>
      <c r="Q270" s="216"/>
      <c r="R270" s="216"/>
      <c r="S270" s="673"/>
      <c r="T270" s="673"/>
    </row>
    <row r="271" ht="15.75" customHeight="1">
      <c r="A271" s="207"/>
      <c r="B271" s="365"/>
      <c r="C271" s="365"/>
      <c r="D271" s="207"/>
      <c r="E271" s="207"/>
      <c r="F271" s="207"/>
      <c r="G271" s="735"/>
      <c r="H271" s="216"/>
      <c r="I271" s="216"/>
      <c r="J271" s="365"/>
      <c r="K271" s="365"/>
      <c r="L271" s="207"/>
      <c r="M271" s="207"/>
      <c r="N271" s="207"/>
      <c r="O271" s="207"/>
      <c r="P271" s="220"/>
      <c r="Q271" s="216"/>
      <c r="R271" s="216"/>
      <c r="S271" s="673"/>
      <c r="T271" s="673"/>
    </row>
    <row r="272" ht="15.75" customHeight="1">
      <c r="A272" s="207"/>
      <c r="B272" s="365"/>
      <c r="C272" s="365"/>
      <c r="D272" s="207"/>
      <c r="E272" s="207"/>
      <c r="F272" s="207"/>
      <c r="G272" s="735"/>
      <c r="H272" s="216"/>
      <c r="I272" s="216"/>
      <c r="J272" s="365"/>
      <c r="K272" s="365"/>
      <c r="L272" s="207"/>
      <c r="M272" s="207"/>
      <c r="N272" s="207"/>
      <c r="O272" s="207"/>
      <c r="P272" s="220"/>
      <c r="Q272" s="216"/>
      <c r="R272" s="216"/>
      <c r="S272" s="673"/>
      <c r="T272" s="673"/>
    </row>
    <row r="273" ht="15.75" customHeight="1">
      <c r="A273" s="207"/>
      <c r="B273" s="365"/>
      <c r="C273" s="365"/>
      <c r="D273" s="207"/>
      <c r="E273" s="207"/>
      <c r="F273" s="207"/>
      <c r="G273" s="735"/>
      <c r="H273" s="216"/>
      <c r="I273" s="216"/>
      <c r="J273" s="365"/>
      <c r="K273" s="365"/>
      <c r="L273" s="207"/>
      <c r="M273" s="207"/>
      <c r="N273" s="207"/>
      <c r="O273" s="207"/>
      <c r="P273" s="220"/>
      <c r="Q273" s="216"/>
      <c r="R273" s="216"/>
      <c r="S273" s="673"/>
      <c r="T273" s="673"/>
    </row>
    <row r="274" ht="15.75" customHeight="1">
      <c r="A274" s="207"/>
      <c r="B274" s="365"/>
      <c r="C274" s="365"/>
      <c r="D274" s="207"/>
      <c r="E274" s="207"/>
      <c r="F274" s="207"/>
      <c r="G274" s="735"/>
      <c r="H274" s="216"/>
      <c r="I274" s="216"/>
      <c r="J274" s="365"/>
      <c r="K274" s="365"/>
      <c r="L274" s="207"/>
      <c r="M274" s="207"/>
      <c r="N274" s="207"/>
      <c r="O274" s="207"/>
      <c r="P274" s="220"/>
      <c r="Q274" s="216"/>
      <c r="R274" s="216"/>
      <c r="S274" s="673"/>
      <c r="T274" s="673"/>
    </row>
    <row r="275" ht="15.75" customHeight="1">
      <c r="A275" s="207"/>
      <c r="B275" s="365"/>
      <c r="C275" s="365"/>
      <c r="D275" s="207"/>
      <c r="E275" s="207"/>
      <c r="F275" s="207"/>
      <c r="G275" s="735"/>
      <c r="H275" s="216"/>
      <c r="I275" s="216"/>
      <c r="J275" s="365"/>
      <c r="K275" s="365"/>
      <c r="L275" s="207"/>
      <c r="M275" s="207"/>
      <c r="N275" s="207"/>
      <c r="O275" s="207"/>
      <c r="P275" s="220"/>
      <c r="Q275" s="216"/>
      <c r="R275" s="216"/>
      <c r="S275" s="673"/>
      <c r="T275" s="673"/>
    </row>
    <row r="276" ht="15.75" customHeight="1">
      <c r="A276" s="207"/>
      <c r="B276" s="365"/>
      <c r="C276" s="365"/>
      <c r="D276" s="207"/>
      <c r="E276" s="207"/>
      <c r="F276" s="207"/>
      <c r="G276" s="735"/>
      <c r="H276" s="216"/>
      <c r="I276" s="216"/>
      <c r="J276" s="365"/>
      <c r="K276" s="365"/>
      <c r="L276" s="207"/>
      <c r="M276" s="207"/>
      <c r="N276" s="207"/>
      <c r="O276" s="207"/>
      <c r="P276" s="220"/>
      <c r="Q276" s="216"/>
      <c r="R276" s="216"/>
      <c r="S276" s="673"/>
      <c r="T276" s="673"/>
    </row>
    <row r="277" ht="15.75" customHeight="1">
      <c r="A277" s="207"/>
      <c r="B277" s="365"/>
      <c r="C277" s="365"/>
      <c r="D277" s="207"/>
      <c r="E277" s="207"/>
      <c r="F277" s="207"/>
      <c r="G277" s="735"/>
      <c r="H277" s="216"/>
      <c r="I277" s="216"/>
      <c r="J277" s="365"/>
      <c r="K277" s="365"/>
      <c r="L277" s="207"/>
      <c r="M277" s="207"/>
      <c r="N277" s="207"/>
      <c r="O277" s="207"/>
      <c r="P277" s="220"/>
      <c r="Q277" s="216"/>
      <c r="R277" s="216"/>
      <c r="S277" s="673"/>
      <c r="T277" s="673"/>
    </row>
    <row r="278" ht="15.75" customHeight="1">
      <c r="A278" s="207"/>
      <c r="B278" s="365"/>
      <c r="C278" s="365"/>
      <c r="D278" s="207"/>
      <c r="E278" s="207"/>
      <c r="F278" s="207"/>
      <c r="G278" s="735"/>
      <c r="H278" s="216"/>
      <c r="I278" s="216"/>
      <c r="J278" s="365"/>
      <c r="K278" s="365"/>
      <c r="L278" s="207"/>
      <c r="M278" s="207"/>
      <c r="N278" s="207"/>
      <c r="O278" s="207"/>
      <c r="P278" s="220"/>
      <c r="Q278" s="216"/>
      <c r="R278" s="216"/>
      <c r="S278" s="673"/>
      <c r="T278" s="673"/>
    </row>
    <row r="279" ht="15.75" customHeight="1">
      <c r="A279" s="207"/>
      <c r="B279" s="365"/>
      <c r="C279" s="365"/>
      <c r="D279" s="207"/>
      <c r="E279" s="207"/>
      <c r="F279" s="207"/>
      <c r="G279" s="735"/>
      <c r="H279" s="216"/>
      <c r="I279" s="216"/>
      <c r="J279" s="365"/>
      <c r="K279" s="365"/>
      <c r="L279" s="207"/>
      <c r="M279" s="207"/>
      <c r="N279" s="207"/>
      <c r="O279" s="207"/>
      <c r="P279" s="220"/>
      <c r="Q279" s="216"/>
      <c r="R279" s="216"/>
      <c r="S279" s="673"/>
      <c r="T279" s="673"/>
    </row>
    <row r="280" ht="15.75" customHeight="1">
      <c r="A280" s="207"/>
      <c r="B280" s="365"/>
      <c r="C280" s="365"/>
      <c r="D280" s="207"/>
      <c r="E280" s="207"/>
      <c r="F280" s="207"/>
      <c r="G280" s="735"/>
      <c r="H280" s="216"/>
      <c r="I280" s="216"/>
      <c r="J280" s="365"/>
      <c r="K280" s="365"/>
      <c r="L280" s="207"/>
      <c r="M280" s="207"/>
      <c r="N280" s="207"/>
      <c r="O280" s="207"/>
      <c r="P280" s="220"/>
      <c r="Q280" s="216"/>
      <c r="R280" s="216"/>
      <c r="S280" s="673"/>
      <c r="T280" s="673"/>
    </row>
    <row r="281" ht="15.75" customHeight="1">
      <c r="A281" s="207"/>
      <c r="B281" s="365"/>
      <c r="C281" s="365"/>
      <c r="D281" s="207"/>
      <c r="E281" s="207"/>
      <c r="F281" s="207"/>
      <c r="G281" s="735"/>
      <c r="H281" s="216"/>
      <c r="I281" s="216"/>
      <c r="J281" s="365"/>
      <c r="K281" s="365"/>
      <c r="L281" s="207"/>
      <c r="M281" s="207"/>
      <c r="N281" s="207"/>
      <c r="O281" s="207"/>
      <c r="P281" s="220"/>
      <c r="Q281" s="216"/>
      <c r="R281" s="216"/>
      <c r="S281" s="673"/>
      <c r="T281" s="673"/>
    </row>
    <row r="282" ht="15.75" customHeight="1">
      <c r="A282" s="207"/>
      <c r="B282" s="365"/>
      <c r="C282" s="365"/>
      <c r="D282" s="207"/>
      <c r="E282" s="207"/>
      <c r="F282" s="207"/>
      <c r="G282" s="735"/>
      <c r="H282" s="216"/>
      <c r="I282" s="216"/>
      <c r="J282" s="365"/>
      <c r="K282" s="365"/>
      <c r="L282" s="207"/>
      <c r="M282" s="207"/>
      <c r="N282" s="207"/>
      <c r="O282" s="207"/>
      <c r="P282" s="220"/>
      <c r="Q282" s="216"/>
      <c r="R282" s="216"/>
      <c r="S282" s="673"/>
      <c r="T282" s="673"/>
    </row>
    <row r="283" ht="15.75" customHeight="1">
      <c r="A283" s="207"/>
      <c r="B283" s="365"/>
      <c r="C283" s="365"/>
      <c r="D283" s="207"/>
      <c r="E283" s="207"/>
      <c r="F283" s="207"/>
      <c r="G283" s="735"/>
      <c r="H283" s="216"/>
      <c r="I283" s="216"/>
      <c r="J283" s="365"/>
      <c r="K283" s="365"/>
      <c r="L283" s="207"/>
      <c r="M283" s="207"/>
      <c r="N283" s="207"/>
      <c r="O283" s="207"/>
      <c r="P283" s="220"/>
      <c r="Q283" s="216"/>
      <c r="R283" s="216"/>
      <c r="S283" s="673"/>
      <c r="T283" s="673"/>
    </row>
    <row r="284" ht="15.75" customHeight="1">
      <c r="A284" s="207"/>
      <c r="B284" s="365"/>
      <c r="C284" s="365"/>
      <c r="D284" s="207"/>
      <c r="E284" s="207"/>
      <c r="F284" s="207"/>
      <c r="G284" s="735"/>
      <c r="H284" s="216"/>
      <c r="I284" s="216"/>
      <c r="J284" s="365"/>
      <c r="K284" s="365"/>
      <c r="L284" s="207"/>
      <c r="M284" s="207"/>
      <c r="N284" s="207"/>
      <c r="O284" s="207"/>
      <c r="P284" s="220"/>
      <c r="Q284" s="216"/>
      <c r="R284" s="216"/>
      <c r="S284" s="673"/>
      <c r="T284" s="673"/>
    </row>
    <row r="285" ht="15.75" customHeight="1">
      <c r="A285" s="207"/>
      <c r="B285" s="365"/>
      <c r="C285" s="365"/>
      <c r="D285" s="207"/>
      <c r="E285" s="207"/>
      <c r="F285" s="207"/>
      <c r="G285" s="735"/>
      <c r="H285" s="216"/>
      <c r="I285" s="216"/>
      <c r="J285" s="365"/>
      <c r="K285" s="365"/>
      <c r="L285" s="207"/>
      <c r="M285" s="207"/>
      <c r="N285" s="207"/>
      <c r="O285" s="207"/>
      <c r="P285" s="220"/>
      <c r="Q285" s="216"/>
      <c r="R285" s="216"/>
      <c r="S285" s="673"/>
      <c r="T285" s="673"/>
    </row>
    <row r="286" ht="15.75" customHeight="1">
      <c r="A286" s="207"/>
      <c r="B286" s="365"/>
      <c r="C286" s="365"/>
      <c r="D286" s="207"/>
      <c r="E286" s="207"/>
      <c r="F286" s="207"/>
      <c r="G286" s="735"/>
      <c r="H286" s="216"/>
      <c r="I286" s="216"/>
      <c r="J286" s="365"/>
      <c r="K286" s="365"/>
      <c r="L286" s="207"/>
      <c r="M286" s="207"/>
      <c r="N286" s="207"/>
      <c r="O286" s="207"/>
      <c r="P286" s="220"/>
      <c r="Q286" s="216"/>
      <c r="R286" s="216"/>
      <c r="S286" s="673"/>
      <c r="T286" s="673"/>
    </row>
    <row r="287" ht="15.75" customHeight="1">
      <c r="A287" s="207"/>
      <c r="B287" s="365"/>
      <c r="C287" s="365"/>
      <c r="D287" s="207"/>
      <c r="E287" s="207"/>
      <c r="F287" s="207"/>
      <c r="G287" s="735"/>
      <c r="H287" s="216"/>
      <c r="I287" s="216"/>
      <c r="J287" s="365"/>
      <c r="K287" s="365"/>
      <c r="L287" s="207"/>
      <c r="M287" s="207"/>
      <c r="N287" s="207"/>
      <c r="O287" s="207"/>
      <c r="P287" s="220"/>
      <c r="Q287" s="216"/>
      <c r="R287" s="216"/>
      <c r="S287" s="673"/>
      <c r="T287" s="673"/>
    </row>
    <row r="288" ht="15.75" customHeight="1">
      <c r="A288" s="207"/>
      <c r="B288" s="365"/>
      <c r="C288" s="365"/>
      <c r="D288" s="207"/>
      <c r="E288" s="207"/>
      <c r="F288" s="207"/>
      <c r="G288" s="735"/>
      <c r="H288" s="216"/>
      <c r="I288" s="216"/>
      <c r="J288" s="365"/>
      <c r="K288" s="365"/>
      <c r="L288" s="207"/>
      <c r="M288" s="207"/>
      <c r="N288" s="207"/>
      <c r="O288" s="207"/>
      <c r="P288" s="220"/>
      <c r="Q288" s="216"/>
      <c r="R288" s="216"/>
      <c r="S288" s="673"/>
      <c r="T288" s="673"/>
    </row>
    <row r="289" ht="15.75" customHeight="1">
      <c r="A289" s="207"/>
      <c r="B289" s="365"/>
      <c r="C289" s="365"/>
      <c r="D289" s="207"/>
      <c r="E289" s="207"/>
      <c r="F289" s="207"/>
      <c r="G289" s="735"/>
      <c r="H289" s="216"/>
      <c r="I289" s="216"/>
      <c r="J289" s="365"/>
      <c r="K289" s="365"/>
      <c r="L289" s="207"/>
      <c r="M289" s="207"/>
      <c r="N289" s="207"/>
      <c r="O289" s="207"/>
      <c r="P289" s="220"/>
      <c r="Q289" s="216"/>
      <c r="R289" s="216"/>
      <c r="S289" s="673"/>
      <c r="T289" s="673"/>
    </row>
    <row r="290" ht="15.75" customHeight="1">
      <c r="A290" s="207"/>
      <c r="B290" s="365"/>
      <c r="C290" s="365"/>
      <c r="D290" s="207"/>
      <c r="E290" s="207"/>
      <c r="F290" s="207"/>
      <c r="G290" s="735"/>
      <c r="H290" s="216"/>
      <c r="I290" s="216"/>
      <c r="J290" s="365"/>
      <c r="K290" s="365"/>
      <c r="L290" s="207"/>
      <c r="M290" s="207"/>
      <c r="N290" s="207"/>
      <c r="O290" s="207"/>
      <c r="P290" s="220"/>
      <c r="Q290" s="216"/>
      <c r="R290" s="216"/>
      <c r="S290" s="673"/>
      <c r="T290" s="673"/>
    </row>
    <row r="291" ht="15.75" customHeight="1">
      <c r="A291" s="207"/>
      <c r="B291" s="365"/>
      <c r="C291" s="365"/>
      <c r="D291" s="207"/>
      <c r="E291" s="207"/>
      <c r="F291" s="207"/>
      <c r="G291" s="735"/>
      <c r="H291" s="216"/>
      <c r="I291" s="216"/>
      <c r="J291" s="365"/>
      <c r="K291" s="365"/>
      <c r="L291" s="207"/>
      <c r="M291" s="207"/>
      <c r="N291" s="207"/>
      <c r="O291" s="207"/>
      <c r="P291" s="220"/>
      <c r="Q291" s="216"/>
      <c r="R291" s="216"/>
      <c r="S291" s="673"/>
      <c r="T291" s="673"/>
    </row>
    <row r="292" ht="15.75" customHeight="1">
      <c r="A292" s="207"/>
      <c r="B292" s="365"/>
      <c r="C292" s="365"/>
      <c r="D292" s="207"/>
      <c r="E292" s="207"/>
      <c r="F292" s="207"/>
      <c r="G292" s="735"/>
      <c r="H292" s="216"/>
      <c r="I292" s="216"/>
      <c r="J292" s="365"/>
      <c r="K292" s="365"/>
      <c r="L292" s="207"/>
      <c r="M292" s="207"/>
      <c r="N292" s="207"/>
      <c r="O292" s="207"/>
      <c r="P292" s="220"/>
      <c r="Q292" s="216"/>
      <c r="R292" s="216"/>
      <c r="S292" s="673"/>
      <c r="T292" s="673"/>
    </row>
    <row r="293" ht="15.75" customHeight="1">
      <c r="A293" s="207"/>
      <c r="B293" s="365"/>
      <c r="C293" s="365"/>
      <c r="D293" s="207"/>
      <c r="E293" s="207"/>
      <c r="F293" s="207"/>
      <c r="G293" s="735"/>
      <c r="H293" s="216"/>
      <c r="I293" s="216"/>
      <c r="J293" s="365"/>
      <c r="K293" s="365"/>
      <c r="L293" s="207"/>
      <c r="M293" s="207"/>
      <c r="N293" s="207"/>
      <c r="O293" s="207"/>
      <c r="P293" s="220"/>
      <c r="Q293" s="216"/>
      <c r="R293" s="216"/>
      <c r="S293" s="673"/>
      <c r="T293" s="673"/>
    </row>
    <row r="294" ht="15.75" customHeight="1">
      <c r="A294" s="207"/>
      <c r="B294" s="365"/>
      <c r="C294" s="365"/>
      <c r="D294" s="207"/>
      <c r="E294" s="207"/>
      <c r="F294" s="207"/>
      <c r="G294" s="735"/>
      <c r="H294" s="216"/>
      <c r="I294" s="216"/>
      <c r="J294" s="365"/>
      <c r="K294" s="365"/>
      <c r="L294" s="207"/>
      <c r="M294" s="207"/>
      <c r="N294" s="207"/>
      <c r="O294" s="207"/>
      <c r="P294" s="220"/>
      <c r="Q294" s="216"/>
      <c r="R294" s="216"/>
      <c r="S294" s="673"/>
      <c r="T294" s="673"/>
    </row>
    <row r="295" ht="15.75" customHeight="1">
      <c r="A295" s="207"/>
      <c r="B295" s="365"/>
      <c r="C295" s="365"/>
      <c r="D295" s="207"/>
      <c r="E295" s="207"/>
      <c r="F295" s="207"/>
      <c r="G295" s="735"/>
      <c r="H295" s="216"/>
      <c r="I295" s="216"/>
      <c r="J295" s="365"/>
      <c r="K295" s="365"/>
      <c r="L295" s="207"/>
      <c r="M295" s="207"/>
      <c r="N295" s="207"/>
      <c r="O295" s="207"/>
      <c r="P295" s="220"/>
      <c r="Q295" s="216"/>
      <c r="R295" s="216"/>
      <c r="S295" s="673"/>
      <c r="T295" s="673"/>
    </row>
    <row r="296" ht="15.75" customHeight="1">
      <c r="A296" s="207"/>
      <c r="B296" s="365"/>
      <c r="C296" s="365"/>
      <c r="D296" s="207"/>
      <c r="E296" s="207"/>
      <c r="F296" s="207"/>
      <c r="G296" s="735"/>
      <c r="H296" s="216"/>
      <c r="I296" s="216"/>
      <c r="J296" s="365"/>
      <c r="K296" s="365"/>
      <c r="L296" s="207"/>
      <c r="M296" s="207"/>
      <c r="N296" s="207"/>
      <c r="O296" s="207"/>
      <c r="P296" s="220"/>
      <c r="Q296" s="216"/>
      <c r="R296" s="216"/>
      <c r="S296" s="673"/>
      <c r="T296" s="673"/>
    </row>
    <row r="297" ht="15.75" customHeight="1">
      <c r="A297" s="207"/>
      <c r="B297" s="365"/>
      <c r="C297" s="365"/>
      <c r="D297" s="207"/>
      <c r="E297" s="207"/>
      <c r="F297" s="207"/>
      <c r="G297" s="735"/>
      <c r="H297" s="216"/>
      <c r="I297" s="216"/>
      <c r="J297" s="365"/>
      <c r="K297" s="365"/>
      <c r="L297" s="207"/>
      <c r="M297" s="207"/>
      <c r="N297" s="207"/>
      <c r="O297" s="207"/>
      <c r="P297" s="220"/>
      <c r="Q297" s="216"/>
      <c r="R297" s="216"/>
      <c r="S297" s="673"/>
      <c r="T297" s="673"/>
    </row>
    <row r="298" ht="15.75" customHeight="1">
      <c r="A298" s="207"/>
      <c r="B298" s="365"/>
      <c r="C298" s="365"/>
      <c r="D298" s="207"/>
      <c r="E298" s="207"/>
      <c r="F298" s="207"/>
      <c r="G298" s="735"/>
      <c r="H298" s="216"/>
      <c r="I298" s="216"/>
      <c r="J298" s="365"/>
      <c r="K298" s="365"/>
      <c r="L298" s="207"/>
      <c r="M298" s="207"/>
      <c r="N298" s="207"/>
      <c r="O298" s="207"/>
      <c r="P298" s="220"/>
      <c r="Q298" s="216"/>
      <c r="R298" s="216"/>
      <c r="S298" s="673"/>
      <c r="T298" s="673"/>
    </row>
    <row r="299" ht="15.75" customHeight="1">
      <c r="A299" s="207"/>
      <c r="B299" s="365"/>
      <c r="C299" s="365"/>
      <c r="D299" s="207"/>
      <c r="E299" s="207"/>
      <c r="F299" s="207"/>
      <c r="G299" s="735"/>
      <c r="H299" s="216"/>
      <c r="I299" s="216"/>
      <c r="J299" s="365"/>
      <c r="K299" s="365"/>
      <c r="L299" s="207"/>
      <c r="M299" s="207"/>
      <c r="N299" s="207"/>
      <c r="O299" s="207"/>
      <c r="P299" s="220"/>
      <c r="Q299" s="216"/>
      <c r="R299" s="216"/>
      <c r="S299" s="673"/>
      <c r="T299" s="673"/>
    </row>
    <row r="300" ht="15.75" customHeight="1">
      <c r="A300" s="207"/>
      <c r="B300" s="365"/>
      <c r="C300" s="365"/>
      <c r="D300" s="207"/>
      <c r="E300" s="207"/>
      <c r="F300" s="207"/>
      <c r="G300" s="735"/>
      <c r="H300" s="216"/>
      <c r="I300" s="216"/>
      <c r="J300" s="365"/>
      <c r="K300" s="365"/>
      <c r="L300" s="207"/>
      <c r="M300" s="207"/>
      <c r="N300" s="207"/>
      <c r="O300" s="207"/>
      <c r="P300" s="220"/>
      <c r="Q300" s="216"/>
      <c r="R300" s="216"/>
      <c r="S300" s="673"/>
      <c r="T300" s="673"/>
    </row>
    <row r="301" ht="15.75" customHeight="1">
      <c r="A301" s="207"/>
      <c r="B301" s="365"/>
      <c r="C301" s="365"/>
      <c r="D301" s="207"/>
      <c r="E301" s="207"/>
      <c r="F301" s="207"/>
      <c r="G301" s="735"/>
      <c r="H301" s="216"/>
      <c r="I301" s="216"/>
      <c r="J301" s="365"/>
      <c r="K301" s="365"/>
      <c r="L301" s="207"/>
      <c r="M301" s="207"/>
      <c r="N301" s="207"/>
      <c r="O301" s="207"/>
      <c r="P301" s="220"/>
      <c r="Q301" s="216"/>
      <c r="R301" s="216"/>
      <c r="S301" s="673"/>
      <c r="T301" s="673"/>
    </row>
    <row r="302" ht="15.75" customHeight="1">
      <c r="A302" s="207"/>
      <c r="B302" s="365"/>
      <c r="C302" s="365"/>
      <c r="D302" s="207"/>
      <c r="E302" s="207"/>
      <c r="F302" s="207"/>
      <c r="G302" s="735"/>
      <c r="H302" s="216"/>
      <c r="I302" s="216"/>
      <c r="J302" s="365"/>
      <c r="K302" s="365"/>
      <c r="L302" s="207"/>
      <c r="M302" s="207"/>
      <c r="N302" s="207"/>
      <c r="O302" s="207"/>
      <c r="P302" s="220"/>
      <c r="Q302" s="216"/>
      <c r="R302" s="216"/>
      <c r="S302" s="673"/>
      <c r="T302" s="673"/>
    </row>
    <row r="303" ht="15.75" customHeight="1">
      <c r="A303" s="207"/>
      <c r="B303" s="365"/>
      <c r="C303" s="365"/>
      <c r="D303" s="207"/>
      <c r="E303" s="207"/>
      <c r="F303" s="207"/>
      <c r="G303" s="735"/>
      <c r="H303" s="216"/>
      <c r="I303" s="216"/>
      <c r="J303" s="365"/>
      <c r="K303" s="365"/>
      <c r="L303" s="207"/>
      <c r="M303" s="207"/>
      <c r="N303" s="207"/>
      <c r="O303" s="207"/>
      <c r="P303" s="220"/>
      <c r="Q303" s="216"/>
      <c r="R303" s="216"/>
      <c r="S303" s="673"/>
      <c r="T303" s="673"/>
    </row>
    <row r="304" ht="15.75" customHeight="1">
      <c r="A304" s="207"/>
      <c r="B304" s="365"/>
      <c r="C304" s="365"/>
      <c r="D304" s="207"/>
      <c r="E304" s="207"/>
      <c r="F304" s="207"/>
      <c r="G304" s="735"/>
      <c r="H304" s="216"/>
      <c r="I304" s="216"/>
      <c r="J304" s="365"/>
      <c r="K304" s="365"/>
      <c r="L304" s="207"/>
      <c r="M304" s="207"/>
      <c r="N304" s="207"/>
      <c r="O304" s="207"/>
      <c r="P304" s="220"/>
      <c r="Q304" s="216"/>
      <c r="R304" s="216"/>
      <c r="S304" s="673"/>
      <c r="T304" s="673"/>
    </row>
    <row r="305" ht="15.75" customHeight="1">
      <c r="A305" s="207"/>
      <c r="B305" s="365"/>
      <c r="C305" s="365"/>
      <c r="D305" s="207"/>
      <c r="E305" s="207"/>
      <c r="F305" s="207"/>
      <c r="G305" s="735"/>
      <c r="H305" s="216"/>
      <c r="I305" s="216"/>
      <c r="J305" s="365"/>
      <c r="K305" s="365"/>
      <c r="L305" s="207"/>
      <c r="M305" s="207"/>
      <c r="N305" s="207"/>
      <c r="O305" s="207"/>
      <c r="P305" s="220"/>
      <c r="Q305" s="216"/>
      <c r="R305" s="216"/>
      <c r="S305" s="673"/>
      <c r="T305" s="673"/>
    </row>
    <row r="306" ht="15.75" customHeight="1">
      <c r="A306" s="207"/>
      <c r="B306" s="365"/>
      <c r="C306" s="365"/>
      <c r="D306" s="207"/>
      <c r="E306" s="207"/>
      <c r="F306" s="207"/>
      <c r="G306" s="735"/>
      <c r="H306" s="216"/>
      <c r="I306" s="216"/>
      <c r="J306" s="365"/>
      <c r="K306" s="365"/>
      <c r="L306" s="207"/>
      <c r="M306" s="207"/>
      <c r="N306" s="207"/>
      <c r="O306" s="207"/>
      <c r="P306" s="220"/>
      <c r="Q306" s="216"/>
      <c r="R306" s="216"/>
      <c r="S306" s="673"/>
      <c r="T306" s="673"/>
    </row>
    <row r="307" ht="15.75" customHeight="1">
      <c r="A307" s="207"/>
      <c r="B307" s="365"/>
      <c r="C307" s="365"/>
      <c r="D307" s="207"/>
      <c r="E307" s="207"/>
      <c r="F307" s="207"/>
      <c r="G307" s="735"/>
      <c r="H307" s="216"/>
      <c r="I307" s="216"/>
      <c r="J307" s="365"/>
      <c r="K307" s="365"/>
      <c r="L307" s="207"/>
      <c r="M307" s="207"/>
      <c r="N307" s="207"/>
      <c r="O307" s="207"/>
      <c r="P307" s="220"/>
      <c r="Q307" s="216"/>
      <c r="R307" s="216"/>
      <c r="S307" s="673"/>
      <c r="T307" s="673"/>
    </row>
    <row r="308" ht="15.75" customHeight="1">
      <c r="A308" s="207"/>
      <c r="B308" s="365"/>
      <c r="C308" s="365"/>
      <c r="D308" s="207"/>
      <c r="E308" s="207"/>
      <c r="F308" s="207"/>
      <c r="G308" s="735"/>
      <c r="H308" s="216"/>
      <c r="I308" s="216"/>
      <c r="J308" s="365"/>
      <c r="K308" s="365"/>
      <c r="L308" s="207"/>
      <c r="M308" s="207"/>
      <c r="N308" s="207"/>
      <c r="O308" s="207"/>
      <c r="P308" s="220"/>
      <c r="Q308" s="216"/>
      <c r="R308" s="216"/>
      <c r="S308" s="673"/>
      <c r="T308" s="673"/>
    </row>
    <row r="309" ht="15.75" customHeight="1">
      <c r="A309" s="207"/>
      <c r="B309" s="365"/>
      <c r="C309" s="365"/>
      <c r="D309" s="207"/>
      <c r="E309" s="207"/>
      <c r="F309" s="207"/>
      <c r="G309" s="735"/>
      <c r="H309" s="216"/>
      <c r="I309" s="216"/>
      <c r="J309" s="365"/>
      <c r="K309" s="365"/>
      <c r="L309" s="207"/>
      <c r="M309" s="207"/>
      <c r="N309" s="207"/>
      <c r="O309" s="207"/>
      <c r="P309" s="220"/>
      <c r="Q309" s="216"/>
      <c r="R309" s="216"/>
      <c r="S309" s="673"/>
      <c r="T309" s="673"/>
    </row>
    <row r="310" ht="15.75" customHeight="1">
      <c r="A310" s="207"/>
      <c r="B310" s="365"/>
      <c r="C310" s="365"/>
      <c r="D310" s="207"/>
      <c r="E310" s="207"/>
      <c r="F310" s="207"/>
      <c r="G310" s="735"/>
      <c r="H310" s="216"/>
      <c r="I310" s="216"/>
      <c r="J310" s="365"/>
      <c r="K310" s="365"/>
      <c r="L310" s="207"/>
      <c r="M310" s="207"/>
      <c r="N310" s="207"/>
      <c r="O310" s="207"/>
      <c r="P310" s="220"/>
      <c r="Q310" s="216"/>
      <c r="R310" s="216"/>
      <c r="S310" s="673"/>
      <c r="T310" s="673"/>
    </row>
    <row r="311" ht="15.75" customHeight="1">
      <c r="A311" s="207"/>
      <c r="B311" s="365"/>
      <c r="C311" s="365"/>
      <c r="D311" s="207"/>
      <c r="E311" s="207"/>
      <c r="F311" s="207"/>
      <c r="G311" s="735"/>
      <c r="H311" s="216"/>
      <c r="I311" s="216"/>
      <c r="J311" s="365"/>
      <c r="K311" s="365"/>
      <c r="L311" s="207"/>
      <c r="M311" s="207"/>
      <c r="N311" s="207"/>
      <c r="O311" s="207"/>
      <c r="P311" s="220"/>
      <c r="Q311" s="216"/>
      <c r="R311" s="216"/>
      <c r="S311" s="673"/>
      <c r="T311" s="673"/>
    </row>
    <row r="312" ht="15.75" customHeight="1">
      <c r="A312" s="207"/>
      <c r="B312" s="365"/>
      <c r="C312" s="365"/>
      <c r="D312" s="207"/>
      <c r="E312" s="207"/>
      <c r="F312" s="207"/>
      <c r="G312" s="735"/>
      <c r="H312" s="216"/>
      <c r="I312" s="216"/>
      <c r="J312" s="365"/>
      <c r="K312" s="365"/>
      <c r="L312" s="207"/>
      <c r="M312" s="207"/>
      <c r="N312" s="207"/>
      <c r="O312" s="207"/>
      <c r="P312" s="220"/>
      <c r="Q312" s="216"/>
      <c r="R312" s="216"/>
      <c r="S312" s="673"/>
      <c r="T312" s="673"/>
    </row>
    <row r="313" ht="15.75" customHeight="1">
      <c r="A313" s="207"/>
      <c r="B313" s="365"/>
      <c r="C313" s="365"/>
      <c r="D313" s="207"/>
      <c r="E313" s="207"/>
      <c r="F313" s="207"/>
      <c r="G313" s="735"/>
      <c r="H313" s="216"/>
      <c r="I313" s="216"/>
      <c r="J313" s="365"/>
      <c r="K313" s="365"/>
      <c r="L313" s="207"/>
      <c r="M313" s="207"/>
      <c r="N313" s="207"/>
      <c r="O313" s="207"/>
      <c r="P313" s="220"/>
      <c r="Q313" s="216"/>
      <c r="R313" s="216"/>
      <c r="S313" s="673"/>
      <c r="T313" s="673"/>
    </row>
    <row r="314" ht="15.75" customHeight="1">
      <c r="A314" s="207"/>
      <c r="B314" s="365"/>
      <c r="C314" s="365"/>
      <c r="D314" s="207"/>
      <c r="E314" s="207"/>
      <c r="F314" s="207"/>
      <c r="G314" s="735"/>
      <c r="H314" s="216"/>
      <c r="I314" s="216"/>
      <c r="J314" s="365"/>
      <c r="K314" s="365"/>
      <c r="L314" s="207"/>
      <c r="M314" s="207"/>
      <c r="N314" s="207"/>
      <c r="O314" s="207"/>
      <c r="P314" s="220"/>
      <c r="Q314" s="216"/>
      <c r="R314" s="216"/>
      <c r="S314" s="673"/>
      <c r="T314" s="673"/>
    </row>
    <row r="315" ht="15.75" customHeight="1">
      <c r="A315" s="207"/>
      <c r="B315" s="365"/>
      <c r="C315" s="365"/>
      <c r="D315" s="207"/>
      <c r="E315" s="207"/>
      <c r="F315" s="207"/>
      <c r="G315" s="735"/>
      <c r="H315" s="216"/>
      <c r="I315" s="216"/>
      <c r="J315" s="365"/>
      <c r="K315" s="365"/>
      <c r="L315" s="207"/>
      <c r="M315" s="207"/>
      <c r="N315" s="207"/>
      <c r="O315" s="207"/>
      <c r="P315" s="220"/>
      <c r="Q315" s="216"/>
      <c r="R315" s="216"/>
      <c r="S315" s="673"/>
      <c r="T315" s="673"/>
    </row>
    <row r="316" ht="15.75" customHeight="1">
      <c r="A316" s="207"/>
      <c r="B316" s="365"/>
      <c r="C316" s="365"/>
      <c r="D316" s="207"/>
      <c r="E316" s="207"/>
      <c r="F316" s="207"/>
      <c r="G316" s="735"/>
      <c r="H316" s="216"/>
      <c r="I316" s="216"/>
      <c r="J316" s="365"/>
      <c r="K316" s="365"/>
      <c r="L316" s="207"/>
      <c r="M316" s="207"/>
      <c r="N316" s="207"/>
      <c r="O316" s="207"/>
      <c r="P316" s="220"/>
      <c r="Q316" s="216"/>
      <c r="R316" s="216"/>
      <c r="S316" s="673"/>
      <c r="T316" s="673"/>
    </row>
    <row r="317" ht="15.75" customHeight="1">
      <c r="A317" s="207"/>
      <c r="B317" s="365"/>
      <c r="C317" s="365"/>
      <c r="D317" s="207"/>
      <c r="E317" s="207"/>
      <c r="F317" s="207"/>
      <c r="G317" s="735"/>
      <c r="H317" s="216"/>
      <c r="I317" s="216"/>
      <c r="J317" s="365"/>
      <c r="K317" s="365"/>
      <c r="L317" s="207"/>
      <c r="M317" s="207"/>
      <c r="N317" s="207"/>
      <c r="O317" s="207"/>
      <c r="P317" s="220"/>
      <c r="Q317" s="216"/>
      <c r="R317" s="216"/>
      <c r="S317" s="673"/>
      <c r="T317" s="673"/>
    </row>
    <row r="318" ht="15.75" customHeight="1">
      <c r="A318" s="207"/>
      <c r="B318" s="365"/>
      <c r="C318" s="365"/>
      <c r="D318" s="207"/>
      <c r="E318" s="207"/>
      <c r="F318" s="207"/>
      <c r="G318" s="735"/>
      <c r="H318" s="216"/>
      <c r="I318" s="216"/>
      <c r="J318" s="365"/>
      <c r="K318" s="365"/>
      <c r="L318" s="207"/>
      <c r="M318" s="207"/>
      <c r="N318" s="207"/>
      <c r="O318" s="207"/>
      <c r="P318" s="220"/>
      <c r="Q318" s="216"/>
      <c r="R318" s="216"/>
      <c r="S318" s="673"/>
      <c r="T318" s="673"/>
    </row>
    <row r="319" ht="15.75" customHeight="1">
      <c r="A319" s="207"/>
      <c r="B319" s="365"/>
      <c r="C319" s="365"/>
      <c r="D319" s="207"/>
      <c r="E319" s="207"/>
      <c r="F319" s="207"/>
      <c r="G319" s="735"/>
      <c r="H319" s="216"/>
      <c r="I319" s="216"/>
      <c r="J319" s="365"/>
      <c r="K319" s="365"/>
      <c r="L319" s="207"/>
      <c r="M319" s="207"/>
      <c r="N319" s="207"/>
      <c r="O319" s="207"/>
      <c r="P319" s="220"/>
      <c r="Q319" s="216"/>
      <c r="R319" s="216"/>
      <c r="S319" s="673"/>
      <c r="T319" s="673"/>
    </row>
    <row r="320" ht="15.75" customHeight="1">
      <c r="A320" s="207"/>
      <c r="B320" s="365"/>
      <c r="C320" s="365"/>
      <c r="D320" s="207"/>
      <c r="E320" s="207"/>
      <c r="F320" s="207"/>
      <c r="G320" s="735"/>
      <c r="H320" s="216"/>
      <c r="I320" s="216"/>
      <c r="J320" s="365"/>
      <c r="K320" s="365"/>
      <c r="L320" s="207"/>
      <c r="M320" s="207"/>
      <c r="N320" s="207"/>
      <c r="O320" s="207"/>
      <c r="P320" s="220"/>
      <c r="Q320" s="216"/>
      <c r="R320" s="216"/>
      <c r="S320" s="673"/>
      <c r="T320" s="673"/>
    </row>
    <row r="321" ht="15.75" customHeight="1">
      <c r="A321" s="207"/>
      <c r="B321" s="365"/>
      <c r="C321" s="365"/>
      <c r="D321" s="207"/>
      <c r="E321" s="207"/>
      <c r="F321" s="207"/>
      <c r="G321" s="735"/>
      <c r="H321" s="216"/>
      <c r="I321" s="216"/>
      <c r="J321" s="365"/>
      <c r="K321" s="365"/>
      <c r="L321" s="207"/>
      <c r="M321" s="207"/>
      <c r="N321" s="207"/>
      <c r="O321" s="207"/>
      <c r="P321" s="220"/>
      <c r="Q321" s="216"/>
      <c r="R321" s="216"/>
      <c r="S321" s="673"/>
      <c r="T321" s="673"/>
    </row>
    <row r="322" ht="15.75" customHeight="1">
      <c r="A322" s="207"/>
      <c r="B322" s="365"/>
      <c r="C322" s="365"/>
      <c r="D322" s="207"/>
      <c r="E322" s="207"/>
      <c r="F322" s="207"/>
      <c r="G322" s="735"/>
      <c r="H322" s="216"/>
      <c r="I322" s="216"/>
      <c r="J322" s="365"/>
      <c r="K322" s="365"/>
      <c r="L322" s="207"/>
      <c r="M322" s="207"/>
      <c r="N322" s="207"/>
      <c r="O322" s="207"/>
      <c r="P322" s="220"/>
      <c r="Q322" s="216"/>
      <c r="R322" s="216"/>
      <c r="S322" s="673"/>
      <c r="T322" s="673"/>
    </row>
    <row r="323" ht="15.75" customHeight="1">
      <c r="A323" s="207"/>
      <c r="B323" s="365"/>
      <c r="C323" s="365"/>
      <c r="D323" s="207"/>
      <c r="E323" s="207"/>
      <c r="F323" s="207"/>
      <c r="G323" s="735"/>
      <c r="H323" s="216"/>
      <c r="I323" s="216"/>
      <c r="J323" s="365"/>
      <c r="K323" s="365"/>
      <c r="L323" s="207"/>
      <c r="M323" s="207"/>
      <c r="N323" s="207"/>
      <c r="O323" s="207"/>
      <c r="P323" s="220"/>
      <c r="Q323" s="216"/>
      <c r="R323" s="216"/>
      <c r="S323" s="673"/>
      <c r="T323" s="673"/>
    </row>
    <row r="324" ht="15.75" customHeight="1">
      <c r="A324" s="207"/>
      <c r="B324" s="365"/>
      <c r="C324" s="365"/>
      <c r="D324" s="207"/>
      <c r="E324" s="207"/>
      <c r="F324" s="207"/>
      <c r="G324" s="735"/>
      <c r="H324" s="216"/>
      <c r="I324" s="216"/>
      <c r="J324" s="365"/>
      <c r="K324" s="365"/>
      <c r="L324" s="207"/>
      <c r="M324" s="207"/>
      <c r="N324" s="207"/>
      <c r="O324" s="207"/>
      <c r="P324" s="220"/>
      <c r="Q324" s="216"/>
      <c r="R324" s="216"/>
      <c r="S324" s="673"/>
      <c r="T324" s="673"/>
    </row>
    <row r="325" ht="15.75" customHeight="1">
      <c r="A325" s="207"/>
      <c r="B325" s="365"/>
      <c r="C325" s="365"/>
      <c r="D325" s="207"/>
      <c r="E325" s="207"/>
      <c r="F325" s="207"/>
      <c r="G325" s="735"/>
      <c r="H325" s="216"/>
      <c r="I325" s="216"/>
      <c r="J325" s="365"/>
      <c r="K325" s="365"/>
      <c r="L325" s="207"/>
      <c r="M325" s="207"/>
      <c r="N325" s="207"/>
      <c r="O325" s="207"/>
      <c r="P325" s="220"/>
      <c r="Q325" s="216"/>
      <c r="R325" s="216"/>
      <c r="S325" s="673"/>
      <c r="T325" s="673"/>
    </row>
    <row r="326" ht="15.75" customHeight="1">
      <c r="A326" s="207"/>
      <c r="B326" s="365"/>
      <c r="C326" s="365"/>
      <c r="D326" s="207"/>
      <c r="E326" s="207"/>
      <c r="F326" s="207"/>
      <c r="G326" s="735"/>
      <c r="H326" s="216"/>
      <c r="I326" s="216"/>
      <c r="J326" s="365"/>
      <c r="K326" s="365"/>
      <c r="L326" s="207"/>
      <c r="M326" s="207"/>
      <c r="N326" s="207"/>
      <c r="O326" s="207"/>
      <c r="P326" s="220"/>
      <c r="Q326" s="216"/>
      <c r="R326" s="216"/>
      <c r="S326" s="673"/>
      <c r="T326" s="673"/>
    </row>
    <row r="327" ht="15.75" customHeight="1">
      <c r="A327" s="207"/>
      <c r="B327" s="365"/>
      <c r="C327" s="365"/>
      <c r="D327" s="207"/>
      <c r="E327" s="207"/>
      <c r="F327" s="207"/>
      <c r="G327" s="735"/>
      <c r="H327" s="216"/>
      <c r="I327" s="216"/>
      <c r="J327" s="365"/>
      <c r="K327" s="365"/>
      <c r="L327" s="207"/>
      <c r="M327" s="207"/>
      <c r="N327" s="207"/>
      <c r="O327" s="207"/>
      <c r="P327" s="220"/>
      <c r="Q327" s="216"/>
      <c r="R327" s="216"/>
      <c r="S327" s="673"/>
      <c r="T327" s="673"/>
    </row>
    <row r="328" ht="15.75" customHeight="1">
      <c r="A328" s="207"/>
      <c r="B328" s="365"/>
      <c r="C328" s="365"/>
      <c r="D328" s="207"/>
      <c r="E328" s="207"/>
      <c r="F328" s="207"/>
      <c r="G328" s="735"/>
      <c r="H328" s="216"/>
      <c r="I328" s="216"/>
      <c r="J328" s="365"/>
      <c r="K328" s="365"/>
      <c r="L328" s="207"/>
      <c r="M328" s="207"/>
      <c r="N328" s="207"/>
      <c r="O328" s="207"/>
      <c r="P328" s="220"/>
      <c r="Q328" s="216"/>
      <c r="R328" s="216"/>
      <c r="T328" s="673"/>
    </row>
    <row r="329" ht="15.75" customHeight="1">
      <c r="D329" s="602"/>
      <c r="G329" s="736"/>
      <c r="L329" s="428"/>
      <c r="O329" s="602"/>
      <c r="P329" s="737"/>
    </row>
    <row r="330" ht="15.75" customHeight="1">
      <c r="D330" s="602"/>
      <c r="G330" s="736"/>
      <c r="L330" s="428"/>
      <c r="O330" s="602"/>
      <c r="P330" s="737"/>
    </row>
    <row r="331" ht="15.75" customHeight="1">
      <c r="D331" s="602"/>
      <c r="G331" s="736"/>
      <c r="L331" s="428"/>
      <c r="O331" s="602"/>
      <c r="P331" s="737"/>
    </row>
    <row r="332" ht="15.75" customHeight="1">
      <c r="D332" s="602"/>
      <c r="G332" s="736"/>
      <c r="L332" s="428"/>
      <c r="O332" s="602"/>
      <c r="P332" s="737"/>
    </row>
    <row r="333" ht="15.75" customHeight="1">
      <c r="D333" s="602"/>
      <c r="G333" s="736"/>
      <c r="L333" s="428"/>
      <c r="O333" s="602"/>
      <c r="P333" s="737"/>
    </row>
    <row r="334" ht="15.75" customHeight="1">
      <c r="D334" s="602"/>
      <c r="G334" s="736"/>
      <c r="L334" s="428"/>
      <c r="O334" s="602"/>
      <c r="P334" s="737"/>
    </row>
    <row r="335" ht="15.75" customHeight="1">
      <c r="D335" s="602"/>
      <c r="G335" s="736"/>
      <c r="L335" s="428"/>
      <c r="O335" s="602"/>
      <c r="P335" s="737"/>
    </row>
    <row r="336" ht="15.75" customHeight="1">
      <c r="D336" s="602"/>
      <c r="G336" s="736"/>
      <c r="L336" s="428"/>
      <c r="O336" s="602"/>
      <c r="P336" s="737"/>
    </row>
    <row r="337" ht="15.75" customHeight="1">
      <c r="D337" s="602"/>
      <c r="G337" s="736"/>
      <c r="L337" s="428"/>
      <c r="O337" s="602"/>
      <c r="P337" s="737"/>
    </row>
    <row r="338" ht="15.75" customHeight="1">
      <c r="D338" s="602"/>
      <c r="G338" s="736"/>
      <c r="L338" s="428"/>
      <c r="O338" s="602"/>
      <c r="P338" s="737"/>
    </row>
    <row r="339" ht="15.75" customHeight="1">
      <c r="D339" s="602"/>
      <c r="G339" s="736"/>
      <c r="L339" s="428"/>
      <c r="O339" s="602"/>
      <c r="P339" s="737"/>
    </row>
    <row r="340" ht="15.75" customHeight="1">
      <c r="D340" s="602"/>
      <c r="G340" s="736"/>
      <c r="L340" s="428"/>
      <c r="O340" s="602"/>
      <c r="P340" s="737"/>
    </row>
    <row r="341" ht="15.75" customHeight="1">
      <c r="D341" s="602"/>
      <c r="G341" s="736"/>
      <c r="L341" s="428"/>
      <c r="O341" s="602"/>
      <c r="P341" s="737"/>
    </row>
    <row r="342" ht="15.75" customHeight="1">
      <c r="D342" s="602"/>
      <c r="G342" s="736"/>
      <c r="L342" s="428"/>
      <c r="O342" s="602"/>
      <c r="P342" s="737"/>
    </row>
    <row r="343" ht="15.75" customHeight="1">
      <c r="D343" s="602"/>
      <c r="G343" s="736"/>
      <c r="L343" s="428"/>
      <c r="O343" s="602"/>
      <c r="P343" s="737"/>
    </row>
    <row r="344" ht="15.75" customHeight="1">
      <c r="D344" s="602"/>
      <c r="G344" s="736"/>
      <c r="L344" s="428"/>
      <c r="O344" s="602"/>
      <c r="P344" s="737"/>
    </row>
    <row r="345" ht="15.75" customHeight="1">
      <c r="D345" s="602"/>
      <c r="G345" s="736"/>
      <c r="L345" s="428"/>
      <c r="O345" s="602"/>
      <c r="P345" s="737"/>
    </row>
    <row r="346" ht="15.75" customHeight="1">
      <c r="D346" s="602"/>
      <c r="G346" s="736"/>
      <c r="L346" s="428"/>
      <c r="O346" s="602"/>
      <c r="P346" s="737"/>
    </row>
    <row r="347" ht="15.75" customHeight="1">
      <c r="D347" s="602"/>
      <c r="G347" s="736"/>
      <c r="L347" s="428"/>
      <c r="O347" s="602"/>
      <c r="P347" s="737"/>
    </row>
    <row r="348" ht="15.75" customHeight="1">
      <c r="D348" s="602"/>
      <c r="G348" s="736"/>
      <c r="L348" s="428"/>
      <c r="O348" s="602"/>
      <c r="P348" s="737"/>
    </row>
    <row r="349" ht="15.75" customHeight="1">
      <c r="D349" s="602"/>
      <c r="G349" s="736"/>
      <c r="L349" s="428"/>
      <c r="O349" s="602"/>
      <c r="P349" s="737"/>
    </row>
    <row r="350" ht="15.75" customHeight="1">
      <c r="D350" s="602"/>
      <c r="G350" s="736"/>
      <c r="L350" s="428"/>
      <c r="O350" s="602"/>
      <c r="P350" s="737"/>
    </row>
    <row r="351" ht="15.75" customHeight="1">
      <c r="D351" s="602"/>
      <c r="G351" s="736"/>
      <c r="L351" s="428"/>
      <c r="O351" s="602"/>
      <c r="P351" s="737"/>
    </row>
    <row r="352" ht="15.75" customHeight="1">
      <c r="D352" s="602"/>
      <c r="G352" s="736"/>
      <c r="L352" s="428"/>
      <c r="O352" s="602"/>
      <c r="P352" s="737"/>
    </row>
    <row r="353" ht="15.75" customHeight="1">
      <c r="D353" s="602"/>
      <c r="G353" s="736"/>
      <c r="L353" s="428"/>
      <c r="O353" s="602"/>
      <c r="P353" s="737"/>
    </row>
    <row r="354" ht="15.75" customHeight="1">
      <c r="D354" s="602"/>
      <c r="G354" s="736"/>
      <c r="L354" s="428"/>
      <c r="O354" s="602"/>
      <c r="P354" s="737"/>
    </row>
    <row r="355" ht="15.75" customHeight="1">
      <c r="D355" s="602"/>
      <c r="G355" s="736"/>
      <c r="L355" s="428"/>
      <c r="O355" s="602"/>
      <c r="P355" s="737"/>
    </row>
    <row r="356" ht="15.75" customHeight="1">
      <c r="D356" s="602"/>
      <c r="G356" s="736"/>
      <c r="L356" s="428"/>
      <c r="O356" s="602"/>
      <c r="P356" s="737"/>
    </row>
    <row r="357" ht="15.75" customHeight="1">
      <c r="D357" s="602"/>
      <c r="G357" s="736"/>
      <c r="L357" s="428"/>
      <c r="O357" s="602"/>
      <c r="P357" s="737"/>
    </row>
    <row r="358" ht="15.75" customHeight="1">
      <c r="D358" s="602"/>
      <c r="G358" s="736"/>
      <c r="L358" s="428"/>
      <c r="O358" s="602"/>
      <c r="P358" s="737"/>
    </row>
    <row r="359" ht="15.75" customHeight="1">
      <c r="D359" s="602"/>
      <c r="G359" s="736"/>
      <c r="L359" s="428"/>
      <c r="O359" s="602"/>
      <c r="P359" s="737"/>
    </row>
    <row r="360" ht="15.75" customHeight="1">
      <c r="D360" s="602"/>
      <c r="G360" s="736"/>
      <c r="L360" s="428"/>
      <c r="O360" s="602"/>
      <c r="P360" s="737"/>
    </row>
    <row r="361" ht="15.75" customHeight="1">
      <c r="D361" s="602"/>
      <c r="G361" s="736"/>
      <c r="L361" s="428"/>
      <c r="O361" s="602"/>
      <c r="P361" s="737"/>
    </row>
    <row r="362" ht="15.75" customHeight="1">
      <c r="D362" s="602"/>
      <c r="G362" s="736"/>
      <c r="L362" s="428"/>
      <c r="O362" s="602"/>
      <c r="P362" s="737"/>
    </row>
    <row r="363" ht="15.75" customHeight="1">
      <c r="D363" s="602"/>
      <c r="G363" s="736"/>
      <c r="L363" s="428"/>
      <c r="O363" s="602"/>
      <c r="P363" s="737"/>
    </row>
    <row r="364" ht="15.75" customHeight="1">
      <c r="D364" s="602"/>
      <c r="G364" s="736"/>
      <c r="L364" s="428"/>
      <c r="O364" s="602"/>
      <c r="P364" s="737"/>
    </row>
    <row r="365" ht="15.75" customHeight="1">
      <c r="D365" s="602"/>
      <c r="G365" s="736"/>
      <c r="L365" s="428"/>
      <c r="O365" s="602"/>
      <c r="P365" s="737"/>
    </row>
    <row r="366" ht="15.75" customHeight="1">
      <c r="D366" s="602"/>
      <c r="G366" s="736"/>
      <c r="L366" s="428"/>
      <c r="O366" s="602"/>
      <c r="P366" s="737"/>
    </row>
    <row r="367" ht="15.75" customHeight="1">
      <c r="D367" s="602"/>
      <c r="G367" s="736"/>
      <c r="L367" s="428"/>
      <c r="O367" s="602"/>
      <c r="P367" s="737"/>
    </row>
    <row r="368" ht="15.75" customHeight="1">
      <c r="D368" s="602"/>
      <c r="G368" s="736"/>
      <c r="L368" s="428"/>
      <c r="O368" s="602"/>
      <c r="P368" s="737"/>
    </row>
    <row r="369" ht="15.75" customHeight="1">
      <c r="D369" s="602"/>
      <c r="G369" s="736"/>
      <c r="L369" s="428"/>
      <c r="O369" s="602"/>
      <c r="P369" s="737"/>
    </row>
    <row r="370" ht="15.75" customHeight="1">
      <c r="D370" s="602"/>
      <c r="G370" s="736"/>
      <c r="L370" s="428"/>
      <c r="O370" s="602"/>
      <c r="P370" s="737"/>
    </row>
    <row r="371" ht="15.75" customHeight="1">
      <c r="D371" s="602"/>
      <c r="G371" s="736"/>
      <c r="L371" s="428"/>
      <c r="O371" s="602"/>
      <c r="P371" s="737"/>
    </row>
    <row r="372" ht="15.75" customHeight="1">
      <c r="D372" s="602"/>
      <c r="G372" s="736"/>
      <c r="L372" s="428"/>
      <c r="O372" s="602"/>
      <c r="P372" s="737"/>
    </row>
    <row r="373" ht="15.75" customHeight="1">
      <c r="D373" s="602"/>
      <c r="G373" s="736"/>
      <c r="L373" s="428"/>
      <c r="O373" s="602"/>
      <c r="P373" s="737"/>
    </row>
    <row r="374" ht="15.75" customHeight="1">
      <c r="D374" s="602"/>
      <c r="G374" s="736"/>
      <c r="L374" s="428"/>
      <c r="O374" s="602"/>
      <c r="P374" s="737"/>
    </row>
    <row r="375" ht="15.75" customHeight="1">
      <c r="D375" s="602"/>
      <c r="G375" s="736"/>
      <c r="L375" s="428"/>
      <c r="O375" s="602"/>
      <c r="P375" s="737"/>
    </row>
    <row r="376" ht="15.75" customHeight="1">
      <c r="D376" s="602"/>
      <c r="G376" s="736"/>
      <c r="L376" s="428"/>
      <c r="O376" s="602"/>
      <c r="P376" s="737"/>
    </row>
    <row r="377" ht="15.75" customHeight="1">
      <c r="D377" s="602"/>
      <c r="G377" s="736"/>
      <c r="L377" s="428"/>
      <c r="O377" s="602"/>
      <c r="P377" s="737"/>
    </row>
    <row r="378" ht="15.75" customHeight="1">
      <c r="D378" s="602"/>
      <c r="G378" s="736"/>
      <c r="L378" s="428"/>
      <c r="O378" s="602"/>
      <c r="P378" s="737"/>
    </row>
    <row r="379" ht="15.75" customHeight="1">
      <c r="D379" s="602"/>
      <c r="G379" s="736"/>
      <c r="L379" s="428"/>
      <c r="O379" s="602"/>
      <c r="P379" s="737"/>
    </row>
    <row r="380" ht="15.75" customHeight="1">
      <c r="D380" s="602"/>
      <c r="G380" s="736"/>
      <c r="L380" s="428"/>
      <c r="O380" s="602"/>
      <c r="P380" s="737"/>
    </row>
    <row r="381" ht="15.75" customHeight="1">
      <c r="D381" s="602"/>
      <c r="G381" s="736"/>
      <c r="L381" s="428"/>
      <c r="O381" s="602"/>
      <c r="P381" s="737"/>
    </row>
    <row r="382" ht="15.75" customHeight="1">
      <c r="D382" s="602"/>
      <c r="G382" s="736"/>
      <c r="L382" s="428"/>
      <c r="O382" s="602"/>
      <c r="P382" s="737"/>
    </row>
    <row r="383" ht="15.75" customHeight="1">
      <c r="D383" s="602"/>
      <c r="G383" s="736"/>
      <c r="L383" s="428"/>
      <c r="O383" s="602"/>
      <c r="P383" s="737"/>
    </row>
    <row r="384" ht="15.75" customHeight="1">
      <c r="D384" s="602"/>
      <c r="G384" s="736"/>
      <c r="L384" s="428"/>
      <c r="O384" s="602"/>
      <c r="P384" s="737"/>
    </row>
    <row r="385" ht="15.75" customHeight="1">
      <c r="D385" s="602"/>
      <c r="G385" s="736"/>
      <c r="L385" s="428"/>
      <c r="O385" s="602"/>
      <c r="P385" s="737"/>
    </row>
    <row r="386" ht="15.75" customHeight="1">
      <c r="D386" s="602"/>
      <c r="G386" s="736"/>
      <c r="L386" s="428"/>
      <c r="O386" s="602"/>
      <c r="P386" s="737"/>
    </row>
    <row r="387" ht="15.75" customHeight="1">
      <c r="D387" s="602"/>
      <c r="G387" s="736"/>
      <c r="L387" s="428"/>
      <c r="O387" s="602"/>
      <c r="P387" s="737"/>
    </row>
    <row r="388" ht="15.75" customHeight="1">
      <c r="D388" s="602"/>
      <c r="G388" s="736"/>
      <c r="L388" s="428"/>
      <c r="O388" s="602"/>
      <c r="P388" s="737"/>
    </row>
    <row r="389" ht="15.75" customHeight="1">
      <c r="D389" s="602"/>
      <c r="G389" s="736"/>
      <c r="L389" s="428"/>
      <c r="O389" s="602"/>
      <c r="P389" s="737"/>
    </row>
    <row r="390" ht="15.75" customHeight="1">
      <c r="D390" s="602"/>
      <c r="G390" s="736"/>
      <c r="L390" s="428"/>
      <c r="O390" s="602"/>
      <c r="P390" s="737"/>
    </row>
    <row r="391" ht="15.75" customHeight="1">
      <c r="D391" s="602"/>
      <c r="G391" s="736"/>
      <c r="L391" s="428"/>
      <c r="O391" s="602"/>
      <c r="P391" s="737"/>
    </row>
    <row r="392" ht="15.75" customHeight="1">
      <c r="D392" s="602"/>
      <c r="G392" s="736"/>
      <c r="L392" s="428"/>
      <c r="O392" s="602"/>
      <c r="P392" s="737"/>
    </row>
    <row r="393" ht="15.75" customHeight="1">
      <c r="D393" s="602"/>
      <c r="G393" s="736"/>
      <c r="L393" s="428"/>
      <c r="O393" s="602"/>
      <c r="P393" s="737"/>
    </row>
    <row r="394" ht="15.75" customHeight="1">
      <c r="D394" s="602"/>
      <c r="G394" s="736"/>
      <c r="L394" s="428"/>
      <c r="O394" s="602"/>
      <c r="P394" s="737"/>
    </row>
    <row r="395" ht="15.75" customHeight="1">
      <c r="D395" s="602"/>
      <c r="G395" s="736"/>
      <c r="L395" s="428"/>
      <c r="O395" s="602"/>
      <c r="P395" s="737"/>
    </row>
    <row r="396" ht="15.75" customHeight="1">
      <c r="D396" s="602"/>
      <c r="G396" s="736"/>
      <c r="L396" s="428"/>
      <c r="O396" s="602"/>
      <c r="P396" s="737"/>
    </row>
    <row r="397" ht="15.75" customHeight="1">
      <c r="D397" s="602"/>
      <c r="G397" s="736"/>
      <c r="L397" s="428"/>
      <c r="O397" s="602"/>
      <c r="P397" s="737"/>
    </row>
    <row r="398" ht="15.75" customHeight="1">
      <c r="D398" s="602"/>
      <c r="G398" s="736"/>
      <c r="L398" s="428"/>
      <c r="O398" s="602"/>
      <c r="P398" s="737"/>
    </row>
    <row r="399" ht="15.75" customHeight="1">
      <c r="D399" s="602"/>
      <c r="G399" s="736"/>
      <c r="L399" s="428"/>
      <c r="O399" s="602"/>
      <c r="P399" s="737"/>
    </row>
    <row r="400" ht="15.75" customHeight="1">
      <c r="D400" s="602"/>
      <c r="G400" s="736"/>
      <c r="L400" s="428"/>
      <c r="O400" s="602"/>
      <c r="P400" s="737"/>
    </row>
    <row r="401" ht="15.75" customHeight="1">
      <c r="D401" s="602"/>
      <c r="G401" s="736"/>
      <c r="L401" s="428"/>
      <c r="O401" s="602"/>
      <c r="P401" s="737"/>
    </row>
    <row r="402" ht="15.75" customHeight="1">
      <c r="D402" s="602"/>
      <c r="G402" s="736"/>
      <c r="L402" s="428"/>
      <c r="O402" s="602"/>
      <c r="P402" s="737"/>
    </row>
    <row r="403" ht="15.75" customHeight="1">
      <c r="D403" s="602"/>
      <c r="G403" s="736"/>
      <c r="L403" s="428"/>
      <c r="O403" s="602"/>
      <c r="P403" s="737"/>
    </row>
    <row r="404" ht="15.75" customHeight="1">
      <c r="D404" s="602"/>
      <c r="G404" s="736"/>
      <c r="L404" s="428"/>
      <c r="O404" s="602"/>
      <c r="P404" s="737"/>
    </row>
    <row r="405" ht="15.75" customHeight="1">
      <c r="D405" s="602"/>
      <c r="G405" s="736"/>
      <c r="L405" s="428"/>
      <c r="O405" s="602"/>
      <c r="P405" s="737"/>
    </row>
    <row r="406" ht="15.75" customHeight="1">
      <c r="D406" s="602"/>
      <c r="G406" s="736"/>
      <c r="L406" s="428"/>
      <c r="O406" s="602"/>
      <c r="P406" s="737"/>
    </row>
    <row r="407" ht="15.75" customHeight="1">
      <c r="D407" s="602"/>
      <c r="G407" s="736"/>
      <c r="L407" s="428"/>
      <c r="O407" s="602"/>
      <c r="P407" s="737"/>
    </row>
    <row r="408" ht="15.75" customHeight="1">
      <c r="D408" s="602"/>
      <c r="G408" s="736"/>
      <c r="L408" s="428"/>
      <c r="O408" s="602"/>
      <c r="P408" s="737"/>
    </row>
    <row r="409" ht="15.75" customHeight="1">
      <c r="D409" s="602"/>
      <c r="G409" s="736"/>
      <c r="L409" s="428"/>
      <c r="O409" s="602"/>
      <c r="P409" s="737"/>
    </row>
    <row r="410" ht="15.75" customHeight="1">
      <c r="D410" s="602"/>
      <c r="G410" s="736"/>
      <c r="L410" s="428"/>
      <c r="O410" s="602"/>
      <c r="P410" s="737"/>
    </row>
    <row r="411" ht="15.75" customHeight="1">
      <c r="D411" s="602"/>
      <c r="G411" s="736"/>
      <c r="L411" s="428"/>
      <c r="O411" s="602"/>
      <c r="P411" s="737"/>
    </row>
    <row r="412" ht="15.75" customHeight="1">
      <c r="D412" s="602"/>
      <c r="G412" s="736"/>
      <c r="L412" s="428"/>
      <c r="O412" s="602"/>
      <c r="P412" s="737"/>
    </row>
    <row r="413" ht="15.75" customHeight="1">
      <c r="D413" s="602"/>
      <c r="G413" s="736"/>
      <c r="L413" s="428"/>
      <c r="O413" s="602"/>
      <c r="P413" s="737"/>
    </row>
    <row r="414" ht="15.75" customHeight="1">
      <c r="D414" s="602"/>
      <c r="G414" s="736"/>
      <c r="L414" s="428"/>
      <c r="O414" s="602"/>
      <c r="P414" s="737"/>
    </row>
    <row r="415" ht="15.75" customHeight="1">
      <c r="D415" s="602"/>
      <c r="G415" s="736"/>
      <c r="L415" s="428"/>
      <c r="O415" s="602"/>
      <c r="P415" s="737"/>
    </row>
    <row r="416" ht="15.75" customHeight="1">
      <c r="D416" s="602"/>
      <c r="G416" s="736"/>
      <c r="L416" s="428"/>
      <c r="O416" s="602"/>
      <c r="P416" s="737"/>
    </row>
    <row r="417" ht="15.75" customHeight="1">
      <c r="D417" s="602"/>
      <c r="G417" s="736"/>
      <c r="L417" s="428"/>
      <c r="O417" s="602"/>
      <c r="P417" s="737"/>
    </row>
    <row r="418" ht="15.75" customHeight="1">
      <c r="D418" s="602"/>
      <c r="G418" s="736"/>
      <c r="L418" s="428"/>
      <c r="O418" s="602"/>
      <c r="P418" s="737"/>
    </row>
    <row r="419" ht="15.75" customHeight="1">
      <c r="D419" s="602"/>
      <c r="G419" s="736"/>
      <c r="L419" s="428"/>
      <c r="O419" s="602"/>
      <c r="P419" s="737"/>
    </row>
    <row r="420" ht="15.75" customHeight="1">
      <c r="D420" s="602"/>
      <c r="G420" s="736"/>
      <c r="L420" s="428"/>
      <c r="O420" s="602"/>
      <c r="P420" s="737"/>
    </row>
    <row r="421" ht="15.75" customHeight="1">
      <c r="D421" s="602"/>
      <c r="G421" s="736"/>
      <c r="L421" s="428"/>
      <c r="O421" s="602"/>
      <c r="P421" s="737"/>
    </row>
    <row r="422" ht="15.75" customHeight="1">
      <c r="D422" s="602"/>
      <c r="G422" s="736"/>
      <c r="L422" s="428"/>
      <c r="O422" s="602"/>
      <c r="P422" s="737"/>
    </row>
    <row r="423" ht="15.75" customHeight="1">
      <c r="D423" s="602"/>
      <c r="G423" s="736"/>
      <c r="L423" s="428"/>
      <c r="O423" s="602"/>
      <c r="P423" s="737"/>
    </row>
    <row r="424" ht="15.75" customHeight="1">
      <c r="D424" s="602"/>
      <c r="G424" s="736"/>
      <c r="L424" s="428"/>
      <c r="O424" s="602"/>
      <c r="P424" s="737"/>
    </row>
    <row r="425" ht="15.75" customHeight="1">
      <c r="D425" s="602"/>
      <c r="G425" s="736"/>
      <c r="L425" s="428"/>
      <c r="O425" s="602"/>
      <c r="P425" s="737"/>
    </row>
    <row r="426" ht="15.75" customHeight="1">
      <c r="D426" s="602"/>
      <c r="G426" s="736"/>
      <c r="L426" s="428"/>
      <c r="O426" s="602"/>
      <c r="P426" s="737"/>
    </row>
    <row r="427" ht="15.75" customHeight="1">
      <c r="D427" s="602"/>
      <c r="G427" s="736"/>
      <c r="L427" s="428"/>
      <c r="O427" s="602"/>
      <c r="P427" s="737"/>
    </row>
    <row r="428" ht="15.75" customHeight="1">
      <c r="D428" s="602"/>
      <c r="G428" s="736"/>
      <c r="L428" s="428"/>
      <c r="O428" s="602"/>
      <c r="P428" s="737"/>
    </row>
    <row r="429" ht="15.75" customHeight="1">
      <c r="D429" s="602"/>
      <c r="G429" s="736"/>
      <c r="L429" s="428"/>
      <c r="O429" s="602"/>
      <c r="P429" s="737"/>
    </row>
    <row r="430" ht="15.75" customHeight="1">
      <c r="D430" s="602"/>
      <c r="G430" s="736"/>
      <c r="L430" s="428"/>
      <c r="O430" s="602"/>
      <c r="P430" s="737"/>
    </row>
    <row r="431" ht="15.75" customHeight="1">
      <c r="D431" s="602"/>
      <c r="G431" s="736"/>
      <c r="L431" s="428"/>
      <c r="O431" s="602"/>
      <c r="P431" s="737"/>
    </row>
    <row r="432" ht="15.75" customHeight="1">
      <c r="D432" s="602"/>
      <c r="G432" s="736"/>
      <c r="L432" s="428"/>
      <c r="O432" s="602"/>
      <c r="P432" s="737"/>
    </row>
    <row r="433" ht="15.75" customHeight="1">
      <c r="D433" s="602"/>
      <c r="G433" s="736"/>
      <c r="L433" s="428"/>
      <c r="O433" s="602"/>
      <c r="P433" s="737"/>
    </row>
    <row r="434" ht="15.75" customHeight="1">
      <c r="D434" s="602"/>
      <c r="G434" s="736"/>
      <c r="L434" s="428"/>
      <c r="O434" s="602"/>
      <c r="P434" s="737"/>
    </row>
    <row r="435" ht="15.75" customHeight="1">
      <c r="D435" s="602"/>
      <c r="G435" s="736"/>
      <c r="L435" s="428"/>
      <c r="O435" s="602"/>
      <c r="P435" s="737"/>
    </row>
    <row r="436" ht="15.75" customHeight="1">
      <c r="D436" s="602"/>
      <c r="G436" s="736"/>
      <c r="L436" s="428"/>
      <c r="O436" s="602"/>
      <c r="P436" s="737"/>
    </row>
    <row r="437" ht="15.75" customHeight="1">
      <c r="D437" s="602"/>
      <c r="G437" s="736"/>
      <c r="L437" s="428"/>
      <c r="O437" s="602"/>
      <c r="P437" s="737"/>
    </row>
    <row r="438" ht="15.75" customHeight="1">
      <c r="D438" s="602"/>
      <c r="G438" s="736"/>
      <c r="L438" s="428"/>
      <c r="O438" s="602"/>
      <c r="P438" s="737"/>
    </row>
    <row r="439" ht="15.75" customHeight="1">
      <c r="D439" s="602"/>
      <c r="G439" s="736"/>
      <c r="L439" s="428"/>
      <c r="O439" s="602"/>
      <c r="P439" s="737"/>
    </row>
    <row r="440" ht="15.75" customHeight="1">
      <c r="D440" s="602"/>
      <c r="G440" s="736"/>
      <c r="L440" s="428"/>
      <c r="O440" s="602"/>
      <c r="P440" s="737"/>
    </row>
    <row r="441" ht="15.75" customHeight="1">
      <c r="D441" s="602"/>
      <c r="G441" s="736"/>
      <c r="L441" s="428"/>
      <c r="O441" s="602"/>
      <c r="P441" s="737"/>
    </row>
    <row r="442" ht="15.75" customHeight="1">
      <c r="D442" s="602"/>
      <c r="G442" s="736"/>
      <c r="L442" s="428"/>
      <c r="O442" s="602"/>
      <c r="P442" s="737"/>
    </row>
    <row r="443" ht="15.75" customHeight="1">
      <c r="D443" s="602"/>
      <c r="G443" s="736"/>
      <c r="L443" s="428"/>
      <c r="O443" s="602"/>
      <c r="P443" s="737"/>
    </row>
    <row r="444" ht="15.75" customHeight="1">
      <c r="D444" s="602"/>
      <c r="G444" s="736"/>
      <c r="L444" s="428"/>
      <c r="O444" s="602"/>
      <c r="P444" s="737"/>
    </row>
    <row r="445" ht="15.75" customHeight="1">
      <c r="D445" s="602"/>
      <c r="G445" s="736"/>
      <c r="L445" s="428"/>
      <c r="O445" s="602"/>
      <c r="P445" s="737"/>
    </row>
    <row r="446" ht="15.75" customHeight="1">
      <c r="D446" s="602"/>
      <c r="G446" s="736"/>
      <c r="L446" s="428"/>
      <c r="O446" s="602"/>
      <c r="P446" s="737"/>
    </row>
    <row r="447" ht="15.75" customHeight="1">
      <c r="D447" s="602"/>
      <c r="G447" s="736"/>
      <c r="L447" s="428"/>
      <c r="O447" s="602"/>
      <c r="P447" s="737"/>
    </row>
    <row r="448" ht="15.75" customHeight="1">
      <c r="D448" s="602"/>
      <c r="G448" s="736"/>
      <c r="L448" s="428"/>
      <c r="O448" s="602"/>
      <c r="P448" s="737"/>
    </row>
    <row r="449" ht="15.75" customHeight="1">
      <c r="D449" s="602"/>
      <c r="G449" s="736"/>
      <c r="L449" s="428"/>
      <c r="O449" s="602"/>
      <c r="P449" s="737"/>
    </row>
    <row r="450" ht="15.75" customHeight="1">
      <c r="D450" s="602"/>
      <c r="G450" s="736"/>
      <c r="L450" s="428"/>
      <c r="O450" s="602"/>
      <c r="P450" s="737"/>
    </row>
    <row r="451" ht="15.75" customHeight="1">
      <c r="D451" s="602"/>
      <c r="G451" s="736"/>
      <c r="L451" s="428"/>
      <c r="O451" s="602"/>
      <c r="P451" s="737"/>
    </row>
    <row r="452" ht="15.75" customHeight="1">
      <c r="D452" s="602"/>
      <c r="G452" s="736"/>
      <c r="L452" s="428"/>
      <c r="O452" s="602"/>
      <c r="P452" s="737"/>
    </row>
    <row r="453" ht="15.75" customHeight="1">
      <c r="D453" s="602"/>
      <c r="G453" s="736"/>
      <c r="L453" s="428"/>
      <c r="O453" s="602"/>
      <c r="P453" s="737"/>
    </row>
    <row r="454" ht="15.75" customHeight="1">
      <c r="D454" s="602"/>
      <c r="G454" s="736"/>
      <c r="L454" s="428"/>
      <c r="O454" s="602"/>
      <c r="P454" s="737"/>
    </row>
    <row r="455" ht="15.75" customHeight="1">
      <c r="D455" s="602"/>
      <c r="G455" s="736"/>
      <c r="L455" s="428"/>
      <c r="O455" s="602"/>
      <c r="P455" s="737"/>
    </row>
    <row r="456" ht="15.75" customHeight="1">
      <c r="D456" s="602"/>
      <c r="G456" s="736"/>
      <c r="L456" s="428"/>
      <c r="O456" s="602"/>
      <c r="P456" s="737"/>
    </row>
    <row r="457" ht="15.75" customHeight="1">
      <c r="D457" s="602"/>
      <c r="G457" s="736"/>
      <c r="L457" s="428"/>
      <c r="O457" s="602"/>
      <c r="P457" s="737"/>
    </row>
    <row r="458" ht="15.75" customHeight="1">
      <c r="D458" s="602"/>
      <c r="G458" s="736"/>
      <c r="L458" s="428"/>
      <c r="O458" s="602"/>
      <c r="P458" s="737"/>
    </row>
    <row r="459" ht="15.75" customHeight="1">
      <c r="D459" s="602"/>
      <c r="G459" s="736"/>
      <c r="L459" s="428"/>
      <c r="O459" s="602"/>
      <c r="P459" s="737"/>
    </row>
    <row r="460" ht="15.75" customHeight="1">
      <c r="D460" s="602"/>
      <c r="G460" s="736"/>
      <c r="L460" s="428"/>
      <c r="O460" s="602"/>
      <c r="P460" s="737"/>
    </row>
    <row r="461" ht="15.75" customHeight="1">
      <c r="D461" s="602"/>
      <c r="G461" s="736"/>
      <c r="L461" s="428"/>
      <c r="O461" s="602"/>
      <c r="P461" s="737"/>
    </row>
    <row r="462" ht="15.75" customHeight="1">
      <c r="D462" s="602"/>
      <c r="G462" s="736"/>
      <c r="L462" s="428"/>
      <c r="O462" s="602"/>
      <c r="P462" s="737"/>
    </row>
    <row r="463" ht="15.75" customHeight="1">
      <c r="D463" s="602"/>
      <c r="G463" s="736"/>
      <c r="L463" s="428"/>
      <c r="O463" s="602"/>
      <c r="P463" s="737"/>
    </row>
    <row r="464" ht="15.75" customHeight="1">
      <c r="D464" s="602"/>
      <c r="G464" s="736"/>
      <c r="L464" s="428"/>
      <c r="O464" s="602"/>
      <c r="P464" s="737"/>
    </row>
    <row r="465" ht="15.75" customHeight="1">
      <c r="D465" s="602"/>
      <c r="G465" s="736"/>
      <c r="L465" s="428"/>
      <c r="O465" s="602"/>
      <c r="P465" s="737"/>
    </row>
    <row r="466" ht="15.75" customHeight="1">
      <c r="D466" s="602"/>
      <c r="G466" s="736"/>
      <c r="L466" s="428"/>
      <c r="O466" s="602"/>
      <c r="P466" s="737"/>
    </row>
    <row r="467" ht="15.75" customHeight="1">
      <c r="D467" s="602"/>
      <c r="G467" s="736"/>
      <c r="L467" s="428"/>
      <c r="O467" s="602"/>
      <c r="P467" s="737"/>
    </row>
    <row r="468" ht="15.75" customHeight="1">
      <c r="D468" s="602"/>
      <c r="G468" s="736"/>
      <c r="L468" s="428"/>
      <c r="O468" s="602"/>
      <c r="P468" s="737"/>
    </row>
    <row r="469" ht="15.75" customHeight="1">
      <c r="D469" s="602"/>
      <c r="G469" s="736"/>
      <c r="L469" s="428"/>
      <c r="O469" s="602"/>
      <c r="P469" s="737"/>
    </row>
    <row r="470" ht="15.75" customHeight="1">
      <c r="D470" s="602"/>
      <c r="G470" s="736"/>
      <c r="L470" s="428"/>
      <c r="O470" s="602"/>
      <c r="P470" s="737"/>
    </row>
    <row r="471" ht="15.75" customHeight="1">
      <c r="D471" s="602"/>
      <c r="G471" s="736"/>
      <c r="L471" s="428"/>
      <c r="O471" s="602"/>
      <c r="P471" s="737"/>
    </row>
    <row r="472" ht="15.75" customHeight="1">
      <c r="D472" s="602"/>
      <c r="G472" s="736"/>
      <c r="L472" s="428"/>
      <c r="O472" s="602"/>
      <c r="P472" s="737"/>
    </row>
    <row r="473" ht="15.75" customHeight="1">
      <c r="D473" s="602"/>
      <c r="G473" s="736"/>
      <c r="L473" s="428"/>
      <c r="O473" s="602"/>
      <c r="P473" s="737"/>
    </row>
    <row r="474" ht="15.75" customHeight="1">
      <c r="D474" s="602"/>
      <c r="G474" s="736"/>
      <c r="L474" s="428"/>
      <c r="O474" s="602"/>
      <c r="P474" s="737"/>
    </row>
    <row r="475" ht="15.75" customHeight="1">
      <c r="D475" s="602"/>
      <c r="G475" s="736"/>
      <c r="L475" s="428"/>
      <c r="O475" s="602"/>
      <c r="P475" s="737"/>
    </row>
    <row r="476" ht="15.75" customHeight="1">
      <c r="D476" s="602"/>
      <c r="G476" s="736"/>
      <c r="L476" s="428"/>
      <c r="O476" s="602"/>
      <c r="P476" s="737"/>
    </row>
    <row r="477" ht="15.75" customHeight="1">
      <c r="D477" s="602"/>
      <c r="G477" s="736"/>
      <c r="L477" s="428"/>
      <c r="O477" s="602"/>
      <c r="P477" s="737"/>
    </row>
    <row r="478" ht="15.75" customHeight="1">
      <c r="D478" s="602"/>
      <c r="G478" s="736"/>
      <c r="L478" s="428"/>
      <c r="O478" s="602"/>
      <c r="P478" s="737"/>
    </row>
    <row r="479" ht="15.75" customHeight="1">
      <c r="D479" s="602"/>
      <c r="G479" s="736"/>
      <c r="L479" s="428"/>
      <c r="O479" s="602"/>
      <c r="P479" s="737"/>
    </row>
    <row r="480" ht="15.75" customHeight="1">
      <c r="D480" s="602"/>
      <c r="G480" s="736"/>
      <c r="L480" s="428"/>
      <c r="O480" s="602"/>
      <c r="P480" s="737"/>
    </row>
    <row r="481" ht="15.75" customHeight="1">
      <c r="D481" s="602"/>
      <c r="G481" s="736"/>
      <c r="L481" s="428"/>
      <c r="O481" s="602"/>
      <c r="P481" s="737"/>
    </row>
    <row r="482" ht="15.75" customHeight="1">
      <c r="D482" s="602"/>
      <c r="G482" s="736"/>
      <c r="L482" s="428"/>
      <c r="O482" s="602"/>
      <c r="P482" s="737"/>
    </row>
    <row r="483" ht="15.75" customHeight="1">
      <c r="D483" s="602"/>
      <c r="G483" s="736"/>
      <c r="L483" s="428"/>
      <c r="O483" s="602"/>
      <c r="P483" s="737"/>
    </row>
    <row r="484" ht="15.75" customHeight="1">
      <c r="D484" s="602"/>
      <c r="G484" s="736"/>
      <c r="L484" s="428"/>
      <c r="O484" s="602"/>
      <c r="P484" s="737"/>
    </row>
    <row r="485" ht="15.75" customHeight="1">
      <c r="D485" s="602"/>
      <c r="G485" s="736"/>
      <c r="L485" s="428"/>
      <c r="O485" s="602"/>
      <c r="P485" s="737"/>
    </row>
    <row r="486" ht="15.75" customHeight="1">
      <c r="D486" s="602"/>
      <c r="G486" s="736"/>
      <c r="L486" s="428"/>
      <c r="O486" s="602"/>
      <c r="P486" s="737"/>
    </row>
    <row r="487" ht="15.75" customHeight="1">
      <c r="D487" s="602"/>
      <c r="G487" s="736"/>
      <c r="L487" s="428"/>
      <c r="O487" s="602"/>
      <c r="P487" s="737"/>
    </row>
    <row r="488" ht="15.75" customHeight="1">
      <c r="D488" s="602"/>
      <c r="G488" s="736"/>
      <c r="L488" s="428"/>
      <c r="O488" s="602"/>
      <c r="P488" s="737"/>
    </row>
    <row r="489" ht="15.75" customHeight="1">
      <c r="D489" s="602"/>
      <c r="G489" s="736"/>
      <c r="L489" s="428"/>
      <c r="O489" s="602"/>
      <c r="P489" s="737"/>
    </row>
    <row r="490" ht="15.75" customHeight="1">
      <c r="D490" s="602"/>
      <c r="G490" s="736"/>
      <c r="L490" s="428"/>
      <c r="O490" s="602"/>
      <c r="P490" s="737"/>
    </row>
    <row r="491" ht="15.75" customHeight="1">
      <c r="D491" s="602"/>
      <c r="G491" s="736"/>
      <c r="L491" s="428"/>
      <c r="O491" s="602"/>
      <c r="P491" s="737"/>
    </row>
    <row r="492" ht="15.75" customHeight="1">
      <c r="D492" s="602"/>
      <c r="G492" s="736"/>
      <c r="L492" s="428"/>
      <c r="O492" s="602"/>
      <c r="P492" s="737"/>
    </row>
    <row r="493" ht="15.75" customHeight="1">
      <c r="D493" s="602"/>
      <c r="G493" s="736"/>
      <c r="L493" s="428"/>
      <c r="O493" s="602"/>
      <c r="P493" s="737"/>
    </row>
    <row r="494" ht="15.75" customHeight="1">
      <c r="D494" s="602"/>
      <c r="G494" s="736"/>
      <c r="L494" s="428"/>
      <c r="O494" s="602"/>
      <c r="P494" s="737"/>
    </row>
    <row r="495" ht="15.75" customHeight="1">
      <c r="D495" s="602"/>
      <c r="G495" s="736"/>
      <c r="L495" s="428"/>
      <c r="O495" s="602"/>
      <c r="P495" s="737"/>
    </row>
    <row r="496" ht="15.75" customHeight="1">
      <c r="D496" s="602"/>
      <c r="G496" s="736"/>
      <c r="L496" s="428"/>
      <c r="O496" s="602"/>
      <c r="P496" s="737"/>
    </row>
    <row r="497" ht="15.75" customHeight="1">
      <c r="D497" s="602"/>
      <c r="G497" s="736"/>
      <c r="L497" s="428"/>
      <c r="O497" s="602"/>
      <c r="P497" s="737"/>
    </row>
    <row r="498" ht="15.75" customHeight="1">
      <c r="D498" s="602"/>
      <c r="G498" s="736"/>
      <c r="L498" s="428"/>
      <c r="O498" s="602"/>
      <c r="P498" s="737"/>
    </row>
    <row r="499" ht="15.75" customHeight="1">
      <c r="D499" s="602"/>
      <c r="G499" s="736"/>
      <c r="L499" s="428"/>
      <c r="O499" s="602"/>
      <c r="P499" s="737"/>
    </row>
    <row r="500" ht="15.75" customHeight="1">
      <c r="D500" s="602"/>
      <c r="G500" s="736"/>
      <c r="L500" s="428"/>
      <c r="O500" s="602"/>
      <c r="P500" s="737"/>
    </row>
    <row r="501" ht="15.75" customHeight="1">
      <c r="D501" s="602"/>
      <c r="G501" s="736"/>
      <c r="L501" s="428"/>
      <c r="O501" s="602"/>
      <c r="P501" s="737"/>
    </row>
    <row r="502" ht="15.75" customHeight="1">
      <c r="D502" s="602"/>
      <c r="G502" s="736"/>
      <c r="L502" s="428"/>
      <c r="O502" s="602"/>
      <c r="P502" s="737"/>
    </row>
    <row r="503" ht="15.75" customHeight="1">
      <c r="D503" s="602"/>
      <c r="G503" s="736"/>
      <c r="L503" s="428"/>
      <c r="O503" s="602"/>
      <c r="P503" s="737"/>
    </row>
    <row r="504" ht="15.75" customHeight="1">
      <c r="D504" s="602"/>
      <c r="G504" s="736"/>
      <c r="L504" s="428"/>
      <c r="O504" s="602"/>
      <c r="P504" s="737"/>
    </row>
    <row r="505" ht="15.75" customHeight="1">
      <c r="D505" s="602"/>
      <c r="G505" s="736"/>
      <c r="L505" s="428"/>
      <c r="O505" s="602"/>
      <c r="P505" s="737"/>
    </row>
    <row r="506" ht="15.75" customHeight="1">
      <c r="D506" s="602"/>
      <c r="G506" s="736"/>
      <c r="L506" s="428"/>
      <c r="O506" s="602"/>
      <c r="P506" s="737"/>
    </row>
    <row r="507" ht="15.75" customHeight="1">
      <c r="D507" s="602"/>
      <c r="G507" s="736"/>
      <c r="L507" s="428"/>
      <c r="O507" s="602"/>
      <c r="P507" s="737"/>
    </row>
    <row r="508" ht="15.75" customHeight="1">
      <c r="D508" s="602"/>
      <c r="G508" s="736"/>
      <c r="L508" s="428"/>
      <c r="O508" s="602"/>
      <c r="P508" s="737"/>
    </row>
    <row r="509" ht="15.75" customHeight="1">
      <c r="D509" s="602"/>
      <c r="G509" s="736"/>
      <c r="L509" s="428"/>
      <c r="O509" s="602"/>
      <c r="P509" s="737"/>
    </row>
    <row r="510" ht="15.75" customHeight="1">
      <c r="D510" s="602"/>
      <c r="G510" s="736"/>
      <c r="L510" s="428"/>
      <c r="O510" s="602"/>
      <c r="P510" s="737"/>
    </row>
    <row r="511" ht="15.75" customHeight="1">
      <c r="D511" s="602"/>
      <c r="G511" s="736"/>
      <c r="L511" s="428"/>
      <c r="O511" s="602"/>
      <c r="P511" s="737"/>
    </row>
    <row r="512" ht="15.75" customHeight="1">
      <c r="D512" s="602"/>
      <c r="G512" s="736"/>
      <c r="L512" s="428"/>
      <c r="O512" s="602"/>
      <c r="P512" s="737"/>
    </row>
    <row r="513" ht="15.75" customHeight="1">
      <c r="D513" s="602"/>
      <c r="G513" s="736"/>
      <c r="L513" s="428"/>
      <c r="O513" s="602"/>
      <c r="P513" s="737"/>
    </row>
    <row r="514" ht="15.75" customHeight="1">
      <c r="D514" s="602"/>
      <c r="G514" s="736"/>
      <c r="L514" s="428"/>
      <c r="O514" s="602"/>
      <c r="P514" s="737"/>
    </row>
    <row r="515" ht="15.75" customHeight="1">
      <c r="D515" s="602"/>
      <c r="G515" s="736"/>
      <c r="L515" s="428"/>
      <c r="O515" s="602"/>
      <c r="P515" s="737"/>
    </row>
    <row r="516" ht="15.75" customHeight="1">
      <c r="D516" s="602"/>
      <c r="G516" s="736"/>
      <c r="L516" s="428"/>
      <c r="O516" s="602"/>
      <c r="P516" s="737"/>
    </row>
    <row r="517" ht="15.75" customHeight="1">
      <c r="D517" s="602"/>
      <c r="G517" s="736"/>
      <c r="L517" s="428"/>
      <c r="O517" s="602"/>
      <c r="P517" s="737"/>
    </row>
    <row r="518" ht="15.75" customHeight="1">
      <c r="D518" s="602"/>
      <c r="G518" s="736"/>
      <c r="L518" s="428"/>
      <c r="O518" s="602"/>
      <c r="P518" s="737"/>
    </row>
    <row r="519" ht="15.75" customHeight="1">
      <c r="D519" s="602"/>
      <c r="G519" s="736"/>
      <c r="L519" s="428"/>
      <c r="O519" s="602"/>
      <c r="P519" s="737"/>
    </row>
    <row r="520" ht="15.75" customHeight="1">
      <c r="D520" s="602"/>
      <c r="G520" s="736"/>
      <c r="L520" s="428"/>
      <c r="O520" s="602"/>
      <c r="P520" s="737"/>
    </row>
    <row r="521" ht="15.75" customHeight="1">
      <c r="D521" s="602"/>
      <c r="G521" s="736"/>
      <c r="L521" s="428"/>
      <c r="O521" s="602"/>
      <c r="P521" s="737"/>
    </row>
    <row r="522" ht="15.75" customHeight="1">
      <c r="D522" s="602"/>
      <c r="G522" s="736"/>
      <c r="L522" s="428"/>
      <c r="O522" s="602"/>
      <c r="P522" s="737"/>
    </row>
    <row r="523" ht="15.75" customHeight="1">
      <c r="D523" s="602"/>
      <c r="G523" s="736"/>
      <c r="L523" s="428"/>
      <c r="O523" s="602"/>
      <c r="P523" s="737"/>
    </row>
    <row r="524" ht="15.75" customHeight="1">
      <c r="D524" s="602"/>
      <c r="G524" s="736"/>
      <c r="L524" s="428"/>
      <c r="O524" s="602"/>
      <c r="P524" s="737"/>
    </row>
    <row r="525" ht="15.75" customHeight="1">
      <c r="D525" s="602"/>
      <c r="G525" s="736"/>
      <c r="L525" s="428"/>
      <c r="O525" s="602"/>
      <c r="P525" s="737"/>
    </row>
    <row r="526" ht="15.75" customHeight="1">
      <c r="D526" s="602"/>
      <c r="G526" s="736"/>
      <c r="L526" s="428"/>
      <c r="O526" s="602"/>
      <c r="P526" s="737"/>
    </row>
    <row r="527" ht="15.75" customHeight="1">
      <c r="D527" s="602"/>
      <c r="G527" s="736"/>
      <c r="L527" s="428"/>
      <c r="O527" s="602"/>
      <c r="P527" s="737"/>
    </row>
    <row r="528" ht="15.75" customHeight="1">
      <c r="D528" s="602"/>
      <c r="G528" s="736"/>
      <c r="L528" s="428"/>
      <c r="O528" s="602"/>
      <c r="P528" s="737"/>
    </row>
    <row r="529" ht="15.75" customHeight="1">
      <c r="D529" s="602"/>
      <c r="G529" s="736"/>
      <c r="L529" s="428"/>
      <c r="O529" s="602"/>
      <c r="P529" s="737"/>
    </row>
    <row r="530" ht="15.75" customHeight="1">
      <c r="D530" s="602"/>
      <c r="G530" s="736"/>
      <c r="L530" s="428"/>
      <c r="O530" s="602"/>
      <c r="P530" s="737"/>
    </row>
    <row r="531" ht="15.75" customHeight="1">
      <c r="D531" s="602"/>
      <c r="G531" s="736"/>
      <c r="L531" s="428"/>
      <c r="O531" s="602"/>
      <c r="P531" s="737"/>
    </row>
    <row r="532" ht="15.75" customHeight="1">
      <c r="D532" s="602"/>
      <c r="G532" s="736"/>
      <c r="L532" s="428"/>
      <c r="O532" s="602"/>
      <c r="P532" s="737"/>
    </row>
    <row r="533" ht="15.75" customHeight="1">
      <c r="D533" s="602"/>
      <c r="G533" s="736"/>
      <c r="L533" s="428"/>
      <c r="O533" s="602"/>
      <c r="P533" s="737"/>
    </row>
    <row r="534" ht="15.75" customHeight="1">
      <c r="D534" s="602"/>
      <c r="G534" s="736"/>
      <c r="L534" s="428"/>
      <c r="O534" s="602"/>
      <c r="P534" s="737"/>
    </row>
    <row r="535" ht="15.75" customHeight="1">
      <c r="D535" s="602"/>
      <c r="G535" s="736"/>
      <c r="L535" s="428"/>
      <c r="O535" s="602"/>
      <c r="P535" s="737"/>
    </row>
    <row r="536" ht="15.75" customHeight="1">
      <c r="D536" s="602"/>
      <c r="G536" s="736"/>
      <c r="L536" s="428"/>
      <c r="O536" s="602"/>
      <c r="P536" s="737"/>
    </row>
    <row r="537" ht="15.75" customHeight="1">
      <c r="D537" s="602"/>
      <c r="G537" s="736"/>
      <c r="L537" s="428"/>
      <c r="O537" s="602"/>
      <c r="P537" s="737"/>
    </row>
    <row r="538" ht="15.75" customHeight="1">
      <c r="D538" s="602"/>
      <c r="G538" s="736"/>
      <c r="L538" s="428"/>
      <c r="O538" s="602"/>
      <c r="P538" s="737"/>
    </row>
    <row r="539" ht="15.75" customHeight="1">
      <c r="D539" s="602"/>
      <c r="G539" s="736"/>
      <c r="L539" s="428"/>
      <c r="O539" s="602"/>
      <c r="P539" s="737"/>
    </row>
    <row r="540" ht="15.75" customHeight="1">
      <c r="D540" s="602"/>
      <c r="G540" s="736"/>
      <c r="L540" s="428"/>
      <c r="O540" s="602"/>
      <c r="P540" s="737"/>
    </row>
    <row r="541" ht="15.75" customHeight="1">
      <c r="D541" s="602"/>
      <c r="G541" s="736"/>
      <c r="L541" s="428"/>
      <c r="O541" s="602"/>
      <c r="P541" s="737"/>
    </row>
    <row r="542" ht="15.75" customHeight="1">
      <c r="D542" s="602"/>
      <c r="G542" s="736"/>
      <c r="L542" s="428"/>
      <c r="O542" s="602"/>
      <c r="P542" s="737"/>
    </row>
    <row r="543" ht="15.75" customHeight="1">
      <c r="D543" s="602"/>
      <c r="G543" s="736"/>
      <c r="L543" s="428"/>
      <c r="O543" s="602"/>
      <c r="P543" s="737"/>
    </row>
    <row r="544" ht="15.75" customHeight="1">
      <c r="D544" s="602"/>
      <c r="G544" s="736"/>
      <c r="L544" s="428"/>
      <c r="O544" s="602"/>
      <c r="P544" s="737"/>
    </row>
    <row r="545" ht="15.75" customHeight="1">
      <c r="D545" s="602"/>
      <c r="G545" s="736"/>
      <c r="L545" s="428"/>
      <c r="O545" s="602"/>
      <c r="P545" s="737"/>
    </row>
    <row r="546" ht="15.75" customHeight="1">
      <c r="D546" s="602"/>
      <c r="G546" s="736"/>
      <c r="L546" s="428"/>
      <c r="O546" s="602"/>
      <c r="P546" s="737"/>
    </row>
    <row r="547" ht="15.75" customHeight="1">
      <c r="D547" s="602"/>
      <c r="G547" s="736"/>
      <c r="L547" s="428"/>
      <c r="O547" s="602"/>
      <c r="P547" s="737"/>
    </row>
    <row r="548" ht="15.75" customHeight="1">
      <c r="D548" s="602"/>
      <c r="G548" s="736"/>
      <c r="L548" s="428"/>
      <c r="O548" s="602"/>
      <c r="P548" s="737"/>
    </row>
    <row r="549" ht="15.75" customHeight="1">
      <c r="D549" s="602"/>
      <c r="G549" s="736"/>
      <c r="L549" s="428"/>
      <c r="O549" s="602"/>
      <c r="P549" s="737"/>
    </row>
    <row r="550" ht="15.75" customHeight="1">
      <c r="D550" s="602"/>
      <c r="G550" s="736"/>
      <c r="L550" s="428"/>
      <c r="O550" s="602"/>
      <c r="P550" s="737"/>
    </row>
    <row r="551" ht="15.75" customHeight="1">
      <c r="D551" s="602"/>
      <c r="G551" s="736"/>
      <c r="L551" s="428"/>
      <c r="O551" s="602"/>
      <c r="P551" s="737"/>
    </row>
    <row r="552" ht="15.75" customHeight="1">
      <c r="D552" s="602"/>
      <c r="G552" s="736"/>
      <c r="L552" s="428"/>
      <c r="O552" s="602"/>
      <c r="P552" s="737"/>
    </row>
    <row r="553" ht="15.75" customHeight="1">
      <c r="D553" s="602"/>
      <c r="G553" s="736"/>
      <c r="L553" s="428"/>
      <c r="O553" s="602"/>
      <c r="P553" s="737"/>
    </row>
    <row r="554" ht="15.75" customHeight="1">
      <c r="D554" s="602"/>
      <c r="G554" s="736"/>
      <c r="L554" s="428"/>
      <c r="O554" s="602"/>
      <c r="P554" s="737"/>
    </row>
    <row r="555" ht="15.75" customHeight="1">
      <c r="D555" s="602"/>
      <c r="G555" s="736"/>
      <c r="L555" s="428"/>
      <c r="O555" s="602"/>
      <c r="P555" s="737"/>
    </row>
    <row r="556" ht="15.75" customHeight="1">
      <c r="D556" s="602"/>
      <c r="G556" s="736"/>
      <c r="L556" s="428"/>
      <c r="O556" s="602"/>
      <c r="P556" s="737"/>
    </row>
    <row r="557" ht="15.75" customHeight="1">
      <c r="D557" s="602"/>
      <c r="G557" s="736"/>
      <c r="L557" s="428"/>
      <c r="O557" s="602"/>
      <c r="P557" s="737"/>
    </row>
    <row r="558" ht="15.75" customHeight="1">
      <c r="D558" s="602"/>
      <c r="G558" s="736"/>
      <c r="L558" s="428"/>
      <c r="O558" s="602"/>
      <c r="P558" s="737"/>
    </row>
    <row r="559" ht="15.75" customHeight="1">
      <c r="D559" s="602"/>
      <c r="G559" s="736"/>
      <c r="L559" s="428"/>
      <c r="O559" s="602"/>
      <c r="P559" s="737"/>
    </row>
    <row r="560" ht="15.75" customHeight="1">
      <c r="D560" s="602"/>
      <c r="G560" s="736"/>
      <c r="L560" s="428"/>
      <c r="O560" s="602"/>
      <c r="P560" s="737"/>
    </row>
    <row r="561" ht="15.75" customHeight="1">
      <c r="D561" s="602"/>
      <c r="G561" s="736"/>
      <c r="L561" s="428"/>
      <c r="O561" s="602"/>
      <c r="P561" s="737"/>
    </row>
    <row r="562" ht="15.75" customHeight="1">
      <c r="D562" s="602"/>
      <c r="G562" s="736"/>
      <c r="L562" s="428"/>
      <c r="O562" s="602"/>
      <c r="P562" s="737"/>
    </row>
    <row r="563" ht="15.75" customHeight="1">
      <c r="D563" s="602"/>
      <c r="G563" s="736"/>
      <c r="L563" s="428"/>
      <c r="O563" s="602"/>
      <c r="P563" s="737"/>
    </row>
    <row r="564" ht="15.75" customHeight="1">
      <c r="D564" s="602"/>
      <c r="G564" s="736"/>
      <c r="L564" s="428"/>
      <c r="O564" s="602"/>
      <c r="P564" s="737"/>
    </row>
    <row r="565" ht="15.75" customHeight="1">
      <c r="D565" s="602"/>
      <c r="G565" s="736"/>
      <c r="L565" s="428"/>
      <c r="O565" s="602"/>
      <c r="P565" s="737"/>
    </row>
    <row r="566" ht="15.75" customHeight="1">
      <c r="D566" s="602"/>
      <c r="G566" s="736"/>
      <c r="L566" s="428"/>
      <c r="O566" s="602"/>
      <c r="P566" s="737"/>
    </row>
    <row r="567" ht="15.75" customHeight="1">
      <c r="D567" s="602"/>
      <c r="G567" s="736"/>
      <c r="L567" s="428"/>
      <c r="O567" s="602"/>
      <c r="P567" s="737"/>
    </row>
    <row r="568" ht="15.75" customHeight="1">
      <c r="D568" s="602"/>
      <c r="G568" s="736"/>
      <c r="L568" s="428"/>
      <c r="O568" s="602"/>
      <c r="P568" s="737"/>
    </row>
    <row r="569" ht="15.75" customHeight="1">
      <c r="D569" s="602"/>
      <c r="G569" s="736"/>
      <c r="L569" s="428"/>
      <c r="O569" s="602"/>
      <c r="P569" s="737"/>
    </row>
    <row r="570" ht="15.75" customHeight="1">
      <c r="D570" s="602"/>
      <c r="G570" s="736"/>
      <c r="L570" s="428"/>
      <c r="O570" s="602"/>
      <c r="P570" s="737"/>
    </row>
    <row r="571" ht="15.75" customHeight="1">
      <c r="D571" s="602"/>
      <c r="G571" s="736"/>
      <c r="L571" s="428"/>
      <c r="O571" s="602"/>
      <c r="P571" s="737"/>
    </row>
    <row r="572" ht="15.75" customHeight="1">
      <c r="D572" s="602"/>
      <c r="G572" s="736"/>
      <c r="L572" s="428"/>
      <c r="O572" s="602"/>
      <c r="P572" s="737"/>
    </row>
    <row r="573" ht="15.75" customHeight="1">
      <c r="D573" s="602"/>
      <c r="G573" s="736"/>
      <c r="L573" s="428"/>
      <c r="O573" s="602"/>
      <c r="P573" s="737"/>
    </row>
    <row r="574" ht="15.75" customHeight="1">
      <c r="D574" s="602"/>
      <c r="G574" s="736"/>
      <c r="L574" s="428"/>
      <c r="O574" s="602"/>
      <c r="P574" s="737"/>
    </row>
    <row r="575" ht="15.75" customHeight="1">
      <c r="D575" s="602"/>
      <c r="G575" s="736"/>
      <c r="L575" s="428"/>
      <c r="O575" s="602"/>
      <c r="P575" s="737"/>
    </row>
    <row r="576" ht="15.75" customHeight="1">
      <c r="D576" s="602"/>
      <c r="G576" s="736"/>
      <c r="L576" s="428"/>
      <c r="O576" s="602"/>
      <c r="P576" s="737"/>
    </row>
    <row r="577" ht="15.75" customHeight="1">
      <c r="D577" s="602"/>
      <c r="G577" s="736"/>
      <c r="L577" s="428"/>
      <c r="O577" s="602"/>
      <c r="P577" s="737"/>
    </row>
    <row r="578" ht="15.75" customHeight="1">
      <c r="D578" s="602"/>
      <c r="G578" s="736"/>
      <c r="L578" s="428"/>
      <c r="O578" s="602"/>
      <c r="P578" s="737"/>
    </row>
    <row r="579" ht="15.75" customHeight="1">
      <c r="D579" s="602"/>
      <c r="G579" s="736"/>
      <c r="L579" s="428"/>
      <c r="O579" s="602"/>
      <c r="P579" s="737"/>
    </row>
    <row r="580" ht="15.75" customHeight="1">
      <c r="D580" s="602"/>
      <c r="G580" s="736"/>
      <c r="L580" s="428"/>
      <c r="O580" s="602"/>
      <c r="P580" s="737"/>
    </row>
    <row r="581" ht="15.75" customHeight="1">
      <c r="D581" s="602"/>
      <c r="G581" s="736"/>
      <c r="L581" s="428"/>
      <c r="O581" s="602"/>
      <c r="P581" s="737"/>
    </row>
    <row r="582" ht="15.75" customHeight="1">
      <c r="D582" s="602"/>
      <c r="G582" s="736"/>
      <c r="L582" s="428"/>
      <c r="O582" s="602"/>
      <c r="P582" s="737"/>
    </row>
    <row r="583" ht="15.75" customHeight="1">
      <c r="D583" s="602"/>
      <c r="G583" s="736"/>
      <c r="L583" s="428"/>
      <c r="O583" s="602"/>
      <c r="P583" s="737"/>
    </row>
    <row r="584" ht="15.75" customHeight="1">
      <c r="D584" s="602"/>
      <c r="G584" s="736"/>
      <c r="L584" s="428"/>
      <c r="O584" s="602"/>
      <c r="P584" s="737"/>
    </row>
    <row r="585" ht="15.75" customHeight="1">
      <c r="D585" s="602"/>
      <c r="G585" s="736"/>
      <c r="L585" s="428"/>
      <c r="O585" s="602"/>
      <c r="P585" s="737"/>
    </row>
    <row r="586" ht="15.75" customHeight="1">
      <c r="D586" s="602"/>
      <c r="G586" s="736"/>
      <c r="L586" s="428"/>
      <c r="O586" s="602"/>
      <c r="P586" s="737"/>
    </row>
    <row r="587" ht="15.75" customHeight="1">
      <c r="D587" s="602"/>
      <c r="G587" s="736"/>
      <c r="L587" s="428"/>
      <c r="O587" s="602"/>
      <c r="P587" s="737"/>
    </row>
    <row r="588" ht="15.75" customHeight="1">
      <c r="D588" s="602"/>
      <c r="G588" s="736"/>
      <c r="L588" s="428"/>
      <c r="O588" s="602"/>
      <c r="P588" s="737"/>
    </row>
    <row r="589" ht="15.75" customHeight="1">
      <c r="D589" s="602"/>
      <c r="G589" s="736"/>
      <c r="L589" s="428"/>
      <c r="O589" s="602"/>
      <c r="P589" s="737"/>
    </row>
    <row r="590" ht="15.75" customHeight="1">
      <c r="D590" s="602"/>
      <c r="G590" s="736"/>
      <c r="L590" s="428"/>
      <c r="O590" s="602"/>
      <c r="P590" s="737"/>
    </row>
    <row r="591" ht="15.75" customHeight="1">
      <c r="D591" s="602"/>
      <c r="G591" s="736"/>
      <c r="L591" s="428"/>
      <c r="O591" s="602"/>
      <c r="P591" s="737"/>
    </row>
    <row r="592" ht="15.75" customHeight="1">
      <c r="D592" s="602"/>
      <c r="G592" s="736"/>
      <c r="L592" s="428"/>
      <c r="O592" s="602"/>
      <c r="P592" s="737"/>
    </row>
    <row r="593" ht="15.75" customHeight="1">
      <c r="D593" s="602"/>
      <c r="G593" s="736"/>
      <c r="L593" s="428"/>
      <c r="O593" s="602"/>
      <c r="P593" s="737"/>
    </row>
    <row r="594" ht="15.75" customHeight="1">
      <c r="D594" s="602"/>
      <c r="G594" s="736"/>
      <c r="L594" s="428"/>
      <c r="O594" s="602"/>
      <c r="P594" s="737"/>
    </row>
    <row r="595" ht="15.75" customHeight="1">
      <c r="D595" s="602"/>
      <c r="G595" s="736"/>
      <c r="L595" s="428"/>
      <c r="O595" s="602"/>
      <c r="P595" s="737"/>
    </row>
    <row r="596" ht="15.75" customHeight="1">
      <c r="D596" s="602"/>
      <c r="G596" s="736"/>
      <c r="L596" s="428"/>
      <c r="O596" s="602"/>
      <c r="P596" s="737"/>
    </row>
    <row r="597" ht="15.75" customHeight="1">
      <c r="D597" s="602"/>
      <c r="G597" s="736"/>
      <c r="L597" s="428"/>
      <c r="O597" s="602"/>
      <c r="P597" s="737"/>
    </row>
    <row r="598" ht="15.75" customHeight="1">
      <c r="D598" s="602"/>
      <c r="G598" s="736"/>
      <c r="L598" s="428"/>
      <c r="O598" s="602"/>
      <c r="P598" s="737"/>
    </row>
    <row r="599" ht="15.75" customHeight="1">
      <c r="D599" s="602"/>
      <c r="G599" s="736"/>
      <c r="L599" s="428"/>
      <c r="O599" s="602"/>
      <c r="P599" s="737"/>
    </row>
    <row r="600" ht="15.75" customHeight="1">
      <c r="D600" s="602"/>
      <c r="G600" s="736"/>
      <c r="L600" s="428"/>
      <c r="O600" s="602"/>
      <c r="P600" s="737"/>
    </row>
    <row r="601" ht="15.75" customHeight="1">
      <c r="D601" s="602"/>
      <c r="G601" s="736"/>
      <c r="L601" s="428"/>
      <c r="O601" s="602"/>
      <c r="P601" s="737"/>
    </row>
    <row r="602" ht="15.75" customHeight="1">
      <c r="D602" s="602"/>
      <c r="G602" s="736"/>
      <c r="L602" s="428"/>
      <c r="O602" s="602"/>
      <c r="P602" s="737"/>
    </row>
    <row r="603" ht="15.75" customHeight="1">
      <c r="D603" s="602"/>
      <c r="G603" s="736"/>
      <c r="L603" s="428"/>
      <c r="O603" s="602"/>
      <c r="P603" s="737"/>
    </row>
    <row r="604" ht="15.75" customHeight="1">
      <c r="D604" s="602"/>
      <c r="G604" s="736"/>
      <c r="L604" s="428"/>
      <c r="O604" s="602"/>
      <c r="P604" s="737"/>
    </row>
    <row r="605" ht="15.75" customHeight="1">
      <c r="D605" s="602"/>
      <c r="G605" s="736"/>
      <c r="L605" s="428"/>
      <c r="O605" s="602"/>
      <c r="P605" s="737"/>
    </row>
    <row r="606" ht="15.75" customHeight="1">
      <c r="D606" s="602"/>
      <c r="G606" s="736"/>
      <c r="L606" s="428"/>
      <c r="O606" s="602"/>
      <c r="P606" s="737"/>
    </row>
    <row r="607" ht="15.75" customHeight="1">
      <c r="D607" s="602"/>
      <c r="G607" s="736"/>
      <c r="L607" s="428"/>
      <c r="O607" s="602"/>
      <c r="P607" s="737"/>
    </row>
    <row r="608" ht="15.75" customHeight="1">
      <c r="D608" s="602"/>
      <c r="G608" s="736"/>
      <c r="L608" s="428"/>
      <c r="O608" s="602"/>
      <c r="P608" s="737"/>
    </row>
    <row r="609" ht="15.75" customHeight="1">
      <c r="D609" s="602"/>
      <c r="G609" s="736"/>
      <c r="L609" s="428"/>
      <c r="O609" s="602"/>
      <c r="P609" s="737"/>
    </row>
    <row r="610" ht="15.75" customHeight="1">
      <c r="D610" s="602"/>
      <c r="G610" s="736"/>
      <c r="L610" s="428"/>
      <c r="O610" s="602"/>
      <c r="P610" s="737"/>
    </row>
    <row r="611" ht="15.75" customHeight="1">
      <c r="D611" s="602"/>
      <c r="G611" s="736"/>
      <c r="L611" s="428"/>
      <c r="O611" s="602"/>
      <c r="P611" s="737"/>
    </row>
    <row r="612" ht="15.75" customHeight="1">
      <c r="D612" s="602"/>
      <c r="G612" s="736"/>
      <c r="L612" s="428"/>
      <c r="O612" s="602"/>
      <c r="P612" s="737"/>
    </row>
    <row r="613" ht="15.75" customHeight="1">
      <c r="D613" s="602"/>
      <c r="G613" s="736"/>
      <c r="L613" s="428"/>
      <c r="O613" s="602"/>
      <c r="P613" s="737"/>
    </row>
    <row r="614" ht="15.75" customHeight="1">
      <c r="D614" s="602"/>
      <c r="G614" s="736"/>
      <c r="L614" s="428"/>
      <c r="O614" s="602"/>
      <c r="P614" s="737"/>
    </row>
    <row r="615" ht="15.75" customHeight="1">
      <c r="D615" s="602"/>
      <c r="G615" s="736"/>
      <c r="L615" s="428"/>
      <c r="O615" s="602"/>
      <c r="P615" s="737"/>
    </row>
    <row r="616" ht="15.75" customHeight="1">
      <c r="D616" s="602"/>
      <c r="G616" s="736"/>
      <c r="L616" s="428"/>
      <c r="O616" s="602"/>
      <c r="P616" s="737"/>
    </row>
    <row r="617" ht="15.75" customHeight="1">
      <c r="D617" s="602"/>
      <c r="G617" s="736"/>
      <c r="L617" s="428"/>
      <c r="O617" s="602"/>
      <c r="P617" s="737"/>
    </row>
    <row r="618" ht="15.75" customHeight="1">
      <c r="D618" s="602"/>
      <c r="G618" s="736"/>
      <c r="L618" s="428"/>
      <c r="O618" s="602"/>
      <c r="P618" s="737"/>
    </row>
    <row r="619" ht="15.75" customHeight="1">
      <c r="D619" s="602"/>
      <c r="G619" s="736"/>
      <c r="L619" s="428"/>
      <c r="O619" s="602"/>
      <c r="P619" s="737"/>
    </row>
    <row r="620" ht="15.75" customHeight="1">
      <c r="D620" s="602"/>
      <c r="G620" s="736"/>
      <c r="L620" s="428"/>
      <c r="O620" s="602"/>
      <c r="P620" s="737"/>
    </row>
    <row r="621" ht="15.75" customHeight="1">
      <c r="D621" s="602"/>
      <c r="G621" s="736"/>
      <c r="L621" s="428"/>
      <c r="O621" s="602"/>
      <c r="P621" s="737"/>
    </row>
    <row r="622" ht="15.75" customHeight="1">
      <c r="D622" s="602"/>
      <c r="G622" s="736"/>
      <c r="L622" s="428"/>
      <c r="O622" s="602"/>
      <c r="P622" s="737"/>
    </row>
    <row r="623" ht="15.75" customHeight="1">
      <c r="D623" s="602"/>
      <c r="G623" s="736"/>
      <c r="L623" s="428"/>
      <c r="O623" s="602"/>
      <c r="P623" s="737"/>
    </row>
    <row r="624" ht="15.75" customHeight="1">
      <c r="D624" s="602"/>
      <c r="G624" s="736"/>
      <c r="L624" s="428"/>
      <c r="O624" s="602"/>
      <c r="P624" s="737"/>
    </row>
    <row r="625" ht="15.75" customHeight="1">
      <c r="D625" s="602"/>
      <c r="G625" s="736"/>
      <c r="L625" s="428"/>
      <c r="O625" s="602"/>
      <c r="P625" s="737"/>
    </row>
    <row r="626" ht="15.75" customHeight="1">
      <c r="D626" s="602"/>
      <c r="G626" s="736"/>
      <c r="L626" s="428"/>
      <c r="O626" s="602"/>
      <c r="P626" s="737"/>
    </row>
    <row r="627" ht="15.75" customHeight="1">
      <c r="D627" s="602"/>
      <c r="G627" s="736"/>
      <c r="L627" s="428"/>
      <c r="O627" s="602"/>
      <c r="P627" s="737"/>
    </row>
    <row r="628" ht="15.75" customHeight="1">
      <c r="D628" s="602"/>
      <c r="G628" s="736"/>
      <c r="L628" s="428"/>
      <c r="O628" s="602"/>
      <c r="P628" s="737"/>
    </row>
    <row r="629" ht="15.75" customHeight="1">
      <c r="D629" s="602"/>
      <c r="G629" s="736"/>
      <c r="L629" s="428"/>
      <c r="O629" s="602"/>
      <c r="P629" s="737"/>
    </row>
    <row r="630" ht="15.75" customHeight="1">
      <c r="D630" s="602"/>
      <c r="G630" s="736"/>
      <c r="L630" s="428"/>
      <c r="O630" s="602"/>
      <c r="P630" s="737"/>
    </row>
    <row r="631" ht="15.75" customHeight="1">
      <c r="D631" s="602"/>
      <c r="G631" s="736"/>
      <c r="L631" s="428"/>
      <c r="O631" s="602"/>
      <c r="P631" s="737"/>
    </row>
    <row r="632" ht="15.75" customHeight="1">
      <c r="D632" s="602"/>
      <c r="G632" s="736"/>
      <c r="L632" s="428"/>
      <c r="O632" s="602"/>
      <c r="P632" s="737"/>
    </row>
    <row r="633" ht="15.75" customHeight="1">
      <c r="D633" s="602"/>
      <c r="G633" s="736"/>
      <c r="L633" s="428"/>
      <c r="O633" s="602"/>
      <c r="P633" s="737"/>
    </row>
    <row r="634" ht="15.75" customHeight="1">
      <c r="D634" s="602"/>
      <c r="G634" s="736"/>
      <c r="L634" s="428"/>
      <c r="O634" s="602"/>
      <c r="P634" s="737"/>
    </row>
    <row r="635" ht="15.75" customHeight="1">
      <c r="D635" s="602"/>
      <c r="G635" s="736"/>
      <c r="L635" s="428"/>
      <c r="O635" s="602"/>
      <c r="P635" s="737"/>
    </row>
    <row r="636" ht="15.75" customHeight="1">
      <c r="D636" s="602"/>
      <c r="G636" s="736"/>
      <c r="L636" s="428"/>
      <c r="O636" s="602"/>
      <c r="P636" s="737"/>
    </row>
    <row r="637" ht="15.75" customHeight="1">
      <c r="D637" s="602"/>
      <c r="G637" s="736"/>
      <c r="L637" s="428"/>
      <c r="O637" s="602"/>
      <c r="P637" s="737"/>
    </row>
    <row r="638" ht="15.75" customHeight="1">
      <c r="D638" s="602"/>
      <c r="G638" s="736"/>
      <c r="L638" s="428"/>
      <c r="O638" s="602"/>
      <c r="P638" s="737"/>
    </row>
    <row r="639" ht="15.75" customHeight="1">
      <c r="D639" s="602"/>
      <c r="G639" s="736"/>
      <c r="L639" s="428"/>
      <c r="O639" s="602"/>
      <c r="P639" s="737"/>
    </row>
    <row r="640" ht="15.75" customHeight="1">
      <c r="D640" s="602"/>
      <c r="G640" s="736"/>
      <c r="L640" s="428"/>
      <c r="O640" s="602"/>
      <c r="P640" s="737"/>
    </row>
    <row r="641" ht="15.75" customHeight="1">
      <c r="D641" s="602"/>
      <c r="G641" s="736"/>
      <c r="L641" s="428"/>
      <c r="O641" s="602"/>
      <c r="P641" s="737"/>
    </row>
    <row r="642" ht="15.75" customHeight="1">
      <c r="D642" s="602"/>
      <c r="G642" s="736"/>
      <c r="L642" s="428"/>
      <c r="O642" s="602"/>
      <c r="P642" s="737"/>
    </row>
    <row r="643" ht="15.75" customHeight="1">
      <c r="D643" s="602"/>
      <c r="G643" s="736"/>
      <c r="L643" s="428"/>
      <c r="O643" s="602"/>
      <c r="P643" s="737"/>
    </row>
    <row r="644" ht="15.75" customHeight="1">
      <c r="D644" s="602"/>
      <c r="G644" s="736"/>
      <c r="L644" s="428"/>
      <c r="O644" s="602"/>
      <c r="P644" s="737"/>
    </row>
    <row r="645" ht="15.75" customHeight="1">
      <c r="D645" s="602"/>
      <c r="G645" s="736"/>
      <c r="L645" s="428"/>
      <c r="O645" s="602"/>
      <c r="P645" s="737"/>
    </row>
    <row r="646" ht="15.75" customHeight="1">
      <c r="D646" s="602"/>
      <c r="G646" s="736"/>
      <c r="L646" s="428"/>
      <c r="O646" s="602"/>
      <c r="P646" s="737"/>
    </row>
    <row r="647" ht="15.75" customHeight="1">
      <c r="D647" s="602"/>
      <c r="G647" s="736"/>
      <c r="L647" s="428"/>
      <c r="O647" s="602"/>
      <c r="P647" s="737"/>
    </row>
    <row r="648" ht="15.75" customHeight="1">
      <c r="D648" s="602"/>
      <c r="G648" s="736"/>
      <c r="L648" s="428"/>
      <c r="O648" s="602"/>
      <c r="P648" s="737"/>
    </row>
    <row r="649" ht="15.75" customHeight="1">
      <c r="D649" s="602"/>
      <c r="G649" s="736"/>
      <c r="L649" s="428"/>
      <c r="O649" s="602"/>
      <c r="P649" s="737"/>
    </row>
    <row r="650" ht="15.75" customHeight="1">
      <c r="D650" s="602"/>
      <c r="G650" s="736"/>
      <c r="L650" s="428"/>
      <c r="O650" s="602"/>
      <c r="P650" s="737"/>
    </row>
    <row r="651" ht="15.75" customHeight="1">
      <c r="D651" s="602"/>
      <c r="G651" s="736"/>
      <c r="L651" s="428"/>
      <c r="O651" s="602"/>
      <c r="P651" s="737"/>
    </row>
    <row r="652" ht="15.75" customHeight="1">
      <c r="D652" s="602"/>
      <c r="G652" s="736"/>
      <c r="L652" s="428"/>
      <c r="O652" s="602"/>
      <c r="P652" s="737"/>
    </row>
    <row r="653" ht="15.75" customHeight="1">
      <c r="D653" s="602"/>
      <c r="G653" s="736"/>
      <c r="L653" s="428"/>
      <c r="O653" s="602"/>
      <c r="P653" s="737"/>
    </row>
    <row r="654" ht="15.75" customHeight="1">
      <c r="D654" s="602"/>
      <c r="G654" s="736"/>
      <c r="L654" s="428"/>
      <c r="O654" s="602"/>
      <c r="P654" s="737"/>
    </row>
    <row r="655" ht="15.75" customHeight="1">
      <c r="D655" s="602"/>
      <c r="G655" s="736"/>
      <c r="L655" s="428"/>
      <c r="O655" s="602"/>
      <c r="P655" s="737"/>
    </row>
    <row r="656" ht="15.75" customHeight="1">
      <c r="D656" s="602"/>
      <c r="G656" s="736"/>
      <c r="L656" s="428"/>
      <c r="O656" s="602"/>
      <c r="P656" s="737"/>
    </row>
    <row r="657" ht="15.75" customHeight="1">
      <c r="D657" s="602"/>
      <c r="G657" s="736"/>
      <c r="L657" s="428"/>
      <c r="O657" s="602"/>
      <c r="P657" s="737"/>
    </row>
    <row r="658" ht="15.75" customHeight="1">
      <c r="D658" s="602"/>
      <c r="G658" s="736"/>
      <c r="L658" s="428"/>
      <c r="O658" s="602"/>
      <c r="P658" s="737"/>
    </row>
    <row r="659" ht="15.75" customHeight="1">
      <c r="D659" s="602"/>
      <c r="G659" s="736"/>
      <c r="L659" s="428"/>
      <c r="O659" s="602"/>
      <c r="P659" s="737"/>
    </row>
    <row r="660" ht="15.75" customHeight="1">
      <c r="D660" s="602"/>
      <c r="G660" s="736"/>
      <c r="L660" s="428"/>
      <c r="O660" s="602"/>
      <c r="P660" s="737"/>
    </row>
    <row r="661" ht="15.75" customHeight="1">
      <c r="D661" s="602"/>
      <c r="G661" s="736"/>
      <c r="L661" s="428"/>
      <c r="O661" s="602"/>
      <c r="P661" s="737"/>
    </row>
    <row r="662" ht="15.75" customHeight="1">
      <c r="D662" s="602"/>
      <c r="G662" s="736"/>
      <c r="L662" s="428"/>
      <c r="O662" s="602"/>
      <c r="P662" s="737"/>
    </row>
    <row r="663" ht="15.75" customHeight="1">
      <c r="D663" s="602"/>
      <c r="G663" s="736"/>
      <c r="L663" s="428"/>
      <c r="O663" s="602"/>
      <c r="P663" s="737"/>
    </row>
    <row r="664" ht="15.75" customHeight="1">
      <c r="D664" s="602"/>
      <c r="G664" s="736"/>
      <c r="L664" s="428"/>
      <c r="O664" s="602"/>
      <c r="P664" s="737"/>
    </row>
    <row r="665" ht="15.75" customHeight="1">
      <c r="D665" s="602"/>
      <c r="G665" s="736"/>
      <c r="L665" s="428"/>
      <c r="O665" s="602"/>
      <c r="P665" s="737"/>
    </row>
    <row r="666" ht="15.75" customHeight="1">
      <c r="D666" s="602"/>
      <c r="G666" s="736"/>
      <c r="L666" s="428"/>
      <c r="O666" s="602"/>
      <c r="P666" s="737"/>
    </row>
    <row r="667" ht="15.75" customHeight="1">
      <c r="D667" s="602"/>
      <c r="G667" s="736"/>
      <c r="L667" s="428"/>
      <c r="O667" s="602"/>
      <c r="P667" s="737"/>
    </row>
    <row r="668" ht="15.75" customHeight="1">
      <c r="D668" s="602"/>
      <c r="G668" s="736"/>
      <c r="L668" s="428"/>
      <c r="O668" s="602"/>
      <c r="P668" s="737"/>
    </row>
    <row r="669" ht="15.75" customHeight="1">
      <c r="D669" s="602"/>
      <c r="G669" s="736"/>
      <c r="L669" s="428"/>
      <c r="O669" s="602"/>
      <c r="P669" s="737"/>
    </row>
    <row r="670" ht="15.75" customHeight="1">
      <c r="D670" s="602"/>
      <c r="G670" s="736"/>
      <c r="L670" s="428"/>
      <c r="O670" s="602"/>
      <c r="P670" s="737"/>
    </row>
    <row r="671" ht="15.75" customHeight="1">
      <c r="D671" s="602"/>
      <c r="G671" s="736"/>
      <c r="L671" s="428"/>
      <c r="O671" s="602"/>
      <c r="P671" s="737"/>
    </row>
    <row r="672" ht="15.75" customHeight="1">
      <c r="D672" s="602"/>
      <c r="G672" s="736"/>
      <c r="L672" s="428"/>
      <c r="O672" s="602"/>
      <c r="P672" s="737"/>
    </row>
    <row r="673" ht="15.75" customHeight="1">
      <c r="D673" s="602"/>
      <c r="G673" s="736"/>
      <c r="L673" s="428"/>
      <c r="O673" s="602"/>
      <c r="P673" s="737"/>
    </row>
    <row r="674" ht="15.75" customHeight="1">
      <c r="D674" s="602"/>
      <c r="G674" s="736"/>
      <c r="L674" s="428"/>
      <c r="O674" s="602"/>
      <c r="P674" s="737"/>
    </row>
    <row r="675" ht="15.75" customHeight="1">
      <c r="D675" s="602"/>
      <c r="G675" s="736"/>
      <c r="L675" s="428"/>
      <c r="O675" s="602"/>
      <c r="P675" s="737"/>
    </row>
    <row r="676" ht="15.75" customHeight="1">
      <c r="D676" s="602"/>
      <c r="G676" s="736"/>
      <c r="L676" s="428"/>
      <c r="O676" s="602"/>
      <c r="P676" s="737"/>
    </row>
    <row r="677" ht="15.75" customHeight="1">
      <c r="D677" s="602"/>
      <c r="G677" s="736"/>
      <c r="L677" s="428"/>
      <c r="O677" s="602"/>
      <c r="P677" s="737"/>
    </row>
    <row r="678" ht="15.75" customHeight="1">
      <c r="D678" s="602"/>
      <c r="G678" s="736"/>
      <c r="L678" s="428"/>
      <c r="O678" s="602"/>
      <c r="P678" s="737"/>
    </row>
    <row r="679" ht="15.75" customHeight="1">
      <c r="D679" s="602"/>
      <c r="G679" s="736"/>
      <c r="L679" s="428"/>
      <c r="O679" s="602"/>
      <c r="P679" s="737"/>
    </row>
    <row r="680" ht="15.75" customHeight="1">
      <c r="D680" s="602"/>
      <c r="G680" s="736"/>
      <c r="L680" s="428"/>
      <c r="O680" s="602"/>
      <c r="P680" s="737"/>
    </row>
    <row r="681" ht="15.75" customHeight="1">
      <c r="D681" s="602"/>
      <c r="G681" s="736"/>
      <c r="L681" s="428"/>
      <c r="O681" s="602"/>
      <c r="P681" s="737"/>
    </row>
    <row r="682" ht="15.75" customHeight="1">
      <c r="D682" s="602"/>
      <c r="G682" s="736"/>
      <c r="L682" s="428"/>
      <c r="O682" s="602"/>
      <c r="P682" s="737"/>
    </row>
    <row r="683" ht="15.75" customHeight="1">
      <c r="D683" s="602"/>
      <c r="G683" s="736"/>
      <c r="L683" s="428"/>
      <c r="O683" s="602"/>
      <c r="P683" s="737"/>
    </row>
    <row r="684" ht="15.75" customHeight="1">
      <c r="D684" s="602"/>
      <c r="G684" s="736"/>
      <c r="L684" s="428"/>
      <c r="O684" s="602"/>
      <c r="P684" s="737"/>
    </row>
    <row r="685" ht="15.75" customHeight="1">
      <c r="D685" s="602"/>
      <c r="G685" s="736"/>
      <c r="L685" s="428"/>
      <c r="O685" s="602"/>
      <c r="P685" s="737"/>
    </row>
    <row r="686" ht="15.75" customHeight="1">
      <c r="D686" s="602"/>
      <c r="G686" s="736"/>
      <c r="L686" s="428"/>
      <c r="O686" s="602"/>
      <c r="P686" s="737"/>
    </row>
    <row r="687" ht="15.75" customHeight="1">
      <c r="D687" s="602"/>
      <c r="G687" s="736"/>
      <c r="L687" s="428"/>
      <c r="O687" s="602"/>
      <c r="P687" s="737"/>
    </row>
    <row r="688" ht="15.75" customHeight="1">
      <c r="D688" s="602"/>
      <c r="G688" s="736"/>
      <c r="L688" s="428"/>
      <c r="O688" s="602"/>
      <c r="P688" s="737"/>
    </row>
    <row r="689" ht="15.75" customHeight="1">
      <c r="D689" s="602"/>
      <c r="G689" s="736"/>
      <c r="L689" s="428"/>
      <c r="O689" s="602"/>
      <c r="P689" s="737"/>
    </row>
    <row r="690" ht="15.75" customHeight="1">
      <c r="D690" s="602"/>
      <c r="G690" s="736"/>
      <c r="L690" s="428"/>
      <c r="O690" s="602"/>
      <c r="P690" s="737"/>
    </row>
    <row r="691" ht="15.75" customHeight="1">
      <c r="D691" s="602"/>
      <c r="G691" s="736"/>
      <c r="L691" s="428"/>
      <c r="O691" s="602"/>
      <c r="P691" s="737"/>
    </row>
    <row r="692" ht="15.75" customHeight="1">
      <c r="D692" s="602"/>
      <c r="G692" s="736"/>
      <c r="L692" s="428"/>
      <c r="O692" s="602"/>
      <c r="P692" s="737"/>
    </row>
    <row r="693" ht="15.75" customHeight="1">
      <c r="D693" s="602"/>
      <c r="G693" s="736"/>
      <c r="L693" s="428"/>
      <c r="O693" s="602"/>
      <c r="P693" s="737"/>
    </row>
    <row r="694" ht="15.75" customHeight="1">
      <c r="D694" s="602"/>
      <c r="G694" s="736"/>
      <c r="L694" s="428"/>
      <c r="O694" s="602"/>
      <c r="P694" s="737"/>
    </row>
    <row r="695" ht="15.75" customHeight="1">
      <c r="D695" s="602"/>
      <c r="G695" s="736"/>
      <c r="L695" s="428"/>
      <c r="O695" s="602"/>
      <c r="P695" s="737"/>
    </row>
    <row r="696" ht="15.75" customHeight="1">
      <c r="D696" s="602"/>
      <c r="G696" s="736"/>
      <c r="L696" s="428"/>
      <c r="O696" s="602"/>
      <c r="P696" s="737"/>
    </row>
    <row r="697" ht="15.75" customHeight="1">
      <c r="D697" s="602"/>
      <c r="G697" s="736"/>
      <c r="L697" s="428"/>
      <c r="O697" s="602"/>
      <c r="P697" s="737"/>
    </row>
    <row r="698" ht="15.75" customHeight="1">
      <c r="D698" s="602"/>
      <c r="G698" s="736"/>
      <c r="L698" s="428"/>
      <c r="O698" s="602"/>
      <c r="P698" s="737"/>
    </row>
    <row r="699" ht="15.75" customHeight="1">
      <c r="D699" s="602"/>
      <c r="G699" s="736"/>
      <c r="L699" s="428"/>
      <c r="O699" s="602"/>
      <c r="P699" s="737"/>
    </row>
    <row r="700" ht="15.75" customHeight="1">
      <c r="D700" s="602"/>
      <c r="G700" s="736"/>
      <c r="L700" s="428"/>
      <c r="O700" s="602"/>
      <c r="P700" s="737"/>
    </row>
    <row r="701" ht="15.75" customHeight="1">
      <c r="D701" s="602"/>
      <c r="G701" s="736"/>
      <c r="L701" s="428"/>
      <c r="O701" s="602"/>
      <c r="P701" s="737"/>
    </row>
    <row r="702" ht="15.75" customHeight="1">
      <c r="D702" s="602"/>
      <c r="G702" s="736"/>
      <c r="L702" s="428"/>
      <c r="O702" s="602"/>
      <c r="P702" s="737"/>
    </row>
    <row r="703" ht="15.75" customHeight="1">
      <c r="D703" s="602"/>
      <c r="G703" s="736"/>
      <c r="L703" s="428"/>
      <c r="O703" s="602"/>
      <c r="P703" s="737"/>
    </row>
    <row r="704" ht="15.75" customHeight="1">
      <c r="D704" s="602"/>
      <c r="G704" s="736"/>
      <c r="L704" s="428"/>
      <c r="O704" s="602"/>
      <c r="P704" s="737"/>
    </row>
    <row r="705" ht="15.75" customHeight="1">
      <c r="D705" s="602"/>
      <c r="G705" s="736"/>
      <c r="L705" s="428"/>
      <c r="O705" s="602"/>
      <c r="P705" s="737"/>
    </row>
    <row r="706" ht="15.75" customHeight="1">
      <c r="D706" s="602"/>
      <c r="G706" s="736"/>
      <c r="L706" s="428"/>
      <c r="O706" s="602"/>
      <c r="P706" s="737"/>
    </row>
    <row r="707" ht="15.75" customHeight="1">
      <c r="D707" s="602"/>
      <c r="G707" s="736"/>
      <c r="L707" s="428"/>
      <c r="O707" s="602"/>
      <c r="P707" s="737"/>
    </row>
    <row r="708" ht="15.75" customHeight="1">
      <c r="D708" s="602"/>
      <c r="G708" s="736"/>
      <c r="L708" s="428"/>
      <c r="O708" s="602"/>
      <c r="P708" s="737"/>
    </row>
    <row r="709" ht="15.75" customHeight="1">
      <c r="D709" s="602"/>
      <c r="G709" s="736"/>
      <c r="L709" s="428"/>
      <c r="O709" s="602"/>
      <c r="P709" s="737"/>
    </row>
    <row r="710" ht="15.75" customHeight="1">
      <c r="D710" s="602"/>
      <c r="G710" s="736"/>
      <c r="L710" s="428"/>
      <c r="O710" s="602"/>
      <c r="P710" s="737"/>
    </row>
    <row r="711" ht="15.75" customHeight="1">
      <c r="D711" s="602"/>
      <c r="G711" s="736"/>
      <c r="L711" s="428"/>
      <c r="O711" s="602"/>
      <c r="P711" s="737"/>
    </row>
    <row r="712" ht="15.75" customHeight="1">
      <c r="D712" s="602"/>
      <c r="G712" s="736"/>
      <c r="L712" s="428"/>
      <c r="O712" s="602"/>
      <c r="P712" s="737"/>
    </row>
    <row r="713" ht="15.75" customHeight="1">
      <c r="D713" s="602"/>
      <c r="G713" s="736"/>
      <c r="L713" s="428"/>
      <c r="O713" s="602"/>
      <c r="P713" s="737"/>
    </row>
    <row r="714" ht="15.75" customHeight="1">
      <c r="D714" s="602"/>
      <c r="G714" s="736"/>
      <c r="L714" s="428"/>
      <c r="O714" s="602"/>
      <c r="P714" s="737"/>
    </row>
    <row r="715" ht="15.75" customHeight="1">
      <c r="D715" s="602"/>
      <c r="G715" s="736"/>
      <c r="L715" s="428"/>
      <c r="O715" s="602"/>
      <c r="P715" s="737"/>
    </row>
    <row r="716" ht="15.75" customHeight="1">
      <c r="D716" s="602"/>
      <c r="G716" s="736"/>
      <c r="L716" s="428"/>
      <c r="O716" s="602"/>
      <c r="P716" s="737"/>
    </row>
    <row r="717" ht="15.75" customHeight="1">
      <c r="D717" s="602"/>
      <c r="G717" s="736"/>
      <c r="L717" s="428"/>
      <c r="O717" s="602"/>
      <c r="P717" s="737"/>
    </row>
    <row r="718" ht="15.75" customHeight="1">
      <c r="D718" s="602"/>
      <c r="G718" s="736"/>
      <c r="L718" s="428"/>
      <c r="O718" s="602"/>
      <c r="P718" s="737"/>
    </row>
    <row r="719" ht="15.75" customHeight="1">
      <c r="D719" s="602"/>
      <c r="G719" s="736"/>
      <c r="L719" s="428"/>
      <c r="O719" s="602"/>
      <c r="P719" s="737"/>
    </row>
    <row r="720" ht="15.75" customHeight="1">
      <c r="D720" s="602"/>
      <c r="G720" s="736"/>
      <c r="L720" s="428"/>
      <c r="O720" s="602"/>
      <c r="P720" s="737"/>
    </row>
    <row r="721" ht="15.75" customHeight="1">
      <c r="D721" s="602"/>
      <c r="G721" s="736"/>
      <c r="L721" s="428"/>
      <c r="O721" s="602"/>
      <c r="P721" s="737"/>
    </row>
    <row r="722" ht="15.75" customHeight="1">
      <c r="D722" s="602"/>
      <c r="G722" s="736"/>
      <c r="L722" s="428"/>
      <c r="O722" s="602"/>
      <c r="P722" s="737"/>
    </row>
    <row r="723" ht="15.75" customHeight="1">
      <c r="D723" s="602"/>
      <c r="G723" s="736"/>
      <c r="L723" s="428"/>
      <c r="O723" s="602"/>
      <c r="P723" s="737"/>
    </row>
    <row r="724" ht="15.75" customHeight="1">
      <c r="D724" s="602"/>
      <c r="G724" s="736"/>
      <c r="L724" s="428"/>
      <c r="O724" s="602"/>
      <c r="P724" s="737"/>
    </row>
    <row r="725" ht="15.75" customHeight="1">
      <c r="D725" s="602"/>
      <c r="G725" s="736"/>
      <c r="L725" s="428"/>
      <c r="O725" s="602"/>
      <c r="P725" s="737"/>
    </row>
    <row r="726" ht="15.75" customHeight="1">
      <c r="D726" s="602"/>
      <c r="G726" s="736"/>
      <c r="L726" s="428"/>
      <c r="O726" s="602"/>
      <c r="P726" s="737"/>
    </row>
    <row r="727" ht="15.75" customHeight="1">
      <c r="D727" s="602"/>
      <c r="G727" s="736"/>
      <c r="L727" s="428"/>
      <c r="O727" s="602"/>
      <c r="P727" s="737"/>
    </row>
    <row r="728" ht="15.75" customHeight="1">
      <c r="D728" s="602"/>
      <c r="G728" s="736"/>
      <c r="L728" s="428"/>
      <c r="O728" s="602"/>
      <c r="P728" s="737"/>
    </row>
    <row r="729" ht="15.75" customHeight="1">
      <c r="D729" s="602"/>
      <c r="G729" s="736"/>
      <c r="L729" s="428"/>
      <c r="O729" s="602"/>
      <c r="P729" s="737"/>
    </row>
    <row r="730" ht="15.75" customHeight="1">
      <c r="D730" s="602"/>
      <c r="G730" s="736"/>
      <c r="L730" s="428"/>
      <c r="O730" s="602"/>
      <c r="P730" s="737"/>
    </row>
    <row r="731" ht="15.75" customHeight="1">
      <c r="D731" s="602"/>
      <c r="G731" s="736"/>
      <c r="L731" s="428"/>
      <c r="O731" s="602"/>
      <c r="P731" s="737"/>
    </row>
    <row r="732" ht="15.75" customHeight="1">
      <c r="D732" s="602"/>
      <c r="G732" s="736"/>
      <c r="L732" s="428"/>
      <c r="O732" s="602"/>
      <c r="P732" s="737"/>
    </row>
    <row r="733" ht="15.75" customHeight="1">
      <c r="D733" s="602"/>
      <c r="G733" s="736"/>
      <c r="L733" s="428"/>
      <c r="O733" s="602"/>
      <c r="P733" s="737"/>
    </row>
    <row r="734" ht="15.75" customHeight="1">
      <c r="D734" s="602"/>
      <c r="G734" s="736"/>
      <c r="L734" s="428"/>
      <c r="O734" s="602"/>
      <c r="P734" s="737"/>
    </row>
    <row r="735" ht="15.75" customHeight="1">
      <c r="D735" s="602"/>
      <c r="G735" s="736"/>
      <c r="L735" s="428"/>
      <c r="O735" s="602"/>
      <c r="P735" s="737"/>
    </row>
    <row r="736" ht="15.75" customHeight="1">
      <c r="D736" s="602"/>
      <c r="G736" s="736"/>
      <c r="L736" s="428"/>
      <c r="O736" s="602"/>
      <c r="P736" s="737"/>
    </row>
    <row r="737" ht="15.75" customHeight="1">
      <c r="D737" s="602"/>
      <c r="G737" s="736"/>
      <c r="L737" s="428"/>
      <c r="O737" s="602"/>
      <c r="P737" s="737"/>
    </row>
    <row r="738" ht="15.75" customHeight="1">
      <c r="D738" s="602"/>
      <c r="G738" s="736"/>
      <c r="L738" s="428"/>
      <c r="O738" s="602"/>
      <c r="P738" s="737"/>
    </row>
    <row r="739" ht="15.75" customHeight="1">
      <c r="D739" s="602"/>
      <c r="G739" s="736"/>
      <c r="L739" s="428"/>
      <c r="O739" s="602"/>
      <c r="P739" s="737"/>
    </row>
    <row r="740" ht="15.75" customHeight="1">
      <c r="D740" s="602"/>
      <c r="G740" s="736"/>
      <c r="L740" s="428"/>
      <c r="O740" s="602"/>
      <c r="P740" s="737"/>
    </row>
    <row r="741" ht="15.75" customHeight="1">
      <c r="D741" s="602"/>
      <c r="G741" s="736"/>
      <c r="L741" s="428"/>
      <c r="O741" s="602"/>
      <c r="P741" s="737"/>
    </row>
    <row r="742" ht="15.75" customHeight="1">
      <c r="D742" s="602"/>
      <c r="G742" s="736"/>
      <c r="L742" s="428"/>
      <c r="O742" s="602"/>
      <c r="P742" s="737"/>
    </row>
    <row r="743" ht="15.75" customHeight="1">
      <c r="D743" s="602"/>
      <c r="G743" s="736"/>
      <c r="L743" s="428"/>
      <c r="O743" s="602"/>
      <c r="P743" s="737"/>
    </row>
    <row r="744" ht="15.75" customHeight="1">
      <c r="D744" s="602"/>
      <c r="G744" s="736"/>
      <c r="L744" s="428"/>
      <c r="O744" s="602"/>
      <c r="P744" s="737"/>
    </row>
    <row r="745" ht="15.75" customHeight="1">
      <c r="D745" s="602"/>
      <c r="G745" s="736"/>
      <c r="L745" s="428"/>
      <c r="O745" s="602"/>
      <c r="P745" s="737"/>
    </row>
    <row r="746" ht="15.75" customHeight="1">
      <c r="D746" s="602"/>
      <c r="G746" s="736"/>
      <c r="L746" s="428"/>
      <c r="O746" s="602"/>
      <c r="P746" s="737"/>
    </row>
    <row r="747" ht="15.75" customHeight="1">
      <c r="D747" s="602"/>
      <c r="G747" s="736"/>
      <c r="L747" s="428"/>
      <c r="O747" s="602"/>
      <c r="P747" s="737"/>
    </row>
    <row r="748" ht="15.75" customHeight="1">
      <c r="D748" s="602"/>
      <c r="G748" s="736"/>
      <c r="L748" s="428"/>
      <c r="O748" s="602"/>
      <c r="P748" s="737"/>
    </row>
    <row r="749" ht="15.75" customHeight="1">
      <c r="D749" s="602"/>
      <c r="G749" s="736"/>
      <c r="L749" s="428"/>
      <c r="O749" s="602"/>
      <c r="P749" s="737"/>
    </row>
    <row r="750" ht="15.75" customHeight="1">
      <c r="D750" s="602"/>
      <c r="G750" s="736"/>
      <c r="L750" s="428"/>
      <c r="O750" s="602"/>
      <c r="P750" s="737"/>
    </row>
    <row r="751" ht="15.75" customHeight="1">
      <c r="D751" s="602"/>
      <c r="G751" s="736"/>
      <c r="L751" s="428"/>
      <c r="O751" s="602"/>
      <c r="P751" s="737"/>
    </row>
    <row r="752" ht="15.75" customHeight="1">
      <c r="D752" s="602"/>
      <c r="G752" s="736"/>
      <c r="L752" s="428"/>
      <c r="O752" s="602"/>
      <c r="P752" s="737"/>
    </row>
    <row r="753" ht="15.75" customHeight="1">
      <c r="D753" s="602"/>
      <c r="G753" s="736"/>
      <c r="L753" s="428"/>
      <c r="O753" s="602"/>
      <c r="P753" s="737"/>
    </row>
    <row r="754" ht="15.75" customHeight="1">
      <c r="D754" s="602"/>
      <c r="G754" s="736"/>
      <c r="L754" s="428"/>
      <c r="O754" s="602"/>
      <c r="P754" s="737"/>
    </row>
    <row r="755" ht="15.75" customHeight="1">
      <c r="D755" s="602"/>
      <c r="G755" s="736"/>
      <c r="L755" s="428"/>
      <c r="O755" s="602"/>
      <c r="P755" s="737"/>
    </row>
    <row r="756" ht="15.75" customHeight="1">
      <c r="D756" s="602"/>
      <c r="G756" s="736"/>
      <c r="L756" s="428"/>
      <c r="O756" s="602"/>
      <c r="P756" s="737"/>
    </row>
    <row r="757" ht="15.75" customHeight="1">
      <c r="D757" s="602"/>
      <c r="G757" s="736"/>
      <c r="L757" s="428"/>
      <c r="O757" s="602"/>
      <c r="P757" s="737"/>
    </row>
    <row r="758" ht="15.75" customHeight="1">
      <c r="D758" s="602"/>
      <c r="G758" s="736"/>
      <c r="L758" s="428"/>
      <c r="O758" s="602"/>
      <c r="P758" s="737"/>
    </row>
    <row r="759" ht="15.75" customHeight="1">
      <c r="D759" s="602"/>
      <c r="G759" s="736"/>
      <c r="L759" s="428"/>
      <c r="O759" s="602"/>
      <c r="P759" s="737"/>
    </row>
    <row r="760" ht="15.75" customHeight="1">
      <c r="D760" s="602"/>
      <c r="G760" s="736"/>
      <c r="L760" s="428"/>
      <c r="O760" s="602"/>
      <c r="P760" s="737"/>
    </row>
    <row r="761" ht="15.75" customHeight="1">
      <c r="D761" s="602"/>
      <c r="G761" s="736"/>
      <c r="L761" s="428"/>
      <c r="O761" s="602"/>
      <c r="P761" s="737"/>
    </row>
    <row r="762" ht="15.75" customHeight="1">
      <c r="D762" s="602"/>
      <c r="G762" s="736"/>
      <c r="L762" s="428"/>
      <c r="O762" s="602"/>
      <c r="P762" s="737"/>
    </row>
    <row r="763" ht="15.75" customHeight="1">
      <c r="D763" s="602"/>
      <c r="G763" s="736"/>
      <c r="L763" s="428"/>
      <c r="O763" s="602"/>
      <c r="P763" s="737"/>
    </row>
    <row r="764" ht="15.75" customHeight="1">
      <c r="D764" s="602"/>
      <c r="G764" s="736"/>
      <c r="L764" s="428"/>
      <c r="O764" s="602"/>
      <c r="P764" s="737"/>
    </row>
    <row r="765" ht="15.75" customHeight="1">
      <c r="D765" s="602"/>
      <c r="G765" s="736"/>
      <c r="L765" s="428"/>
      <c r="O765" s="602"/>
      <c r="P765" s="737"/>
    </row>
    <row r="766" ht="15.75" customHeight="1">
      <c r="D766" s="602"/>
      <c r="G766" s="736"/>
      <c r="L766" s="428"/>
      <c r="O766" s="602"/>
      <c r="P766" s="737"/>
    </row>
    <row r="767" ht="15.75" customHeight="1">
      <c r="D767" s="602"/>
      <c r="G767" s="736"/>
      <c r="L767" s="428"/>
      <c r="O767" s="602"/>
      <c r="P767" s="737"/>
    </row>
    <row r="768" ht="15.75" customHeight="1">
      <c r="D768" s="602"/>
      <c r="G768" s="736"/>
      <c r="L768" s="428"/>
      <c r="O768" s="602"/>
      <c r="P768" s="737"/>
    </row>
    <row r="769" ht="15.75" customHeight="1">
      <c r="D769" s="602"/>
      <c r="G769" s="736"/>
      <c r="L769" s="428"/>
      <c r="O769" s="602"/>
      <c r="P769" s="737"/>
    </row>
    <row r="770" ht="15.75" customHeight="1">
      <c r="D770" s="602"/>
      <c r="G770" s="736"/>
      <c r="L770" s="428"/>
      <c r="O770" s="602"/>
      <c r="P770" s="737"/>
    </row>
    <row r="771" ht="15.75" customHeight="1">
      <c r="D771" s="602"/>
      <c r="G771" s="736"/>
      <c r="L771" s="428"/>
      <c r="O771" s="602"/>
      <c r="P771" s="737"/>
    </row>
    <row r="772" ht="15.75" customHeight="1">
      <c r="D772" s="602"/>
      <c r="G772" s="736"/>
      <c r="L772" s="428"/>
      <c r="O772" s="602"/>
      <c r="P772" s="737"/>
    </row>
    <row r="773" ht="15.75" customHeight="1">
      <c r="D773" s="602"/>
      <c r="G773" s="736"/>
      <c r="L773" s="428"/>
      <c r="O773" s="602"/>
      <c r="P773" s="737"/>
    </row>
    <row r="774" ht="15.75" customHeight="1">
      <c r="D774" s="602"/>
      <c r="G774" s="736"/>
      <c r="L774" s="428"/>
      <c r="O774" s="602"/>
      <c r="P774" s="737"/>
    </row>
    <row r="775" ht="15.75" customHeight="1">
      <c r="D775" s="602"/>
      <c r="G775" s="736"/>
      <c r="L775" s="428"/>
      <c r="O775" s="602"/>
      <c r="P775" s="737"/>
    </row>
    <row r="776" ht="15.75" customHeight="1">
      <c r="D776" s="602"/>
      <c r="G776" s="736"/>
      <c r="L776" s="428"/>
      <c r="O776" s="602"/>
      <c r="P776" s="737"/>
    </row>
    <row r="777" ht="15.75" customHeight="1">
      <c r="D777" s="602"/>
      <c r="G777" s="736"/>
      <c r="L777" s="428"/>
      <c r="O777" s="602"/>
      <c r="P777" s="737"/>
    </row>
    <row r="778" ht="15.75" customHeight="1">
      <c r="D778" s="602"/>
      <c r="G778" s="736"/>
      <c r="L778" s="428"/>
      <c r="O778" s="602"/>
      <c r="P778" s="737"/>
    </row>
    <row r="779" ht="15.75" customHeight="1">
      <c r="D779" s="602"/>
      <c r="G779" s="736"/>
      <c r="L779" s="428"/>
      <c r="O779" s="602"/>
      <c r="P779" s="737"/>
    </row>
    <row r="780" ht="15.75" customHeight="1">
      <c r="D780" s="602"/>
      <c r="G780" s="736"/>
      <c r="L780" s="428"/>
      <c r="O780" s="602"/>
      <c r="P780" s="737"/>
    </row>
    <row r="781" ht="15.75" customHeight="1">
      <c r="D781" s="602"/>
      <c r="G781" s="736"/>
      <c r="L781" s="428"/>
      <c r="O781" s="602"/>
      <c r="P781" s="737"/>
    </row>
    <row r="782" ht="15.75" customHeight="1">
      <c r="D782" s="602"/>
      <c r="G782" s="736"/>
      <c r="L782" s="428"/>
      <c r="O782" s="602"/>
      <c r="P782" s="737"/>
    </row>
    <row r="783" ht="15.75" customHeight="1">
      <c r="D783" s="602"/>
      <c r="G783" s="736"/>
      <c r="L783" s="428"/>
      <c r="O783" s="602"/>
      <c r="P783" s="737"/>
    </row>
    <row r="784" ht="15.75" customHeight="1">
      <c r="D784" s="602"/>
      <c r="G784" s="736"/>
      <c r="L784" s="428"/>
      <c r="O784" s="602"/>
      <c r="P784" s="737"/>
    </row>
    <row r="785" ht="15.75" customHeight="1">
      <c r="D785" s="602"/>
      <c r="G785" s="736"/>
      <c r="L785" s="428"/>
      <c r="O785" s="602"/>
      <c r="P785" s="737"/>
    </row>
    <row r="786" ht="15.75" customHeight="1">
      <c r="D786" s="602"/>
      <c r="G786" s="736"/>
      <c r="L786" s="428"/>
      <c r="O786" s="602"/>
      <c r="P786" s="737"/>
    </row>
    <row r="787" ht="15.75" customHeight="1">
      <c r="D787" s="602"/>
      <c r="G787" s="736"/>
      <c r="L787" s="428"/>
      <c r="O787" s="602"/>
      <c r="P787" s="737"/>
    </row>
    <row r="788" ht="15.75" customHeight="1">
      <c r="D788" s="602"/>
      <c r="G788" s="736"/>
      <c r="L788" s="428"/>
      <c r="O788" s="602"/>
      <c r="P788" s="737"/>
    </row>
    <row r="789" ht="15.75" customHeight="1">
      <c r="D789" s="602"/>
      <c r="G789" s="736"/>
      <c r="L789" s="428"/>
      <c r="O789" s="602"/>
      <c r="P789" s="737"/>
    </row>
    <row r="790" ht="15.75" customHeight="1">
      <c r="D790" s="602"/>
      <c r="G790" s="736"/>
      <c r="L790" s="428"/>
      <c r="O790" s="602"/>
      <c r="P790" s="737"/>
    </row>
    <row r="791" ht="15.75" customHeight="1">
      <c r="D791" s="602"/>
      <c r="G791" s="736"/>
      <c r="L791" s="428"/>
      <c r="O791" s="602"/>
      <c r="P791" s="737"/>
    </row>
    <row r="792" ht="15.75" customHeight="1">
      <c r="D792" s="602"/>
      <c r="G792" s="736"/>
      <c r="L792" s="428"/>
      <c r="O792" s="602"/>
      <c r="P792" s="737"/>
    </row>
    <row r="793" ht="15.75" customHeight="1">
      <c r="D793" s="602"/>
      <c r="G793" s="736"/>
      <c r="L793" s="428"/>
      <c r="O793" s="602"/>
      <c r="P793" s="737"/>
    </row>
    <row r="794" ht="15.75" customHeight="1">
      <c r="D794" s="602"/>
      <c r="G794" s="736"/>
      <c r="L794" s="428"/>
      <c r="O794" s="602"/>
      <c r="P794" s="737"/>
    </row>
    <row r="795" ht="15.75" customHeight="1">
      <c r="D795" s="602"/>
      <c r="G795" s="736"/>
      <c r="L795" s="428"/>
      <c r="O795" s="602"/>
      <c r="P795" s="737"/>
    </row>
    <row r="796" ht="15.75" customHeight="1">
      <c r="D796" s="602"/>
      <c r="G796" s="736"/>
      <c r="L796" s="428"/>
      <c r="O796" s="602"/>
      <c r="P796" s="737"/>
    </row>
    <row r="797" ht="15.75" customHeight="1">
      <c r="D797" s="602"/>
      <c r="G797" s="736"/>
      <c r="L797" s="428"/>
      <c r="O797" s="602"/>
      <c r="P797" s="737"/>
    </row>
    <row r="798" ht="15.75" customHeight="1">
      <c r="D798" s="602"/>
      <c r="G798" s="736"/>
      <c r="L798" s="428"/>
      <c r="O798" s="602"/>
      <c r="P798" s="737"/>
    </row>
    <row r="799" ht="15.75" customHeight="1">
      <c r="D799" s="602"/>
      <c r="G799" s="736"/>
      <c r="L799" s="428"/>
      <c r="O799" s="602"/>
      <c r="P799" s="737"/>
    </row>
    <row r="800" ht="15.75" customHeight="1">
      <c r="D800" s="602"/>
      <c r="G800" s="736"/>
      <c r="L800" s="428"/>
      <c r="O800" s="602"/>
      <c r="P800" s="737"/>
    </row>
    <row r="801" ht="15.75" customHeight="1">
      <c r="D801" s="602"/>
      <c r="G801" s="736"/>
      <c r="L801" s="428"/>
      <c r="O801" s="602"/>
      <c r="P801" s="737"/>
    </row>
    <row r="802" ht="15.75" customHeight="1">
      <c r="D802" s="602"/>
      <c r="G802" s="736"/>
      <c r="L802" s="428"/>
      <c r="O802" s="602"/>
      <c r="P802" s="737"/>
    </row>
    <row r="803" ht="15.75" customHeight="1">
      <c r="D803" s="602"/>
      <c r="G803" s="736"/>
      <c r="L803" s="428"/>
      <c r="O803" s="602"/>
      <c r="P803" s="737"/>
    </row>
    <row r="804" ht="15.75" customHeight="1">
      <c r="D804" s="602"/>
      <c r="G804" s="736"/>
      <c r="L804" s="428"/>
      <c r="O804" s="602"/>
      <c r="P804" s="737"/>
    </row>
    <row r="805" ht="15.75" customHeight="1">
      <c r="D805" s="602"/>
      <c r="G805" s="736"/>
      <c r="L805" s="428"/>
      <c r="O805" s="602"/>
      <c r="P805" s="737"/>
    </row>
    <row r="806" ht="15.75" customHeight="1">
      <c r="D806" s="602"/>
      <c r="G806" s="736"/>
      <c r="L806" s="428"/>
      <c r="O806" s="602"/>
      <c r="P806" s="737"/>
    </row>
    <row r="807" ht="15.75" customHeight="1">
      <c r="D807" s="602"/>
      <c r="G807" s="736"/>
      <c r="L807" s="428"/>
      <c r="O807" s="602"/>
      <c r="P807" s="737"/>
    </row>
    <row r="808" ht="15.75" customHeight="1">
      <c r="D808" s="602"/>
      <c r="G808" s="736"/>
      <c r="L808" s="428"/>
      <c r="O808" s="602"/>
      <c r="P808" s="737"/>
    </row>
    <row r="809" ht="15.75" customHeight="1">
      <c r="D809" s="602"/>
      <c r="G809" s="736"/>
      <c r="L809" s="428"/>
      <c r="O809" s="602"/>
      <c r="P809" s="737"/>
    </row>
    <row r="810" ht="15.75" customHeight="1">
      <c r="D810" s="602"/>
      <c r="G810" s="736"/>
      <c r="L810" s="428"/>
      <c r="O810" s="602"/>
      <c r="P810" s="737"/>
    </row>
    <row r="811" ht="15.75" customHeight="1">
      <c r="D811" s="602"/>
      <c r="G811" s="736"/>
      <c r="L811" s="428"/>
      <c r="O811" s="602"/>
      <c r="P811" s="737"/>
    </row>
    <row r="812" ht="15.75" customHeight="1">
      <c r="D812" s="602"/>
      <c r="G812" s="736"/>
      <c r="L812" s="428"/>
      <c r="O812" s="602"/>
      <c r="P812" s="737"/>
    </row>
    <row r="813" ht="15.75" customHeight="1">
      <c r="D813" s="602"/>
      <c r="G813" s="736"/>
      <c r="L813" s="428"/>
      <c r="O813" s="602"/>
      <c r="P813" s="737"/>
    </row>
    <row r="814" ht="15.75" customHeight="1">
      <c r="D814" s="602"/>
      <c r="G814" s="736"/>
      <c r="L814" s="428"/>
      <c r="O814" s="602"/>
      <c r="P814" s="737"/>
    </row>
    <row r="815" ht="15.75" customHeight="1">
      <c r="D815" s="602"/>
      <c r="G815" s="736"/>
      <c r="L815" s="428"/>
      <c r="O815" s="602"/>
      <c r="P815" s="737"/>
    </row>
    <row r="816" ht="15.75" customHeight="1">
      <c r="D816" s="602"/>
      <c r="G816" s="736"/>
      <c r="L816" s="428"/>
      <c r="O816" s="602"/>
      <c r="P816" s="737"/>
    </row>
    <row r="817" ht="15.75" customHeight="1">
      <c r="D817" s="602"/>
      <c r="G817" s="736"/>
      <c r="L817" s="428"/>
      <c r="O817" s="602"/>
      <c r="P817" s="737"/>
    </row>
    <row r="818" ht="15.75" customHeight="1">
      <c r="D818" s="602"/>
      <c r="G818" s="736"/>
      <c r="L818" s="428"/>
      <c r="O818" s="602"/>
      <c r="P818" s="737"/>
    </row>
    <row r="819" ht="15.75" customHeight="1">
      <c r="D819" s="602"/>
      <c r="G819" s="736"/>
      <c r="L819" s="428"/>
      <c r="O819" s="602"/>
      <c r="P819" s="737"/>
    </row>
    <row r="820" ht="15.75" customHeight="1">
      <c r="D820" s="602"/>
      <c r="G820" s="736"/>
      <c r="L820" s="428"/>
      <c r="O820" s="602"/>
      <c r="P820" s="737"/>
    </row>
    <row r="821" ht="15.75" customHeight="1">
      <c r="D821" s="602"/>
      <c r="G821" s="736"/>
      <c r="L821" s="428"/>
      <c r="O821" s="602"/>
      <c r="P821" s="737"/>
    </row>
    <row r="822" ht="15.75" customHeight="1">
      <c r="D822" s="602"/>
      <c r="G822" s="736"/>
      <c r="L822" s="428"/>
      <c r="O822" s="602"/>
      <c r="P822" s="737"/>
    </row>
    <row r="823" ht="15.75" customHeight="1">
      <c r="D823" s="602"/>
      <c r="G823" s="736"/>
      <c r="L823" s="428"/>
      <c r="O823" s="602"/>
      <c r="P823" s="737"/>
    </row>
    <row r="824" ht="15.75" customHeight="1">
      <c r="D824" s="602"/>
      <c r="G824" s="736"/>
      <c r="L824" s="428"/>
      <c r="O824" s="602"/>
      <c r="P824" s="737"/>
    </row>
    <row r="825" ht="15.75" customHeight="1">
      <c r="D825" s="602"/>
      <c r="G825" s="736"/>
      <c r="L825" s="428"/>
      <c r="O825" s="602"/>
      <c r="P825" s="737"/>
    </row>
    <row r="826" ht="15.75" customHeight="1">
      <c r="D826" s="602"/>
      <c r="G826" s="736"/>
      <c r="L826" s="428"/>
      <c r="O826" s="602"/>
      <c r="P826" s="737"/>
    </row>
    <row r="827" ht="15.75" customHeight="1">
      <c r="D827" s="602"/>
      <c r="G827" s="736"/>
      <c r="L827" s="428"/>
      <c r="O827" s="602"/>
      <c r="P827" s="737"/>
    </row>
    <row r="828" ht="15.75" customHeight="1">
      <c r="D828" s="602"/>
      <c r="G828" s="736"/>
      <c r="L828" s="428"/>
      <c r="O828" s="602"/>
      <c r="P828" s="737"/>
    </row>
    <row r="829" ht="15.75" customHeight="1">
      <c r="D829" s="602"/>
      <c r="G829" s="736"/>
      <c r="L829" s="428"/>
      <c r="O829" s="602"/>
      <c r="P829" s="737"/>
    </row>
    <row r="830" ht="15.75" customHeight="1">
      <c r="D830" s="602"/>
      <c r="G830" s="736"/>
      <c r="L830" s="428"/>
      <c r="O830" s="602"/>
      <c r="P830" s="737"/>
    </row>
    <row r="831" ht="15.75" customHeight="1">
      <c r="D831" s="602"/>
      <c r="G831" s="736"/>
      <c r="L831" s="428"/>
      <c r="O831" s="602"/>
      <c r="P831" s="737"/>
    </row>
    <row r="832" ht="15.75" customHeight="1">
      <c r="D832" s="602"/>
      <c r="G832" s="736"/>
      <c r="L832" s="428"/>
      <c r="O832" s="602"/>
      <c r="P832" s="737"/>
    </row>
    <row r="833" ht="15.75" customHeight="1">
      <c r="D833" s="602"/>
      <c r="G833" s="736"/>
      <c r="L833" s="428"/>
      <c r="O833" s="602"/>
      <c r="P833" s="737"/>
    </row>
    <row r="834" ht="15.75" customHeight="1">
      <c r="D834" s="602"/>
      <c r="G834" s="736"/>
      <c r="L834" s="428"/>
      <c r="O834" s="602"/>
      <c r="P834" s="737"/>
    </row>
    <row r="835" ht="15.75" customHeight="1">
      <c r="D835" s="602"/>
      <c r="G835" s="736"/>
      <c r="L835" s="428"/>
      <c r="O835" s="602"/>
      <c r="P835" s="737"/>
    </row>
    <row r="836" ht="15.75" customHeight="1">
      <c r="D836" s="602"/>
      <c r="G836" s="736"/>
      <c r="L836" s="428"/>
      <c r="O836" s="602"/>
      <c r="P836" s="737"/>
    </row>
    <row r="837" ht="15.75" customHeight="1">
      <c r="D837" s="602"/>
      <c r="G837" s="736"/>
      <c r="L837" s="428"/>
      <c r="O837" s="602"/>
      <c r="P837" s="737"/>
    </row>
    <row r="838" ht="15.75" customHeight="1">
      <c r="D838" s="602"/>
      <c r="G838" s="736"/>
      <c r="L838" s="428"/>
      <c r="O838" s="602"/>
      <c r="P838" s="737"/>
    </row>
    <row r="839" ht="15.75" customHeight="1">
      <c r="D839" s="602"/>
      <c r="G839" s="736"/>
      <c r="L839" s="428"/>
      <c r="O839" s="602"/>
      <c r="P839" s="737"/>
    </row>
    <row r="840" ht="15.75" customHeight="1">
      <c r="D840" s="602"/>
      <c r="G840" s="736"/>
      <c r="L840" s="428"/>
      <c r="O840" s="602"/>
      <c r="P840" s="737"/>
    </row>
    <row r="841" ht="15.75" customHeight="1">
      <c r="D841" s="602"/>
      <c r="G841" s="736"/>
      <c r="L841" s="428"/>
      <c r="O841" s="602"/>
      <c r="P841" s="737"/>
    </row>
    <row r="842" ht="15.75" customHeight="1">
      <c r="D842" s="602"/>
      <c r="G842" s="736"/>
      <c r="L842" s="428"/>
      <c r="O842" s="602"/>
      <c r="P842" s="737"/>
    </row>
    <row r="843" ht="15.75" customHeight="1">
      <c r="D843" s="602"/>
      <c r="G843" s="736"/>
      <c r="L843" s="428"/>
      <c r="O843" s="602"/>
      <c r="P843" s="737"/>
    </row>
    <row r="844" ht="15.75" customHeight="1">
      <c r="D844" s="602"/>
      <c r="G844" s="736"/>
      <c r="L844" s="428"/>
      <c r="O844" s="602"/>
      <c r="P844" s="737"/>
    </row>
    <row r="845" ht="15.75" customHeight="1">
      <c r="D845" s="602"/>
      <c r="G845" s="736"/>
      <c r="L845" s="428"/>
      <c r="O845" s="602"/>
      <c r="P845" s="737"/>
    </row>
    <row r="846" ht="15.75" customHeight="1">
      <c r="D846" s="602"/>
      <c r="G846" s="736"/>
      <c r="L846" s="428"/>
      <c r="O846" s="602"/>
      <c r="P846" s="737"/>
    </row>
    <row r="847" ht="15.75" customHeight="1">
      <c r="D847" s="602"/>
      <c r="G847" s="736"/>
      <c r="L847" s="428"/>
      <c r="O847" s="602"/>
      <c r="P847" s="737"/>
    </row>
    <row r="848" ht="15.75" customHeight="1">
      <c r="D848" s="602"/>
      <c r="G848" s="736"/>
      <c r="L848" s="428"/>
      <c r="O848" s="602"/>
      <c r="P848" s="737"/>
    </row>
    <row r="849" ht="15.75" customHeight="1">
      <c r="D849" s="602"/>
      <c r="G849" s="736"/>
      <c r="L849" s="428"/>
      <c r="O849" s="602"/>
      <c r="P849" s="737"/>
    </row>
    <row r="850" ht="15.75" customHeight="1">
      <c r="D850" s="602"/>
      <c r="G850" s="736"/>
      <c r="L850" s="428"/>
      <c r="O850" s="602"/>
      <c r="P850" s="737"/>
    </row>
    <row r="851" ht="15.75" customHeight="1">
      <c r="D851" s="602"/>
      <c r="G851" s="736"/>
      <c r="L851" s="428"/>
      <c r="O851" s="602"/>
      <c r="P851" s="737"/>
    </row>
    <row r="852" ht="15.75" customHeight="1">
      <c r="D852" s="602"/>
      <c r="G852" s="736"/>
      <c r="L852" s="428"/>
      <c r="O852" s="602"/>
      <c r="P852" s="737"/>
    </row>
    <row r="853" ht="15.75" customHeight="1">
      <c r="D853" s="602"/>
      <c r="G853" s="736"/>
      <c r="L853" s="428"/>
      <c r="O853" s="602"/>
      <c r="P853" s="737"/>
    </row>
    <row r="854" ht="15.75" customHeight="1">
      <c r="D854" s="602"/>
      <c r="G854" s="736"/>
      <c r="L854" s="428"/>
      <c r="O854" s="602"/>
      <c r="P854" s="737"/>
    </row>
    <row r="855" ht="15.75" customHeight="1">
      <c r="D855" s="602"/>
      <c r="G855" s="736"/>
      <c r="L855" s="428"/>
      <c r="O855" s="602"/>
      <c r="P855" s="737"/>
    </row>
    <row r="856" ht="15.75" customHeight="1">
      <c r="D856" s="602"/>
      <c r="G856" s="736"/>
      <c r="L856" s="428"/>
      <c r="O856" s="602"/>
      <c r="P856" s="737"/>
    </row>
    <row r="857" ht="15.75" customHeight="1">
      <c r="D857" s="602"/>
      <c r="G857" s="736"/>
      <c r="L857" s="428"/>
      <c r="O857" s="602"/>
      <c r="P857" s="737"/>
    </row>
    <row r="858" ht="15.75" customHeight="1">
      <c r="D858" s="602"/>
      <c r="G858" s="736"/>
      <c r="L858" s="428"/>
      <c r="O858" s="602"/>
      <c r="P858" s="737"/>
    </row>
    <row r="859" ht="15.75" customHeight="1">
      <c r="D859" s="602"/>
      <c r="G859" s="736"/>
      <c r="L859" s="428"/>
      <c r="O859" s="602"/>
      <c r="P859" s="737"/>
    </row>
    <row r="860" ht="15.75" customHeight="1">
      <c r="D860" s="602"/>
      <c r="G860" s="736"/>
      <c r="L860" s="428"/>
      <c r="O860" s="602"/>
      <c r="P860" s="737"/>
    </row>
    <row r="861" ht="15.75" customHeight="1">
      <c r="D861" s="602"/>
      <c r="G861" s="736"/>
      <c r="L861" s="428"/>
      <c r="O861" s="602"/>
      <c r="P861" s="737"/>
    </row>
    <row r="862" ht="15.75" customHeight="1">
      <c r="D862" s="602"/>
      <c r="G862" s="736"/>
      <c r="L862" s="428"/>
      <c r="O862" s="602"/>
      <c r="P862" s="737"/>
    </row>
    <row r="863" ht="15.75" customHeight="1">
      <c r="D863" s="602"/>
      <c r="G863" s="736"/>
      <c r="L863" s="428"/>
      <c r="O863" s="602"/>
      <c r="P863" s="737"/>
    </row>
    <row r="864" ht="15.75" customHeight="1">
      <c r="D864" s="602"/>
      <c r="G864" s="736"/>
      <c r="L864" s="428"/>
      <c r="O864" s="602"/>
      <c r="P864" s="737"/>
    </row>
    <row r="865" ht="15.75" customHeight="1">
      <c r="D865" s="602"/>
      <c r="G865" s="736"/>
      <c r="L865" s="428"/>
      <c r="O865" s="602"/>
      <c r="P865" s="737"/>
    </row>
    <row r="866" ht="15.75" customHeight="1">
      <c r="D866" s="602"/>
      <c r="G866" s="736"/>
      <c r="L866" s="428"/>
      <c r="O866" s="602"/>
      <c r="P866" s="737"/>
    </row>
    <row r="867" ht="15.75" customHeight="1">
      <c r="D867" s="602"/>
      <c r="G867" s="736"/>
      <c r="L867" s="428"/>
      <c r="O867" s="602"/>
      <c r="P867" s="737"/>
    </row>
    <row r="868" ht="15.75" customHeight="1">
      <c r="D868" s="602"/>
      <c r="G868" s="736"/>
      <c r="L868" s="428"/>
      <c r="O868" s="602"/>
      <c r="P868" s="737"/>
    </row>
    <row r="869" ht="15.75" customHeight="1">
      <c r="D869" s="602"/>
      <c r="G869" s="736"/>
      <c r="L869" s="428"/>
      <c r="O869" s="602"/>
      <c r="P869" s="737"/>
    </row>
    <row r="870" ht="15.75" customHeight="1">
      <c r="D870" s="602"/>
      <c r="G870" s="736"/>
      <c r="L870" s="428"/>
      <c r="O870" s="602"/>
      <c r="P870" s="737"/>
    </row>
    <row r="871" ht="15.75" customHeight="1">
      <c r="D871" s="602"/>
      <c r="G871" s="736"/>
      <c r="L871" s="428"/>
      <c r="O871" s="602"/>
      <c r="P871" s="737"/>
    </row>
    <row r="872" ht="15.75" customHeight="1">
      <c r="D872" s="602"/>
      <c r="G872" s="736"/>
      <c r="L872" s="428"/>
      <c r="O872" s="602"/>
      <c r="P872" s="737"/>
    </row>
    <row r="873" ht="15.75" customHeight="1">
      <c r="D873" s="602"/>
      <c r="G873" s="736"/>
      <c r="L873" s="428"/>
      <c r="O873" s="602"/>
      <c r="P873" s="737"/>
    </row>
    <row r="874" ht="15.75" customHeight="1">
      <c r="D874" s="602"/>
      <c r="G874" s="736"/>
      <c r="L874" s="428"/>
      <c r="O874" s="602"/>
      <c r="P874" s="737"/>
    </row>
    <row r="875" ht="15.75" customHeight="1">
      <c r="D875" s="602"/>
      <c r="G875" s="736"/>
      <c r="L875" s="428"/>
      <c r="O875" s="602"/>
      <c r="P875" s="737"/>
    </row>
    <row r="876" ht="15.75" customHeight="1">
      <c r="D876" s="602"/>
      <c r="G876" s="736"/>
      <c r="L876" s="428"/>
      <c r="O876" s="602"/>
      <c r="P876" s="737"/>
    </row>
    <row r="877" ht="15.75" customHeight="1">
      <c r="D877" s="602"/>
      <c r="G877" s="736"/>
      <c r="L877" s="428"/>
      <c r="O877" s="602"/>
      <c r="P877" s="737"/>
    </row>
    <row r="878" ht="15.75" customHeight="1">
      <c r="D878" s="602"/>
      <c r="G878" s="736"/>
      <c r="L878" s="428"/>
      <c r="O878" s="602"/>
      <c r="P878" s="737"/>
    </row>
    <row r="879" ht="15.75" customHeight="1">
      <c r="D879" s="602"/>
      <c r="G879" s="736"/>
      <c r="L879" s="428"/>
      <c r="O879" s="602"/>
      <c r="P879" s="737"/>
    </row>
    <row r="880" ht="15.75" customHeight="1">
      <c r="D880" s="602"/>
      <c r="G880" s="736"/>
      <c r="L880" s="428"/>
      <c r="O880" s="602"/>
      <c r="P880" s="737"/>
    </row>
    <row r="881" ht="15.75" customHeight="1">
      <c r="D881" s="602"/>
      <c r="G881" s="736"/>
      <c r="L881" s="428"/>
      <c r="O881" s="602"/>
      <c r="P881" s="737"/>
    </row>
    <row r="882" ht="15.75" customHeight="1">
      <c r="D882" s="602"/>
      <c r="G882" s="736"/>
      <c r="L882" s="428"/>
      <c r="O882" s="602"/>
      <c r="P882" s="737"/>
    </row>
    <row r="883" ht="15.75" customHeight="1">
      <c r="D883" s="602"/>
      <c r="G883" s="736"/>
      <c r="L883" s="428"/>
      <c r="O883" s="602"/>
      <c r="P883" s="737"/>
    </row>
    <row r="884" ht="15.75" customHeight="1">
      <c r="D884" s="602"/>
      <c r="G884" s="736"/>
      <c r="L884" s="428"/>
      <c r="O884" s="602"/>
      <c r="P884" s="737"/>
    </row>
    <row r="885" ht="15.75" customHeight="1">
      <c r="D885" s="602"/>
      <c r="G885" s="736"/>
      <c r="L885" s="428"/>
      <c r="O885" s="602"/>
      <c r="P885" s="737"/>
    </row>
    <row r="886" ht="15.75" customHeight="1">
      <c r="D886" s="602"/>
      <c r="G886" s="736"/>
      <c r="L886" s="428"/>
      <c r="O886" s="602"/>
      <c r="P886" s="737"/>
    </row>
    <row r="887" ht="15.75" customHeight="1">
      <c r="D887" s="602"/>
      <c r="G887" s="736"/>
      <c r="L887" s="428"/>
      <c r="O887" s="602"/>
      <c r="P887" s="737"/>
    </row>
    <row r="888" ht="15.75" customHeight="1">
      <c r="D888" s="602"/>
      <c r="G888" s="736"/>
      <c r="L888" s="428"/>
      <c r="O888" s="602"/>
      <c r="P888" s="737"/>
    </row>
    <row r="889" ht="15.75" customHeight="1">
      <c r="D889" s="602"/>
      <c r="G889" s="736"/>
      <c r="L889" s="428"/>
      <c r="O889" s="602"/>
      <c r="P889" s="737"/>
    </row>
    <row r="890" ht="15.75" customHeight="1">
      <c r="D890" s="602"/>
      <c r="G890" s="736"/>
      <c r="L890" s="428"/>
      <c r="O890" s="602"/>
      <c r="P890" s="737"/>
    </row>
    <row r="891" ht="15.75" customHeight="1">
      <c r="D891" s="602"/>
      <c r="G891" s="736"/>
      <c r="L891" s="428"/>
      <c r="O891" s="602"/>
      <c r="P891" s="737"/>
    </row>
    <row r="892" ht="15.75" customHeight="1">
      <c r="D892" s="602"/>
      <c r="G892" s="736"/>
      <c r="L892" s="428"/>
      <c r="O892" s="602"/>
      <c r="P892" s="737"/>
    </row>
    <row r="893" ht="15.75" customHeight="1">
      <c r="D893" s="602"/>
      <c r="G893" s="736"/>
      <c r="L893" s="428"/>
      <c r="O893" s="602"/>
      <c r="P893" s="737"/>
    </row>
    <row r="894" ht="15.75" customHeight="1">
      <c r="D894" s="602"/>
      <c r="G894" s="736"/>
      <c r="L894" s="428"/>
      <c r="O894" s="602"/>
      <c r="P894" s="737"/>
    </row>
    <row r="895" ht="15.75" customHeight="1">
      <c r="D895" s="602"/>
      <c r="G895" s="736"/>
      <c r="L895" s="428"/>
      <c r="O895" s="602"/>
      <c r="P895" s="737"/>
    </row>
    <row r="896" ht="15.75" customHeight="1">
      <c r="D896" s="602"/>
      <c r="G896" s="736"/>
      <c r="L896" s="428"/>
      <c r="O896" s="602"/>
      <c r="P896" s="737"/>
    </row>
    <row r="897" ht="15.75" customHeight="1">
      <c r="D897" s="602"/>
      <c r="G897" s="736"/>
      <c r="L897" s="428"/>
      <c r="O897" s="602"/>
      <c r="P897" s="737"/>
    </row>
    <row r="898" ht="15.75" customHeight="1">
      <c r="D898" s="602"/>
      <c r="G898" s="736"/>
      <c r="L898" s="428"/>
      <c r="O898" s="602"/>
      <c r="P898" s="737"/>
    </row>
    <row r="899" ht="15.75" customHeight="1">
      <c r="D899" s="602"/>
      <c r="G899" s="736"/>
      <c r="L899" s="428"/>
      <c r="O899" s="602"/>
      <c r="P899" s="737"/>
    </row>
    <row r="900" ht="15.75" customHeight="1">
      <c r="D900" s="602"/>
      <c r="G900" s="736"/>
      <c r="L900" s="428"/>
      <c r="O900" s="602"/>
      <c r="P900" s="737"/>
    </row>
    <row r="901" ht="15.75" customHeight="1">
      <c r="D901" s="602"/>
      <c r="G901" s="736"/>
      <c r="L901" s="428"/>
      <c r="O901" s="602"/>
      <c r="P901" s="737"/>
    </row>
    <row r="902" ht="15.75" customHeight="1">
      <c r="D902" s="602"/>
      <c r="G902" s="736"/>
      <c r="L902" s="428"/>
      <c r="O902" s="602"/>
      <c r="P902" s="737"/>
    </row>
    <row r="903" ht="15.75" customHeight="1">
      <c r="D903" s="602"/>
      <c r="G903" s="736"/>
      <c r="L903" s="428"/>
      <c r="O903" s="602"/>
      <c r="P903" s="737"/>
    </row>
    <row r="904" ht="15.75" customHeight="1">
      <c r="D904" s="602"/>
      <c r="G904" s="736"/>
      <c r="L904" s="428"/>
      <c r="O904" s="602"/>
      <c r="P904" s="737"/>
    </row>
    <row r="905" ht="15.75" customHeight="1">
      <c r="D905" s="602"/>
      <c r="G905" s="736"/>
      <c r="L905" s="428"/>
      <c r="O905" s="602"/>
      <c r="P905" s="737"/>
    </row>
    <row r="906" ht="15.75" customHeight="1">
      <c r="D906" s="602"/>
      <c r="G906" s="736"/>
      <c r="L906" s="428"/>
      <c r="O906" s="602"/>
      <c r="P906" s="737"/>
    </row>
    <row r="907" ht="15.75" customHeight="1">
      <c r="D907" s="602"/>
      <c r="G907" s="736"/>
      <c r="L907" s="428"/>
      <c r="O907" s="602"/>
      <c r="P907" s="737"/>
    </row>
    <row r="908" ht="15.75" customHeight="1">
      <c r="D908" s="602"/>
      <c r="G908" s="736"/>
      <c r="L908" s="428"/>
      <c r="O908" s="602"/>
      <c r="P908" s="737"/>
    </row>
    <row r="909" ht="15.75" customHeight="1">
      <c r="D909" s="602"/>
      <c r="G909" s="736"/>
      <c r="L909" s="428"/>
      <c r="O909" s="602"/>
      <c r="P909" s="737"/>
    </row>
    <row r="910" ht="15.75" customHeight="1">
      <c r="D910" s="602"/>
      <c r="G910" s="736"/>
      <c r="L910" s="428"/>
      <c r="O910" s="602"/>
      <c r="P910" s="737"/>
    </row>
    <row r="911" ht="15.75" customHeight="1">
      <c r="D911" s="602"/>
      <c r="G911" s="736"/>
      <c r="L911" s="428"/>
      <c r="O911" s="602"/>
      <c r="P911" s="737"/>
    </row>
    <row r="912" ht="15.75" customHeight="1">
      <c r="D912" s="602"/>
      <c r="G912" s="736"/>
      <c r="L912" s="428"/>
      <c r="O912" s="602"/>
      <c r="P912" s="737"/>
    </row>
    <row r="913" ht="15.75" customHeight="1">
      <c r="D913" s="602"/>
      <c r="G913" s="736"/>
      <c r="L913" s="428"/>
      <c r="O913" s="602"/>
      <c r="P913" s="737"/>
    </row>
    <row r="914" ht="15.75" customHeight="1">
      <c r="D914" s="602"/>
      <c r="G914" s="736"/>
      <c r="L914" s="428"/>
      <c r="O914" s="602"/>
      <c r="P914" s="737"/>
    </row>
    <row r="915" ht="15.75" customHeight="1">
      <c r="D915" s="602"/>
      <c r="G915" s="736"/>
      <c r="L915" s="428"/>
      <c r="O915" s="602"/>
      <c r="P915" s="737"/>
    </row>
    <row r="916" ht="15.75" customHeight="1">
      <c r="D916" s="602"/>
      <c r="G916" s="736"/>
      <c r="L916" s="428"/>
      <c r="O916" s="602"/>
      <c r="P916" s="737"/>
    </row>
    <row r="917" ht="15.75" customHeight="1">
      <c r="D917" s="602"/>
      <c r="G917" s="736"/>
      <c r="L917" s="428"/>
      <c r="O917" s="602"/>
      <c r="P917" s="737"/>
    </row>
    <row r="918" ht="15.75" customHeight="1">
      <c r="D918" s="602"/>
      <c r="G918" s="736"/>
      <c r="L918" s="428"/>
      <c r="O918" s="602"/>
      <c r="P918" s="737"/>
    </row>
    <row r="919" ht="15.75" customHeight="1">
      <c r="D919" s="602"/>
      <c r="G919" s="736"/>
      <c r="L919" s="428"/>
      <c r="O919" s="602"/>
      <c r="P919" s="737"/>
    </row>
    <row r="920" ht="15.75" customHeight="1">
      <c r="D920" s="602"/>
      <c r="G920" s="736"/>
      <c r="L920" s="428"/>
      <c r="O920" s="602"/>
      <c r="P920" s="737"/>
    </row>
    <row r="921" ht="15.75" customHeight="1">
      <c r="D921" s="602"/>
      <c r="G921" s="736"/>
      <c r="L921" s="428"/>
      <c r="O921" s="602"/>
      <c r="P921" s="737"/>
    </row>
    <row r="922" ht="15.75" customHeight="1">
      <c r="D922" s="602"/>
      <c r="G922" s="736"/>
      <c r="L922" s="428"/>
      <c r="O922" s="602"/>
      <c r="P922" s="737"/>
    </row>
    <row r="923" ht="15.75" customHeight="1">
      <c r="D923" s="602"/>
      <c r="G923" s="736"/>
      <c r="L923" s="428"/>
      <c r="O923" s="602"/>
      <c r="P923" s="737"/>
    </row>
    <row r="924" ht="15.75" customHeight="1">
      <c r="D924" s="602"/>
      <c r="G924" s="736"/>
      <c r="L924" s="428"/>
      <c r="O924" s="602"/>
      <c r="P924" s="737"/>
    </row>
    <row r="925" ht="15.75" customHeight="1">
      <c r="D925" s="602"/>
      <c r="G925" s="736"/>
      <c r="L925" s="428"/>
      <c r="O925" s="602"/>
      <c r="P925" s="737"/>
    </row>
    <row r="926" ht="15.75" customHeight="1">
      <c r="D926" s="602"/>
      <c r="G926" s="736"/>
      <c r="L926" s="428"/>
      <c r="O926" s="602"/>
      <c r="P926" s="737"/>
    </row>
    <row r="927" ht="15.75" customHeight="1">
      <c r="D927" s="602"/>
      <c r="G927" s="736"/>
      <c r="L927" s="428"/>
      <c r="O927" s="602"/>
      <c r="P927" s="737"/>
    </row>
    <row r="928" ht="15.75" customHeight="1">
      <c r="D928" s="602"/>
      <c r="G928" s="736"/>
      <c r="L928" s="428"/>
      <c r="O928" s="602"/>
      <c r="P928" s="737"/>
    </row>
    <row r="929" ht="15.75" customHeight="1">
      <c r="D929" s="602"/>
      <c r="G929" s="736"/>
      <c r="L929" s="428"/>
      <c r="O929" s="602"/>
      <c r="P929" s="737"/>
    </row>
    <row r="930" ht="15.75" customHeight="1">
      <c r="D930" s="602"/>
      <c r="G930" s="736"/>
      <c r="L930" s="428"/>
      <c r="O930" s="602"/>
      <c r="P930" s="737"/>
    </row>
    <row r="931" ht="15.75" customHeight="1">
      <c r="D931" s="602"/>
      <c r="G931" s="736"/>
      <c r="L931" s="428"/>
      <c r="O931" s="602"/>
      <c r="P931" s="737"/>
    </row>
    <row r="932" ht="15.75" customHeight="1">
      <c r="D932" s="602"/>
      <c r="G932" s="736"/>
      <c r="L932" s="428"/>
      <c r="O932" s="602"/>
      <c r="P932" s="737"/>
    </row>
    <row r="933" ht="15.75" customHeight="1">
      <c r="D933" s="602"/>
      <c r="G933" s="736"/>
      <c r="L933" s="428"/>
      <c r="O933" s="602"/>
      <c r="P933" s="737"/>
    </row>
    <row r="934" ht="15.75" customHeight="1">
      <c r="D934" s="602"/>
      <c r="G934" s="736"/>
      <c r="L934" s="428"/>
      <c r="O934" s="602"/>
      <c r="P934" s="737"/>
    </row>
    <row r="935" ht="15.75" customHeight="1">
      <c r="D935" s="602"/>
      <c r="G935" s="736"/>
      <c r="L935" s="428"/>
      <c r="O935" s="602"/>
      <c r="P935" s="737"/>
    </row>
    <row r="936" ht="15.75" customHeight="1">
      <c r="D936" s="602"/>
      <c r="G936" s="736"/>
      <c r="L936" s="428"/>
      <c r="O936" s="602"/>
      <c r="P936" s="737"/>
    </row>
    <row r="937" ht="15.75" customHeight="1">
      <c r="D937" s="602"/>
      <c r="G937" s="736"/>
      <c r="L937" s="428"/>
      <c r="O937" s="602"/>
      <c r="P937" s="737"/>
    </row>
    <row r="938" ht="15.75" customHeight="1">
      <c r="D938" s="602"/>
      <c r="G938" s="736"/>
      <c r="L938" s="428"/>
      <c r="O938" s="602"/>
      <c r="P938" s="737"/>
    </row>
    <row r="939" ht="15.75" customHeight="1">
      <c r="D939" s="602"/>
      <c r="G939" s="736"/>
      <c r="L939" s="428"/>
      <c r="O939" s="602"/>
      <c r="P939" s="737"/>
    </row>
    <row r="940" ht="15.75" customHeight="1">
      <c r="D940" s="602"/>
      <c r="G940" s="736"/>
      <c r="L940" s="428"/>
      <c r="O940" s="602"/>
      <c r="P940" s="737"/>
    </row>
    <row r="941" ht="15.75" customHeight="1">
      <c r="D941" s="602"/>
      <c r="G941" s="736"/>
      <c r="L941" s="428"/>
      <c r="O941" s="602"/>
      <c r="P941" s="737"/>
    </row>
    <row r="942" ht="15.75" customHeight="1">
      <c r="D942" s="602"/>
      <c r="G942" s="736"/>
      <c r="L942" s="428"/>
      <c r="O942" s="602"/>
      <c r="P942" s="737"/>
    </row>
    <row r="943" ht="15.75" customHeight="1">
      <c r="D943" s="602"/>
      <c r="G943" s="736"/>
      <c r="L943" s="428"/>
      <c r="O943" s="602"/>
      <c r="P943" s="737"/>
    </row>
    <row r="944" ht="15.75" customHeight="1">
      <c r="D944" s="602"/>
      <c r="G944" s="736"/>
      <c r="L944" s="428"/>
      <c r="O944" s="602"/>
      <c r="P944" s="737"/>
    </row>
    <row r="945" ht="15.75" customHeight="1">
      <c r="D945" s="602"/>
      <c r="G945" s="736"/>
      <c r="L945" s="428"/>
      <c r="O945" s="602"/>
      <c r="P945" s="737"/>
    </row>
    <row r="946" ht="15.75" customHeight="1">
      <c r="D946" s="602"/>
      <c r="G946" s="736"/>
      <c r="L946" s="428"/>
      <c r="O946" s="602"/>
      <c r="P946" s="737"/>
    </row>
    <row r="947" ht="15.75" customHeight="1">
      <c r="D947" s="602"/>
      <c r="G947" s="736"/>
      <c r="L947" s="428"/>
      <c r="O947" s="602"/>
      <c r="P947" s="737"/>
    </row>
    <row r="948" ht="15.75" customHeight="1">
      <c r="D948" s="602"/>
      <c r="G948" s="736"/>
      <c r="L948" s="428"/>
      <c r="O948" s="602"/>
      <c r="P948" s="737"/>
    </row>
    <row r="949" ht="15.75" customHeight="1">
      <c r="D949" s="602"/>
      <c r="G949" s="736"/>
      <c r="L949" s="428"/>
      <c r="O949" s="602"/>
      <c r="P949" s="737"/>
    </row>
    <row r="950" ht="15.75" customHeight="1">
      <c r="D950" s="602"/>
      <c r="G950" s="736"/>
      <c r="L950" s="428"/>
      <c r="O950" s="602"/>
      <c r="P950" s="737"/>
    </row>
    <row r="951" ht="15.75" customHeight="1">
      <c r="D951" s="602"/>
      <c r="G951" s="736"/>
      <c r="L951" s="428"/>
      <c r="O951" s="602"/>
      <c r="P951" s="737"/>
    </row>
    <row r="952" ht="15.75" customHeight="1">
      <c r="D952" s="602"/>
      <c r="G952" s="736"/>
      <c r="L952" s="428"/>
      <c r="O952" s="602"/>
      <c r="P952" s="737"/>
    </row>
    <row r="953" ht="15.75" customHeight="1">
      <c r="D953" s="602"/>
      <c r="G953" s="736"/>
      <c r="L953" s="428"/>
      <c r="O953" s="602"/>
      <c r="P953" s="737"/>
    </row>
    <row r="954" ht="15.75" customHeight="1">
      <c r="D954" s="602"/>
      <c r="G954" s="736"/>
      <c r="L954" s="428"/>
      <c r="O954" s="602"/>
      <c r="P954" s="737"/>
    </row>
    <row r="955" ht="15.75" customHeight="1">
      <c r="D955" s="602"/>
      <c r="G955" s="736"/>
      <c r="L955" s="428"/>
      <c r="O955" s="602"/>
      <c r="P955" s="737"/>
    </row>
    <row r="956" ht="15.75" customHeight="1">
      <c r="D956" s="602"/>
      <c r="G956" s="736"/>
      <c r="L956" s="428"/>
      <c r="O956" s="602"/>
      <c r="P956" s="737"/>
    </row>
    <row r="957" ht="15.75" customHeight="1">
      <c r="D957" s="602"/>
      <c r="G957" s="736"/>
      <c r="L957" s="428"/>
      <c r="O957" s="602"/>
      <c r="P957" s="737"/>
    </row>
    <row r="958" ht="15.75" customHeight="1">
      <c r="D958" s="602"/>
      <c r="G958" s="736"/>
      <c r="L958" s="428"/>
      <c r="O958" s="602"/>
      <c r="P958" s="737"/>
    </row>
    <row r="959" ht="15.75" customHeight="1">
      <c r="D959" s="602"/>
      <c r="G959" s="736"/>
      <c r="L959" s="428"/>
      <c r="O959" s="602"/>
      <c r="P959" s="737"/>
    </row>
    <row r="960" ht="15.75" customHeight="1">
      <c r="D960" s="602"/>
      <c r="G960" s="736"/>
      <c r="L960" s="428"/>
      <c r="O960" s="602"/>
      <c r="P960" s="737"/>
    </row>
    <row r="961" ht="15.75" customHeight="1">
      <c r="D961" s="602"/>
      <c r="G961" s="736"/>
      <c r="L961" s="428"/>
      <c r="O961" s="602"/>
      <c r="P961" s="737"/>
    </row>
    <row r="962" ht="15.75" customHeight="1">
      <c r="D962" s="602"/>
      <c r="G962" s="736"/>
      <c r="L962" s="428"/>
      <c r="O962" s="602"/>
      <c r="P962" s="737"/>
    </row>
    <row r="963" ht="15.75" customHeight="1">
      <c r="D963" s="602"/>
      <c r="G963" s="736"/>
      <c r="L963" s="428"/>
      <c r="O963" s="602"/>
      <c r="P963" s="737"/>
    </row>
    <row r="964" ht="15.75" customHeight="1">
      <c r="D964" s="602"/>
      <c r="G964" s="736"/>
      <c r="L964" s="428"/>
      <c r="O964" s="602"/>
      <c r="P964" s="737"/>
    </row>
    <row r="965" ht="15.75" customHeight="1">
      <c r="D965" s="602"/>
      <c r="G965" s="736"/>
      <c r="L965" s="428"/>
      <c r="O965" s="602"/>
      <c r="P965" s="737"/>
    </row>
    <row r="966" ht="15.75" customHeight="1">
      <c r="D966" s="602"/>
      <c r="G966" s="736"/>
      <c r="L966" s="428"/>
      <c r="O966" s="602"/>
      <c r="P966" s="737"/>
    </row>
    <row r="967" ht="15.75" customHeight="1">
      <c r="D967" s="602"/>
      <c r="G967" s="736"/>
      <c r="L967" s="428"/>
      <c r="O967" s="602"/>
      <c r="P967" s="737"/>
    </row>
    <row r="968" ht="15.75" customHeight="1">
      <c r="D968" s="602"/>
      <c r="G968" s="736"/>
      <c r="L968" s="428"/>
      <c r="O968" s="602"/>
      <c r="P968" s="737"/>
    </row>
    <row r="969" ht="15.75" customHeight="1">
      <c r="D969" s="602"/>
      <c r="G969" s="736"/>
      <c r="L969" s="428"/>
      <c r="O969" s="602"/>
      <c r="P969" s="737"/>
    </row>
    <row r="970" ht="15.75" customHeight="1">
      <c r="D970" s="602"/>
      <c r="G970" s="736"/>
      <c r="L970" s="428"/>
      <c r="O970" s="602"/>
      <c r="P970" s="737"/>
    </row>
    <row r="971" ht="15.75" customHeight="1">
      <c r="D971" s="602"/>
      <c r="G971" s="736"/>
      <c r="L971" s="428"/>
      <c r="O971" s="602"/>
      <c r="P971" s="737"/>
    </row>
    <row r="972" ht="15.75" customHeight="1">
      <c r="D972" s="602"/>
      <c r="G972" s="736"/>
      <c r="L972" s="428"/>
      <c r="O972" s="602"/>
      <c r="P972" s="737"/>
    </row>
    <row r="973" ht="15.75" customHeight="1">
      <c r="D973" s="602"/>
      <c r="G973" s="736"/>
      <c r="L973" s="428"/>
      <c r="O973" s="602"/>
      <c r="P973" s="737"/>
    </row>
    <row r="974" ht="15.75" customHeight="1">
      <c r="D974" s="602"/>
      <c r="G974" s="736"/>
      <c r="L974" s="428"/>
      <c r="O974" s="602"/>
      <c r="P974" s="737"/>
    </row>
    <row r="975" ht="15.75" customHeight="1">
      <c r="D975" s="602"/>
      <c r="G975" s="736"/>
      <c r="L975" s="428"/>
      <c r="O975" s="602"/>
      <c r="P975" s="737"/>
    </row>
    <row r="976" ht="15.75" customHeight="1">
      <c r="D976" s="602"/>
      <c r="G976" s="736"/>
      <c r="L976" s="428"/>
      <c r="O976" s="602"/>
      <c r="P976" s="737"/>
    </row>
    <row r="977" ht="15.75" customHeight="1">
      <c r="D977" s="602"/>
      <c r="G977" s="736"/>
      <c r="L977" s="428"/>
      <c r="O977" s="602"/>
      <c r="P977" s="737"/>
    </row>
    <row r="978" ht="15.75" customHeight="1">
      <c r="D978" s="602"/>
      <c r="G978" s="736"/>
      <c r="L978" s="428"/>
      <c r="O978" s="602"/>
      <c r="P978" s="737"/>
    </row>
    <row r="979" ht="15.75" customHeight="1">
      <c r="D979" s="602"/>
      <c r="G979" s="736"/>
      <c r="L979" s="428"/>
      <c r="O979" s="602"/>
      <c r="P979" s="737"/>
    </row>
    <row r="980" ht="15.75" customHeight="1">
      <c r="D980" s="602"/>
      <c r="G980" s="736"/>
      <c r="L980" s="428"/>
      <c r="O980" s="602"/>
      <c r="P980" s="737"/>
    </row>
    <row r="981" ht="15.75" customHeight="1">
      <c r="D981" s="602"/>
      <c r="G981" s="736"/>
      <c r="L981" s="428"/>
      <c r="O981" s="602"/>
      <c r="P981" s="737"/>
    </row>
    <row r="982" ht="15.75" customHeight="1">
      <c r="D982" s="602"/>
      <c r="G982" s="736"/>
      <c r="L982" s="428"/>
      <c r="O982" s="602"/>
      <c r="P982" s="737"/>
    </row>
    <row r="983" ht="15.75" customHeight="1">
      <c r="D983" s="602"/>
      <c r="G983" s="736"/>
      <c r="L983" s="428"/>
      <c r="O983" s="602"/>
      <c r="P983" s="737"/>
    </row>
    <row r="984" ht="15.75" customHeight="1">
      <c r="D984" s="602"/>
      <c r="G984" s="736"/>
      <c r="L984" s="428"/>
      <c r="O984" s="602"/>
      <c r="P984" s="737"/>
    </row>
    <row r="985" ht="15.75" customHeight="1">
      <c r="D985" s="602"/>
      <c r="G985" s="736"/>
      <c r="L985" s="428"/>
      <c r="O985" s="602"/>
      <c r="P985" s="737"/>
    </row>
    <row r="986" ht="15.75" customHeight="1">
      <c r="D986" s="602"/>
      <c r="G986" s="736"/>
      <c r="L986" s="428"/>
      <c r="O986" s="602"/>
      <c r="P986" s="737"/>
    </row>
    <row r="987" ht="15.75" customHeight="1">
      <c r="D987" s="602"/>
      <c r="G987" s="736"/>
      <c r="L987" s="428"/>
      <c r="O987" s="602"/>
      <c r="P987" s="737"/>
    </row>
    <row r="988" ht="15.75" customHeight="1">
      <c r="D988" s="602"/>
      <c r="G988" s="736"/>
      <c r="L988" s="428"/>
      <c r="O988" s="602"/>
      <c r="P988" s="737"/>
    </row>
    <row r="989" ht="15.75" customHeight="1">
      <c r="D989" s="602"/>
      <c r="G989" s="736"/>
      <c r="L989" s="428"/>
      <c r="O989" s="602"/>
      <c r="P989" s="737"/>
    </row>
    <row r="990" ht="15.75" customHeight="1">
      <c r="D990" s="602"/>
      <c r="G990" s="736"/>
      <c r="L990" s="428"/>
      <c r="O990" s="602"/>
      <c r="P990" s="737"/>
    </row>
    <row r="991" ht="15.75" customHeight="1">
      <c r="D991" s="602"/>
      <c r="G991" s="736"/>
      <c r="L991" s="428"/>
      <c r="O991" s="602"/>
      <c r="P991" s="737"/>
    </row>
    <row r="992" ht="15.75" customHeight="1">
      <c r="D992" s="602"/>
      <c r="G992" s="736"/>
      <c r="L992" s="428"/>
      <c r="O992" s="602"/>
      <c r="P992" s="737"/>
    </row>
    <row r="993" ht="15.75" customHeight="1">
      <c r="D993" s="602"/>
      <c r="G993" s="736"/>
      <c r="L993" s="428"/>
      <c r="O993" s="602"/>
      <c r="P993" s="737"/>
    </row>
    <row r="994" ht="15.75" customHeight="1">
      <c r="D994" s="602"/>
      <c r="G994" s="736"/>
      <c r="L994" s="428"/>
      <c r="O994" s="602"/>
      <c r="P994" s="737"/>
    </row>
    <row r="995" ht="15.75" customHeight="1">
      <c r="D995" s="602"/>
      <c r="G995" s="736"/>
      <c r="L995" s="428"/>
      <c r="O995" s="602"/>
      <c r="P995" s="737"/>
    </row>
    <row r="996" ht="15.75" customHeight="1">
      <c r="D996" s="602"/>
      <c r="G996" s="736"/>
      <c r="L996" s="428"/>
      <c r="O996" s="602"/>
      <c r="P996" s="737"/>
    </row>
    <row r="997" ht="15.75" customHeight="1">
      <c r="D997" s="602"/>
      <c r="G997" s="736"/>
      <c r="L997" s="428"/>
      <c r="O997" s="602"/>
      <c r="P997" s="737"/>
    </row>
    <row r="998" ht="15.75" customHeight="1">
      <c r="D998" s="602"/>
      <c r="G998" s="736"/>
      <c r="L998" s="428"/>
      <c r="O998" s="602"/>
      <c r="P998" s="737"/>
    </row>
    <row r="999" ht="15.75" customHeight="1">
      <c r="D999" s="602"/>
      <c r="G999" s="736"/>
      <c r="L999" s="428"/>
      <c r="O999" s="602"/>
      <c r="P999" s="737"/>
    </row>
    <row r="1000" ht="15.75" customHeight="1">
      <c r="D1000" s="602"/>
      <c r="G1000" s="736"/>
      <c r="L1000" s="428"/>
      <c r="O1000" s="602"/>
      <c r="P1000" s="737"/>
    </row>
  </sheetData>
  <customSheetViews>
    <customSheetView guid="{B29D3F3B-AB5E-4B59-B622-C129161CD532}" filter="1" showAutoFilter="1">
      <autoFilter ref="$A$1:$R$120"/>
      <extLst>
        <ext uri="GoogleSheetsCustomDataVersion1">
          <go:sheetsCustomData xmlns:go="http://customooxmlschemas.google.com/" filterViewId="1182596390"/>
        </ext>
      </extLst>
    </customSheetView>
    <customSheetView guid="{7FB99F8C-3686-4E4E-897E-70076685E012}" filter="1" showAutoFilter="1">
      <autoFilter ref="$A$1:$A$328">
        <filterColumn colId="0">
          <filters>
            <filter val="Minister Sportu i Turystyki"/>
            <filter val="Minister Funduszy i Polityki Regionalnej"/>
          </filters>
        </filterColumn>
      </autoFilter>
      <extLst>
        <ext uri="GoogleSheetsCustomDataVersion1">
          <go:sheetsCustomData xmlns:go="http://customooxmlschemas.google.com/" filterViewId="2091418918"/>
        </ext>
      </extLst>
    </customSheetView>
    <customSheetView guid="{F795F009-DFA5-4B9A-88A1-BBB54971937B}" filter="1" showAutoFilter="1">
      <autoFilter ref="$A$1:$K$67"/>
      <extLst>
        <ext uri="GoogleSheetsCustomDataVersion1">
          <go:sheetsCustomData xmlns:go="http://customooxmlschemas.google.com/" filterViewId="2092560688"/>
        </ext>
      </extLst>
    </customSheetView>
    <customSheetView guid="{8044C265-CA45-4C3E-A03F-047BC15D0C16}" filter="1" showAutoFilter="1">
      <autoFilter ref="$A$1:$K$94">
        <filterColumn colId="0">
          <filters>
            <filter val="Minister Rodziny i Polityki Społecznej"/>
            <filter val="Minister Cyfryzacji"/>
            <filter val="Minister Finansów"/>
            <filter val="Minister Infrastruktury"/>
            <filter val="Minister Funduszy i Polityki Regionalnej"/>
            <filter val="Minister Edukacji i Nauki"/>
          </filters>
        </filterColumn>
      </autoFilter>
      <extLst>
        <ext uri="GoogleSheetsCustomDataVersion1">
          <go:sheetsCustomData xmlns:go="http://customooxmlschemas.google.com/" filterViewId="632785269"/>
        </ext>
      </extLst>
    </customSheetView>
    <customSheetView guid="{17CACF96-22D1-4451-A406-B14D18769554}" filter="1" showAutoFilter="1">
      <autoFilter ref="$A$1:$A$328">
        <filterColumn colId="0">
          <filters>
            <filter val="Minister Rodziny i Polityki Społecznej"/>
            <filter val="Minister Infrastruktury"/>
            <filter val="Minister Edukacji i Nauki"/>
            <filter val="Minister Rolnictwa i Rozwoju Wsi"/>
            <filter val="Minister Funduszy i Polityki Regionalnej"/>
          </filters>
        </filterColumn>
      </autoFilter>
      <extLst>
        <ext uri="GoogleSheetsCustomDataVersion1">
          <go:sheetsCustomData xmlns:go="http://customooxmlschemas.google.com/" filterViewId="994032556"/>
        </ext>
      </extLst>
    </customSheetView>
  </customSheetViews>
  <dataValidations>
    <dataValidation type="list" allowBlank="1" sqref="L135">
      <formula1>'Lista statusów'!$A$1:$A$91</formula1>
    </dataValidation>
    <dataValidation type="list" allowBlank="1" sqref="AA44:AC44 W46:Z46 AC46 AA69:AC69 O102:P102 N111:N114 N115:O115 N116:P116 Q123 N124 O129:Q131 L2:L133">
      <formula1>'Lista statusów'!$A$1:$A$50</formula1>
    </dataValidation>
  </dataValidations>
  <printOptions/>
  <pageMargins bottom="0.75" footer="0.0" header="0.0" left="0.7" right="0.7" top="0.75"/>
  <pageSetup orientation="landscape"/>
  <drawing r:id="rId2"/>
  <legacyDrawing r:id="rId3"/>
  <tableParts count="1">
    <tablePart r:id="rId5"/>
  </tableParts>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outlinePr summaryBelow="0" summaryRight="0"/>
    <pageSetUpPr fitToPage="1"/>
  </sheetPr>
  <sheetViews>
    <sheetView workbookViewId="0"/>
  </sheetViews>
  <sheetFormatPr customHeight="1" defaultColWidth="14.43" defaultRowHeight="15.0"/>
  <cols>
    <col customWidth="1" min="1" max="1" width="14.29"/>
    <col customWidth="1" min="2" max="2" width="25.57"/>
    <col customWidth="1" min="3" max="3" width="17.0"/>
    <col customWidth="1" min="4" max="4" width="17.43"/>
    <col customWidth="1" min="5" max="5" width="20.43"/>
    <col customWidth="1" min="6" max="6" width="24.86"/>
    <col customWidth="1" min="7" max="7" width="28.43"/>
    <col customWidth="1" min="8" max="8" width="31.86"/>
    <col customWidth="1" min="9" max="9" width="11.43"/>
    <col customWidth="1" min="10" max="10" width="9.43"/>
    <col customWidth="1" min="11" max="11" width="11.14"/>
    <col customWidth="1" min="12" max="12" width="10.14"/>
    <col customWidth="1" min="13" max="14" width="15.86"/>
    <col customWidth="1" min="15" max="15" width="49.86"/>
    <col customWidth="1" min="16" max="16" width="17.0"/>
    <col customWidth="1" min="17" max="17" width="15.43"/>
    <col customWidth="1" min="18" max="18" width="51.43"/>
    <col customWidth="1" min="19" max="19" width="11.14"/>
    <col customWidth="1" min="20" max="20" width="33.43"/>
    <col customWidth="1" min="21" max="21" width="32.86"/>
    <col customWidth="1" min="22" max="40" width="12.57"/>
  </cols>
  <sheetData>
    <row r="1" ht="15.75" customHeight="1">
      <c r="A1" s="568"/>
      <c r="B1" s="738" t="s">
        <v>143</v>
      </c>
      <c r="C1" s="739" t="s">
        <v>144</v>
      </c>
      <c r="D1" s="739" t="s">
        <v>147</v>
      </c>
      <c r="E1" s="739" t="s">
        <v>1349</v>
      </c>
      <c r="F1" s="739" t="s">
        <v>1350</v>
      </c>
      <c r="G1" s="739" t="s">
        <v>1351</v>
      </c>
      <c r="H1" s="739" t="s">
        <v>153</v>
      </c>
      <c r="I1" s="739" t="s">
        <v>154</v>
      </c>
      <c r="J1" s="739" t="s">
        <v>155</v>
      </c>
      <c r="K1" s="739" t="s">
        <v>156</v>
      </c>
      <c r="L1" s="739" t="s">
        <v>157</v>
      </c>
      <c r="M1" s="739" t="s">
        <v>159</v>
      </c>
      <c r="N1" s="739" t="s">
        <v>158</v>
      </c>
      <c r="O1" s="739" t="s">
        <v>146</v>
      </c>
      <c r="P1" s="739" t="s">
        <v>160</v>
      </c>
      <c r="Q1" s="739" t="s">
        <v>1352</v>
      </c>
      <c r="R1" s="739" t="s">
        <v>162</v>
      </c>
      <c r="S1" s="738" t="s">
        <v>163</v>
      </c>
      <c r="T1" s="740" t="s">
        <v>164</v>
      </c>
      <c r="U1" s="741"/>
      <c r="V1" s="568"/>
      <c r="W1" s="568"/>
      <c r="X1" s="568"/>
      <c r="Y1" s="568"/>
      <c r="Z1" s="568"/>
      <c r="AA1" s="568"/>
      <c r="AB1" s="568"/>
      <c r="AC1" s="568"/>
      <c r="AD1" s="568"/>
      <c r="AE1" s="568"/>
      <c r="AF1" s="568"/>
      <c r="AG1" s="568"/>
      <c r="AH1" s="568"/>
      <c r="AI1" s="568"/>
      <c r="AJ1" s="568"/>
      <c r="AK1" s="568"/>
      <c r="AL1" s="568"/>
      <c r="AM1" s="568"/>
      <c r="AN1" s="568"/>
    </row>
    <row r="2" ht="15.75" customHeight="1">
      <c r="A2" s="742"/>
      <c r="B2" s="209" t="s">
        <v>219</v>
      </c>
      <c r="C2" s="274" t="s">
        <v>220</v>
      </c>
      <c r="D2" s="209" t="s">
        <v>222</v>
      </c>
      <c r="E2" s="209" t="s">
        <v>1353</v>
      </c>
      <c r="F2" s="274" t="s">
        <v>1354</v>
      </c>
      <c r="G2" s="209" t="s">
        <v>1355</v>
      </c>
      <c r="H2" s="209" t="s">
        <v>1356</v>
      </c>
      <c r="I2" s="209" t="s">
        <v>177</v>
      </c>
      <c r="J2" s="553">
        <v>43546.0</v>
      </c>
      <c r="K2" s="581" t="s">
        <v>223</v>
      </c>
      <c r="L2" s="581"/>
      <c r="M2" s="209"/>
      <c r="N2" s="209"/>
      <c r="O2" s="209" t="s">
        <v>221</v>
      </c>
      <c r="P2" s="209" t="s">
        <v>88</v>
      </c>
      <c r="Q2" s="274" t="s">
        <v>286</v>
      </c>
      <c r="R2" s="209" t="s">
        <v>1357</v>
      </c>
      <c r="S2" s="290" t="s">
        <v>224</v>
      </c>
      <c r="T2" s="290"/>
      <c r="U2" s="208"/>
      <c r="V2" s="208"/>
      <c r="W2" s="208"/>
      <c r="X2" s="208"/>
      <c r="Y2" s="208"/>
      <c r="Z2" s="208"/>
      <c r="AA2" s="208"/>
      <c r="AB2" s="208"/>
      <c r="AC2" s="208"/>
      <c r="AD2" s="208"/>
      <c r="AE2" s="208"/>
      <c r="AF2" s="208"/>
      <c r="AG2" s="208"/>
      <c r="AH2" s="208"/>
      <c r="AI2" s="208"/>
      <c r="AJ2" s="208"/>
      <c r="AK2" s="208"/>
      <c r="AL2" s="208"/>
      <c r="AM2" s="208"/>
      <c r="AN2" s="208"/>
    </row>
    <row r="3" ht="25.5" customHeight="1">
      <c r="A3" s="743"/>
      <c r="B3" s="209" t="s">
        <v>219</v>
      </c>
      <c r="C3" s="274" t="s">
        <v>220</v>
      </c>
      <c r="D3" s="209" t="s">
        <v>222</v>
      </c>
      <c r="E3" s="209" t="s">
        <v>1353</v>
      </c>
      <c r="F3" s="274" t="s">
        <v>1354</v>
      </c>
      <c r="G3" s="209" t="s">
        <v>1355</v>
      </c>
      <c r="H3" s="209" t="s">
        <v>1356</v>
      </c>
      <c r="I3" s="209" t="s">
        <v>177</v>
      </c>
      <c r="J3" s="553">
        <v>43546.0</v>
      </c>
      <c r="K3" s="581" t="s">
        <v>223</v>
      </c>
      <c r="L3" s="581"/>
      <c r="M3" s="209"/>
      <c r="N3" s="209"/>
      <c r="O3" s="209" t="s">
        <v>225</v>
      </c>
      <c r="P3" s="209" t="s">
        <v>88</v>
      </c>
      <c r="Q3" s="274" t="s">
        <v>286</v>
      </c>
      <c r="R3" s="209" t="s">
        <v>1358</v>
      </c>
      <c r="S3" s="290" t="s">
        <v>224</v>
      </c>
      <c r="T3" s="290"/>
      <c r="U3" s="208"/>
      <c r="V3" s="208"/>
      <c r="W3" s="208"/>
      <c r="X3" s="208"/>
      <c r="Y3" s="208"/>
      <c r="Z3" s="208"/>
      <c r="AA3" s="208"/>
      <c r="AB3" s="208"/>
      <c r="AC3" s="208"/>
      <c r="AD3" s="208"/>
      <c r="AE3" s="208"/>
      <c r="AF3" s="208"/>
      <c r="AG3" s="208"/>
      <c r="AH3" s="208"/>
      <c r="AI3" s="208"/>
      <c r="AJ3" s="208"/>
      <c r="AK3" s="208"/>
      <c r="AL3" s="208"/>
      <c r="AM3" s="208"/>
      <c r="AN3" s="208"/>
    </row>
    <row r="4" ht="15.75" customHeight="1">
      <c r="A4" s="743"/>
      <c r="B4" s="209" t="s">
        <v>932</v>
      </c>
      <c r="C4" s="274" t="s">
        <v>220</v>
      </c>
      <c r="D4" s="209" t="s">
        <v>343</v>
      </c>
      <c r="E4" s="209" t="s">
        <v>1359</v>
      </c>
      <c r="F4" s="209" t="s">
        <v>1360</v>
      </c>
      <c r="G4" s="209" t="s">
        <v>1361</v>
      </c>
      <c r="H4" s="209" t="s">
        <v>1362</v>
      </c>
      <c r="I4" s="209" t="s">
        <v>177</v>
      </c>
      <c r="J4" s="553">
        <v>43598.0</v>
      </c>
      <c r="K4" s="581" t="s">
        <v>1003</v>
      </c>
      <c r="L4" s="581"/>
      <c r="M4" s="209"/>
      <c r="N4" s="209"/>
      <c r="O4" s="209" t="s">
        <v>1288</v>
      </c>
      <c r="P4" s="209" t="s">
        <v>1363</v>
      </c>
      <c r="Q4" s="274" t="s">
        <v>286</v>
      </c>
      <c r="R4" s="209" t="s">
        <v>1364</v>
      </c>
      <c r="S4" s="290" t="s">
        <v>224</v>
      </c>
      <c r="T4" s="290"/>
      <c r="U4" s="208"/>
      <c r="V4" s="208"/>
      <c r="W4" s="208"/>
      <c r="X4" s="208"/>
      <c r="Y4" s="208"/>
      <c r="Z4" s="208"/>
      <c r="AA4" s="208"/>
      <c r="AB4" s="208"/>
      <c r="AC4" s="208"/>
      <c r="AD4" s="208"/>
      <c r="AE4" s="208"/>
      <c r="AF4" s="208"/>
      <c r="AG4" s="208"/>
      <c r="AH4" s="208"/>
      <c r="AI4" s="208"/>
      <c r="AJ4" s="208"/>
      <c r="AK4" s="208"/>
      <c r="AL4" s="208"/>
      <c r="AM4" s="208"/>
      <c r="AN4" s="208"/>
    </row>
    <row r="5" ht="15.75" customHeight="1">
      <c r="A5" s="743"/>
      <c r="B5" s="209" t="s">
        <v>932</v>
      </c>
      <c r="C5" s="274" t="s">
        <v>201</v>
      </c>
      <c r="D5" s="274" t="s">
        <v>405</v>
      </c>
      <c r="E5" s="209" t="s">
        <v>1365</v>
      </c>
      <c r="F5" s="209" t="s">
        <v>1360</v>
      </c>
      <c r="G5" s="209" t="s">
        <v>1361</v>
      </c>
      <c r="H5" s="209" t="s">
        <v>1362</v>
      </c>
      <c r="I5" s="209" t="s">
        <v>188</v>
      </c>
      <c r="J5" s="553">
        <v>43730.0</v>
      </c>
      <c r="K5" s="581" t="s">
        <v>1033</v>
      </c>
      <c r="L5" s="581"/>
      <c r="M5" s="209"/>
      <c r="N5" s="209"/>
      <c r="O5" s="209" t="s">
        <v>1032</v>
      </c>
      <c r="P5" s="209" t="s">
        <v>72</v>
      </c>
      <c r="Q5" s="274" t="s">
        <v>431</v>
      </c>
      <c r="R5" s="363" t="s">
        <v>1366</v>
      </c>
      <c r="S5" s="290"/>
      <c r="T5" s="607" t="s">
        <v>1367</v>
      </c>
      <c r="U5" s="208"/>
      <c r="V5" s="208"/>
      <c r="W5" s="208"/>
      <c r="X5" s="208"/>
      <c r="Y5" s="208"/>
      <c r="Z5" s="208"/>
      <c r="AA5" s="208"/>
      <c r="AB5" s="208"/>
      <c r="AC5" s="208"/>
      <c r="AD5" s="208"/>
      <c r="AE5" s="208"/>
      <c r="AF5" s="208"/>
      <c r="AG5" s="208"/>
      <c r="AH5" s="208"/>
      <c r="AI5" s="208"/>
      <c r="AJ5" s="208"/>
      <c r="AK5" s="208"/>
      <c r="AL5" s="208"/>
      <c r="AM5" s="208"/>
      <c r="AN5" s="208"/>
    </row>
    <row r="6" ht="15.75" customHeight="1">
      <c r="A6" s="743"/>
      <c r="B6" s="209" t="s">
        <v>932</v>
      </c>
      <c r="C6" s="274" t="s">
        <v>201</v>
      </c>
      <c r="D6" s="274" t="s">
        <v>405</v>
      </c>
      <c r="E6" s="209" t="s">
        <v>1365</v>
      </c>
      <c r="F6" s="209" t="s">
        <v>1360</v>
      </c>
      <c r="G6" s="209" t="s">
        <v>1361</v>
      </c>
      <c r="H6" s="209" t="s">
        <v>1362</v>
      </c>
      <c r="I6" s="209" t="s">
        <v>188</v>
      </c>
      <c r="J6" s="553">
        <v>43696.0</v>
      </c>
      <c r="K6" s="581" t="s">
        <v>1035</v>
      </c>
      <c r="L6" s="581"/>
      <c r="M6" s="209"/>
      <c r="N6" s="209"/>
      <c r="O6" s="209" t="s">
        <v>1034</v>
      </c>
      <c r="P6" s="209" t="s">
        <v>72</v>
      </c>
      <c r="Q6" s="274" t="s">
        <v>319</v>
      </c>
      <c r="R6" s="363" t="s">
        <v>1368</v>
      </c>
      <c r="S6" s="290"/>
      <c r="T6" s="607" t="s">
        <v>1367</v>
      </c>
      <c r="U6" s="208"/>
      <c r="V6" s="208"/>
      <c r="W6" s="208"/>
      <c r="X6" s="208"/>
      <c r="Y6" s="208"/>
      <c r="Z6" s="208"/>
      <c r="AA6" s="208"/>
      <c r="AB6" s="208"/>
      <c r="AC6" s="208"/>
      <c r="AD6" s="208"/>
      <c r="AE6" s="208"/>
      <c r="AF6" s="208"/>
      <c r="AG6" s="208"/>
      <c r="AH6" s="208"/>
      <c r="AI6" s="208"/>
      <c r="AJ6" s="208"/>
      <c r="AK6" s="208"/>
      <c r="AL6" s="208"/>
      <c r="AM6" s="208"/>
      <c r="AN6" s="208"/>
    </row>
    <row r="7" ht="15.75" customHeight="1">
      <c r="A7" s="743"/>
      <c r="B7" s="209" t="s">
        <v>932</v>
      </c>
      <c r="C7" s="274" t="s">
        <v>168</v>
      </c>
      <c r="D7" s="209" t="s">
        <v>256</v>
      </c>
      <c r="E7" s="209" t="s">
        <v>1369</v>
      </c>
      <c r="F7" s="209" t="s">
        <v>1360</v>
      </c>
      <c r="G7" s="209" t="s">
        <v>1361</v>
      </c>
      <c r="H7" s="209" t="s">
        <v>1362</v>
      </c>
      <c r="I7" s="209" t="s">
        <v>188</v>
      </c>
      <c r="J7" s="553">
        <v>43343.0</v>
      </c>
      <c r="K7" s="581" t="s">
        <v>257</v>
      </c>
      <c r="L7" s="583"/>
      <c r="M7" s="209"/>
      <c r="N7" s="209"/>
      <c r="O7" s="209" t="s">
        <v>255</v>
      </c>
      <c r="P7" s="209" t="s">
        <v>83</v>
      </c>
      <c r="Q7" s="274" t="s">
        <v>324</v>
      </c>
      <c r="R7" s="363" t="s">
        <v>1370</v>
      </c>
      <c r="S7" s="290"/>
      <c r="T7" s="290"/>
      <c r="U7" s="208"/>
      <c r="V7" s="208"/>
      <c r="W7" s="208"/>
      <c r="X7" s="208"/>
      <c r="Y7" s="208"/>
      <c r="Z7" s="208"/>
      <c r="AA7" s="208"/>
      <c r="AB7" s="208"/>
      <c r="AC7" s="208"/>
      <c r="AD7" s="208"/>
      <c r="AE7" s="208"/>
      <c r="AF7" s="208"/>
      <c r="AG7" s="208"/>
      <c r="AH7" s="208"/>
      <c r="AI7" s="208"/>
      <c r="AJ7" s="208"/>
      <c r="AK7" s="208"/>
      <c r="AL7" s="208"/>
      <c r="AM7" s="208"/>
      <c r="AN7" s="208"/>
    </row>
    <row r="8" ht="15.75" customHeight="1">
      <c r="A8" s="742"/>
      <c r="B8" s="209" t="s">
        <v>932</v>
      </c>
      <c r="C8" s="274" t="s">
        <v>220</v>
      </c>
      <c r="D8" s="209" t="s">
        <v>343</v>
      </c>
      <c r="E8" s="209" t="s">
        <v>1359</v>
      </c>
      <c r="F8" s="209" t="s">
        <v>1360</v>
      </c>
      <c r="G8" s="209" t="s">
        <v>1361</v>
      </c>
      <c r="H8" s="209" t="s">
        <v>1371</v>
      </c>
      <c r="I8" s="209" t="s">
        <v>177</v>
      </c>
      <c r="J8" s="553">
        <v>43598.0</v>
      </c>
      <c r="K8" s="581" t="s">
        <v>1003</v>
      </c>
      <c r="L8" s="581"/>
      <c r="M8" s="209"/>
      <c r="N8" s="209"/>
      <c r="O8" s="352" t="s">
        <v>1372</v>
      </c>
      <c r="P8" s="363" t="s">
        <v>88</v>
      </c>
      <c r="Q8" s="274" t="s">
        <v>279</v>
      </c>
      <c r="R8" s="363" t="s">
        <v>1373</v>
      </c>
      <c r="S8" s="290" t="s">
        <v>224</v>
      </c>
      <c r="T8" s="290"/>
      <c r="U8" s="208"/>
      <c r="V8" s="208"/>
      <c r="W8" s="208"/>
      <c r="X8" s="208"/>
      <c r="Y8" s="208"/>
      <c r="Z8" s="208"/>
      <c r="AA8" s="208"/>
      <c r="AB8" s="208"/>
      <c r="AC8" s="208"/>
      <c r="AD8" s="208"/>
      <c r="AE8" s="208"/>
      <c r="AF8" s="208"/>
      <c r="AG8" s="208"/>
      <c r="AH8" s="208"/>
      <c r="AI8" s="208"/>
      <c r="AJ8" s="208"/>
      <c r="AK8" s="208"/>
      <c r="AL8" s="208"/>
      <c r="AM8" s="208"/>
      <c r="AN8" s="208"/>
    </row>
    <row r="9" ht="15.75" customHeight="1">
      <c r="A9" s="742"/>
      <c r="B9" s="209" t="s">
        <v>932</v>
      </c>
      <c r="C9" s="274" t="s">
        <v>220</v>
      </c>
      <c r="D9" s="209" t="s">
        <v>343</v>
      </c>
      <c r="E9" s="209" t="s">
        <v>1359</v>
      </c>
      <c r="F9" s="209" t="s">
        <v>1360</v>
      </c>
      <c r="G9" s="209" t="s">
        <v>1361</v>
      </c>
      <c r="H9" s="209" t="s">
        <v>1362</v>
      </c>
      <c r="I9" s="209" t="s">
        <v>177</v>
      </c>
      <c r="J9" s="553">
        <v>43598.0</v>
      </c>
      <c r="K9" s="581" t="s">
        <v>1003</v>
      </c>
      <c r="L9" s="581"/>
      <c r="M9" s="209"/>
      <c r="N9" s="209"/>
      <c r="O9" s="352" t="s">
        <v>1301</v>
      </c>
      <c r="P9" s="363" t="s">
        <v>88</v>
      </c>
      <c r="Q9" s="274" t="s">
        <v>279</v>
      </c>
      <c r="R9" s="363" t="s">
        <v>1373</v>
      </c>
      <c r="S9" s="290" t="s">
        <v>224</v>
      </c>
      <c r="T9" s="290"/>
      <c r="U9" s="208"/>
      <c r="V9" s="208"/>
      <c r="W9" s="208"/>
      <c r="X9" s="208"/>
      <c r="Y9" s="208"/>
      <c r="Z9" s="208"/>
      <c r="AA9" s="208"/>
      <c r="AB9" s="208"/>
      <c r="AC9" s="208"/>
      <c r="AD9" s="208"/>
      <c r="AE9" s="208"/>
      <c r="AF9" s="208"/>
      <c r="AG9" s="208"/>
      <c r="AH9" s="208"/>
      <c r="AI9" s="208"/>
      <c r="AJ9" s="208"/>
      <c r="AK9" s="208"/>
      <c r="AL9" s="208"/>
      <c r="AM9" s="208"/>
      <c r="AN9" s="208"/>
    </row>
    <row r="10" ht="15.75" customHeight="1">
      <c r="A10" s="742"/>
      <c r="B10" s="209" t="s">
        <v>932</v>
      </c>
      <c r="C10" s="274" t="s">
        <v>220</v>
      </c>
      <c r="D10" s="209" t="s">
        <v>343</v>
      </c>
      <c r="E10" s="209" t="s">
        <v>1359</v>
      </c>
      <c r="F10" s="209" t="s">
        <v>1360</v>
      </c>
      <c r="G10" s="209" t="s">
        <v>1374</v>
      </c>
      <c r="H10" s="209" t="s">
        <v>1362</v>
      </c>
      <c r="I10" s="209" t="s">
        <v>177</v>
      </c>
      <c r="J10" s="553">
        <v>43627.0</v>
      </c>
      <c r="K10" s="581" t="s">
        <v>1303</v>
      </c>
      <c r="L10" s="581"/>
      <c r="M10" s="209"/>
      <c r="N10" s="209"/>
      <c r="O10" s="209" t="s">
        <v>1302</v>
      </c>
      <c r="P10" s="209" t="s">
        <v>88</v>
      </c>
      <c r="Q10" s="274" t="s">
        <v>294</v>
      </c>
      <c r="R10" s="209" t="s">
        <v>1375</v>
      </c>
      <c r="S10" s="290" t="s">
        <v>224</v>
      </c>
      <c r="T10" s="290"/>
      <c r="U10" s="208"/>
      <c r="V10" s="208"/>
      <c r="W10" s="208"/>
      <c r="X10" s="208"/>
      <c r="Y10" s="208"/>
      <c r="Z10" s="208"/>
      <c r="AA10" s="208"/>
      <c r="AB10" s="208"/>
      <c r="AC10" s="208"/>
      <c r="AD10" s="208"/>
      <c r="AE10" s="208"/>
      <c r="AF10" s="208"/>
      <c r="AG10" s="208"/>
      <c r="AH10" s="208"/>
      <c r="AI10" s="208"/>
      <c r="AJ10" s="208"/>
      <c r="AK10" s="208"/>
      <c r="AL10" s="208"/>
      <c r="AM10" s="208"/>
      <c r="AN10" s="208"/>
    </row>
    <row r="11" ht="15.75" customHeight="1">
      <c r="A11" s="742"/>
      <c r="B11" s="209" t="s">
        <v>932</v>
      </c>
      <c r="C11" s="274" t="s">
        <v>168</v>
      </c>
      <c r="D11" s="209" t="s">
        <v>804</v>
      </c>
      <c r="E11" s="209" t="s">
        <v>1376</v>
      </c>
      <c r="F11" s="209" t="s">
        <v>1360</v>
      </c>
      <c r="G11" s="209" t="s">
        <v>1361</v>
      </c>
      <c r="H11" s="209" t="s">
        <v>1362</v>
      </c>
      <c r="I11" s="209" t="s">
        <v>177</v>
      </c>
      <c r="J11" s="553">
        <v>43377.0</v>
      </c>
      <c r="K11" s="581" t="s">
        <v>1306</v>
      </c>
      <c r="L11" s="744"/>
      <c r="M11" s="209"/>
      <c r="N11" s="209"/>
      <c r="O11" s="209" t="s">
        <v>1305</v>
      </c>
      <c r="P11" s="209" t="s">
        <v>1363</v>
      </c>
      <c r="Q11" s="274" t="s">
        <v>286</v>
      </c>
      <c r="R11" s="274" t="s">
        <v>1377</v>
      </c>
      <c r="S11" s="290" t="s">
        <v>201</v>
      </c>
      <c r="T11" s="290"/>
      <c r="U11" s="208"/>
      <c r="V11" s="208"/>
      <c r="W11" s="208"/>
      <c r="X11" s="208"/>
      <c r="Y11" s="208"/>
      <c r="Z11" s="208"/>
      <c r="AA11" s="208"/>
      <c r="AB11" s="208"/>
      <c r="AC11" s="208"/>
      <c r="AD11" s="208"/>
      <c r="AE11" s="208"/>
      <c r="AF11" s="208"/>
      <c r="AG11" s="208"/>
      <c r="AH11" s="208"/>
      <c r="AI11" s="208"/>
      <c r="AJ11" s="208"/>
      <c r="AK11" s="208"/>
      <c r="AL11" s="208"/>
      <c r="AM11" s="208"/>
      <c r="AN11" s="208"/>
    </row>
    <row r="12" ht="15.75" customHeight="1">
      <c r="A12" s="742"/>
      <c r="B12" s="209" t="s">
        <v>932</v>
      </c>
      <c r="C12" s="274" t="s">
        <v>168</v>
      </c>
      <c r="D12" s="209" t="s">
        <v>260</v>
      </c>
      <c r="E12" s="209" t="s">
        <v>1378</v>
      </c>
      <c r="F12" s="209" t="s">
        <v>1360</v>
      </c>
      <c r="G12" s="209" t="s">
        <v>1361</v>
      </c>
      <c r="H12" s="209" t="s">
        <v>1362</v>
      </c>
      <c r="I12" s="209" t="s">
        <v>188</v>
      </c>
      <c r="J12" s="553">
        <v>43377.0</v>
      </c>
      <c r="K12" s="581" t="s">
        <v>261</v>
      </c>
      <c r="L12" s="744"/>
      <c r="M12" s="209"/>
      <c r="N12" s="209"/>
      <c r="O12" s="209" t="s">
        <v>259</v>
      </c>
      <c r="P12" s="209" t="s">
        <v>72</v>
      </c>
      <c r="Q12" s="274" t="s">
        <v>1379</v>
      </c>
      <c r="R12" s="274" t="s">
        <v>1380</v>
      </c>
      <c r="S12" s="290"/>
      <c r="T12" s="290"/>
      <c r="U12" s="208"/>
      <c r="V12" s="208"/>
      <c r="W12" s="208"/>
      <c r="X12" s="208"/>
      <c r="Y12" s="208"/>
      <c r="Z12" s="208"/>
      <c r="AA12" s="208"/>
      <c r="AB12" s="208"/>
      <c r="AC12" s="208"/>
      <c r="AD12" s="208"/>
      <c r="AE12" s="208"/>
      <c r="AF12" s="208"/>
      <c r="AG12" s="208"/>
      <c r="AH12" s="208"/>
      <c r="AI12" s="208"/>
      <c r="AJ12" s="208"/>
      <c r="AK12" s="208"/>
      <c r="AL12" s="208"/>
      <c r="AM12" s="208"/>
      <c r="AN12" s="208"/>
    </row>
    <row r="13" ht="15.75" customHeight="1">
      <c r="A13" s="742"/>
      <c r="B13" s="209" t="s">
        <v>932</v>
      </c>
      <c r="C13" s="274" t="s">
        <v>168</v>
      </c>
      <c r="D13" s="209" t="s">
        <v>804</v>
      </c>
      <c r="E13" s="209" t="s">
        <v>1381</v>
      </c>
      <c r="F13" s="209" t="s">
        <v>1360</v>
      </c>
      <c r="G13" s="209" t="s">
        <v>1374</v>
      </c>
      <c r="H13" s="209" t="s">
        <v>1362</v>
      </c>
      <c r="I13" s="209" t="s">
        <v>177</v>
      </c>
      <c r="J13" s="553">
        <v>43286.0</v>
      </c>
      <c r="K13" s="581" t="s">
        <v>1298</v>
      </c>
      <c r="L13" s="583"/>
      <c r="M13" s="209"/>
      <c r="N13" s="209"/>
      <c r="O13" s="321" t="s">
        <v>1297</v>
      </c>
      <c r="P13" s="209" t="s">
        <v>1363</v>
      </c>
      <c r="Q13" s="274" t="s">
        <v>286</v>
      </c>
      <c r="R13" s="274" t="s">
        <v>1382</v>
      </c>
      <c r="S13" s="217" t="s">
        <v>168</v>
      </c>
      <c r="T13" s="217"/>
      <c r="U13" s="208"/>
      <c r="V13" s="208"/>
      <c r="W13" s="208"/>
      <c r="X13" s="208"/>
      <c r="Y13" s="208"/>
      <c r="Z13" s="208"/>
      <c r="AA13" s="208"/>
      <c r="AB13" s="208"/>
      <c r="AC13" s="208"/>
      <c r="AD13" s="208"/>
      <c r="AE13" s="208"/>
      <c r="AF13" s="208"/>
      <c r="AG13" s="208"/>
      <c r="AH13" s="208"/>
      <c r="AI13" s="208"/>
      <c r="AJ13" s="208"/>
      <c r="AK13" s="208"/>
      <c r="AL13" s="208"/>
      <c r="AM13" s="208"/>
      <c r="AN13" s="208"/>
    </row>
    <row r="14" ht="15.75" customHeight="1">
      <c r="A14" s="742"/>
      <c r="B14" s="209" t="s">
        <v>932</v>
      </c>
      <c r="C14" s="274" t="s">
        <v>168</v>
      </c>
      <c r="D14" s="209" t="s">
        <v>263</v>
      </c>
      <c r="E14" s="209"/>
      <c r="F14" s="209" t="s">
        <v>1360</v>
      </c>
      <c r="G14" s="209" t="s">
        <v>1374</v>
      </c>
      <c r="H14" s="209" t="s">
        <v>1362</v>
      </c>
      <c r="I14" s="209" t="s">
        <v>188</v>
      </c>
      <c r="J14" s="553">
        <v>43312.0</v>
      </c>
      <c r="K14" s="581" t="s">
        <v>264</v>
      </c>
      <c r="L14" s="583"/>
      <c r="M14" s="209"/>
      <c r="N14" s="209"/>
      <c r="O14" s="209" t="s">
        <v>262</v>
      </c>
      <c r="P14" s="209" t="s">
        <v>83</v>
      </c>
      <c r="Q14" s="274" t="s">
        <v>370</v>
      </c>
      <c r="R14" s="420" t="s">
        <v>1383</v>
      </c>
      <c r="S14" s="235"/>
      <c r="T14" s="235"/>
      <c r="U14" s="208"/>
      <c r="V14" s="208"/>
      <c r="W14" s="208"/>
      <c r="X14" s="208"/>
      <c r="Y14" s="208"/>
      <c r="Z14" s="208"/>
      <c r="AA14" s="208"/>
      <c r="AB14" s="208"/>
      <c r="AC14" s="208"/>
      <c r="AD14" s="208"/>
      <c r="AE14" s="208"/>
      <c r="AF14" s="208"/>
      <c r="AG14" s="208"/>
      <c r="AH14" s="208"/>
      <c r="AI14" s="208"/>
      <c r="AJ14" s="208"/>
      <c r="AK14" s="208"/>
      <c r="AL14" s="208"/>
      <c r="AM14" s="208"/>
      <c r="AN14" s="208"/>
    </row>
    <row r="15" ht="15.75" customHeight="1">
      <c r="A15" s="742"/>
      <c r="B15" s="209" t="s">
        <v>932</v>
      </c>
      <c r="C15" s="274" t="s">
        <v>168</v>
      </c>
      <c r="D15" s="209" t="s">
        <v>260</v>
      </c>
      <c r="E15" s="209" t="s">
        <v>1378</v>
      </c>
      <c r="F15" s="209" t="s">
        <v>1360</v>
      </c>
      <c r="G15" s="209" t="s">
        <v>1361</v>
      </c>
      <c r="H15" s="209" t="s">
        <v>1362</v>
      </c>
      <c r="I15" s="209" t="s">
        <v>188</v>
      </c>
      <c r="J15" s="553">
        <v>43379.0</v>
      </c>
      <c r="K15" s="581" t="s">
        <v>261</v>
      </c>
      <c r="L15" s="744"/>
      <c r="M15" s="209"/>
      <c r="N15" s="209"/>
      <c r="O15" s="209" t="s">
        <v>265</v>
      </c>
      <c r="P15" s="209" t="s">
        <v>72</v>
      </c>
      <c r="Q15" s="274" t="s">
        <v>1379</v>
      </c>
      <c r="R15" s="420" t="s">
        <v>1384</v>
      </c>
      <c r="S15" s="290"/>
      <c r="T15" s="290"/>
      <c r="U15" s="208"/>
      <c r="V15" s="208"/>
      <c r="W15" s="208"/>
      <c r="X15" s="208"/>
      <c r="Y15" s="208"/>
      <c r="Z15" s="208"/>
      <c r="AA15" s="208"/>
      <c r="AB15" s="208"/>
      <c r="AC15" s="208"/>
      <c r="AD15" s="208"/>
      <c r="AE15" s="208"/>
      <c r="AF15" s="208"/>
      <c r="AG15" s="208"/>
      <c r="AH15" s="208"/>
      <c r="AI15" s="208"/>
      <c r="AJ15" s="208"/>
      <c r="AK15" s="208"/>
      <c r="AL15" s="208"/>
      <c r="AM15" s="208"/>
      <c r="AN15" s="208"/>
    </row>
    <row r="16" ht="15.75" customHeight="1">
      <c r="A16" s="745"/>
      <c r="B16" s="209" t="s">
        <v>932</v>
      </c>
      <c r="C16" s="274" t="s">
        <v>220</v>
      </c>
      <c r="D16" s="209" t="s">
        <v>343</v>
      </c>
      <c r="E16" s="209" t="s">
        <v>1359</v>
      </c>
      <c r="F16" s="209" t="s">
        <v>1360</v>
      </c>
      <c r="G16" s="209" t="s">
        <v>1361</v>
      </c>
      <c r="H16" s="209" t="s">
        <v>1362</v>
      </c>
      <c r="I16" s="209" t="s">
        <v>177</v>
      </c>
      <c r="J16" s="553">
        <v>43627.0</v>
      </c>
      <c r="K16" s="581" t="s">
        <v>1303</v>
      </c>
      <c r="L16" s="581"/>
      <c r="M16" s="209"/>
      <c r="N16" s="209"/>
      <c r="O16" s="209" t="s">
        <v>1304</v>
      </c>
      <c r="P16" s="356" t="s">
        <v>1363</v>
      </c>
      <c r="Q16" s="669" t="s">
        <v>294</v>
      </c>
      <c r="R16" s="356" t="s">
        <v>1385</v>
      </c>
      <c r="S16" s="290" t="s">
        <v>224</v>
      </c>
      <c r="T16" s="290"/>
      <c r="U16" s="208"/>
      <c r="V16" s="208"/>
      <c r="W16" s="208"/>
      <c r="X16" s="208"/>
      <c r="Y16" s="208"/>
      <c r="Z16" s="208"/>
      <c r="AA16" s="208"/>
      <c r="AB16" s="208"/>
      <c r="AC16" s="208"/>
      <c r="AD16" s="208"/>
      <c r="AE16" s="208"/>
      <c r="AF16" s="208"/>
      <c r="AG16" s="208"/>
      <c r="AH16" s="208"/>
      <c r="AI16" s="208"/>
      <c r="AJ16" s="208"/>
      <c r="AK16" s="208"/>
      <c r="AL16" s="208"/>
      <c r="AM16" s="208"/>
      <c r="AN16" s="208"/>
    </row>
    <row r="17" ht="15.75" customHeight="1">
      <c r="A17" s="745"/>
      <c r="B17" s="209" t="s">
        <v>932</v>
      </c>
      <c r="C17" s="274" t="s">
        <v>224</v>
      </c>
      <c r="D17" s="209" t="s">
        <v>267</v>
      </c>
      <c r="E17" s="209" t="s">
        <v>1359</v>
      </c>
      <c r="F17" s="209" t="s">
        <v>1360</v>
      </c>
      <c r="G17" s="209" t="s">
        <v>1361</v>
      </c>
      <c r="H17" s="209" t="s">
        <v>1386</v>
      </c>
      <c r="I17" s="209" t="s">
        <v>188</v>
      </c>
      <c r="J17" s="553"/>
      <c r="K17" s="581" t="s">
        <v>268</v>
      </c>
      <c r="L17" s="581"/>
      <c r="M17" s="209"/>
      <c r="N17" s="209"/>
      <c r="O17" s="209" t="s">
        <v>266</v>
      </c>
      <c r="P17" s="363" t="s">
        <v>77</v>
      </c>
      <c r="Q17" s="746">
        <v>44348.0</v>
      </c>
      <c r="R17" s="363" t="s">
        <v>1387</v>
      </c>
      <c r="S17" s="290"/>
      <c r="T17" s="290"/>
      <c r="U17" s="208"/>
      <c r="V17" s="208"/>
      <c r="W17" s="208"/>
      <c r="X17" s="208"/>
      <c r="Y17" s="208"/>
      <c r="Z17" s="208"/>
      <c r="AA17" s="208"/>
      <c r="AB17" s="208"/>
      <c r="AC17" s="208"/>
      <c r="AD17" s="208"/>
      <c r="AE17" s="208"/>
      <c r="AF17" s="208"/>
      <c r="AG17" s="208"/>
      <c r="AH17" s="208"/>
      <c r="AI17" s="208"/>
      <c r="AJ17" s="208"/>
      <c r="AK17" s="208"/>
      <c r="AL17" s="208"/>
      <c r="AM17" s="208"/>
      <c r="AN17" s="208"/>
    </row>
    <row r="18" ht="114.0" customHeight="1">
      <c r="A18" s="743"/>
      <c r="B18" s="209" t="s">
        <v>275</v>
      </c>
      <c r="C18" s="274" t="s">
        <v>220</v>
      </c>
      <c r="D18" s="209" t="s">
        <v>270</v>
      </c>
      <c r="E18" s="209" t="s">
        <v>1388</v>
      </c>
      <c r="F18" s="363" t="s">
        <v>1389</v>
      </c>
      <c r="G18" s="209" t="s">
        <v>1390</v>
      </c>
      <c r="H18" s="274" t="s">
        <v>1391</v>
      </c>
      <c r="I18" s="209" t="s">
        <v>188</v>
      </c>
      <c r="J18" s="553">
        <v>43472.0</v>
      </c>
      <c r="K18" s="581" t="s">
        <v>271</v>
      </c>
      <c r="L18" s="581" t="s">
        <v>272</v>
      </c>
      <c r="M18" s="209"/>
      <c r="N18" s="209"/>
      <c r="O18" s="209" t="s">
        <v>269</v>
      </c>
      <c r="P18" s="363" t="s">
        <v>61</v>
      </c>
      <c r="Q18" s="274" t="s">
        <v>274</v>
      </c>
      <c r="R18" s="363" t="s">
        <v>1392</v>
      </c>
      <c r="S18" s="290"/>
      <c r="T18" s="235"/>
      <c r="U18" s="208"/>
      <c r="V18" s="208"/>
      <c r="W18" s="208"/>
      <c r="X18" s="208"/>
      <c r="Y18" s="208"/>
      <c r="Z18" s="208"/>
      <c r="AA18" s="208"/>
      <c r="AB18" s="208"/>
      <c r="AC18" s="208"/>
      <c r="AD18" s="208"/>
      <c r="AE18" s="208"/>
      <c r="AF18" s="208"/>
      <c r="AG18" s="208"/>
      <c r="AH18" s="208"/>
      <c r="AI18" s="208"/>
      <c r="AJ18" s="208"/>
      <c r="AK18" s="208"/>
      <c r="AL18" s="208"/>
      <c r="AM18" s="208"/>
      <c r="AN18" s="208"/>
    </row>
    <row r="19" ht="87.75" customHeight="1">
      <c r="A19" s="742"/>
      <c r="B19" s="209" t="s">
        <v>275</v>
      </c>
      <c r="C19" s="274" t="s">
        <v>220</v>
      </c>
      <c r="D19" s="209" t="s">
        <v>270</v>
      </c>
      <c r="E19" s="209" t="s">
        <v>1388</v>
      </c>
      <c r="F19" s="363" t="s">
        <v>1389</v>
      </c>
      <c r="G19" s="209" t="s">
        <v>1393</v>
      </c>
      <c r="H19" s="274" t="s">
        <v>1391</v>
      </c>
      <c r="I19" s="209" t="s">
        <v>188</v>
      </c>
      <c r="J19" s="553">
        <v>43472.0</v>
      </c>
      <c r="K19" s="581" t="s">
        <v>271</v>
      </c>
      <c r="L19" s="581" t="s">
        <v>272</v>
      </c>
      <c r="M19" s="209"/>
      <c r="N19" s="209"/>
      <c r="O19" s="209" t="s">
        <v>273</v>
      </c>
      <c r="P19" s="363" t="s">
        <v>61</v>
      </c>
      <c r="Q19" s="274" t="s">
        <v>274</v>
      </c>
      <c r="R19" s="363" t="s">
        <v>1392</v>
      </c>
      <c r="S19" s="290"/>
      <c r="T19" s="235"/>
      <c r="U19" s="208"/>
      <c r="V19" s="208"/>
      <c r="W19" s="208"/>
      <c r="X19" s="208"/>
      <c r="Y19" s="208"/>
      <c r="Z19" s="208"/>
      <c r="AA19" s="208"/>
      <c r="AB19" s="208"/>
      <c r="AC19" s="208"/>
      <c r="AD19" s="208"/>
      <c r="AE19" s="208"/>
      <c r="AF19" s="208"/>
      <c r="AG19" s="208"/>
      <c r="AH19" s="208"/>
      <c r="AI19" s="208"/>
      <c r="AJ19" s="208"/>
      <c r="AK19" s="208"/>
      <c r="AL19" s="208"/>
      <c r="AM19" s="208"/>
      <c r="AN19" s="208"/>
    </row>
    <row r="20" ht="50.25" customHeight="1">
      <c r="A20" s="743"/>
      <c r="B20" s="209" t="s">
        <v>275</v>
      </c>
      <c r="C20" s="274" t="s">
        <v>220</v>
      </c>
      <c r="D20" s="209" t="s">
        <v>270</v>
      </c>
      <c r="E20" s="209" t="s">
        <v>1388</v>
      </c>
      <c r="F20" s="363" t="s">
        <v>1389</v>
      </c>
      <c r="G20" s="209" t="s">
        <v>1394</v>
      </c>
      <c r="H20" s="274" t="s">
        <v>1391</v>
      </c>
      <c r="I20" s="209" t="s">
        <v>188</v>
      </c>
      <c r="J20" s="553">
        <v>43472.0</v>
      </c>
      <c r="K20" s="581" t="s">
        <v>271</v>
      </c>
      <c r="L20" s="581" t="s">
        <v>277</v>
      </c>
      <c r="M20" s="209"/>
      <c r="N20" s="209" t="s">
        <v>278</v>
      </c>
      <c r="O20" s="209" t="s">
        <v>276</v>
      </c>
      <c r="P20" s="363" t="s">
        <v>61</v>
      </c>
      <c r="Q20" s="274" t="s">
        <v>279</v>
      </c>
      <c r="R20" s="363" t="s">
        <v>1395</v>
      </c>
      <c r="S20" s="290"/>
      <c r="T20" s="235"/>
      <c r="U20" s="208"/>
      <c r="V20" s="208"/>
      <c r="W20" s="208"/>
      <c r="X20" s="208"/>
      <c r="Y20" s="208"/>
      <c r="Z20" s="208"/>
      <c r="AA20" s="208"/>
      <c r="AB20" s="208"/>
      <c r="AC20" s="208"/>
      <c r="AD20" s="208"/>
      <c r="AE20" s="208"/>
      <c r="AF20" s="208"/>
      <c r="AG20" s="208"/>
      <c r="AH20" s="208"/>
      <c r="AI20" s="208"/>
      <c r="AJ20" s="208"/>
      <c r="AK20" s="208"/>
      <c r="AL20" s="208"/>
      <c r="AM20" s="208"/>
      <c r="AN20" s="208"/>
    </row>
    <row r="21" ht="62.25" customHeight="1">
      <c r="A21" s="743"/>
      <c r="B21" s="209" t="s">
        <v>275</v>
      </c>
      <c r="C21" s="274" t="s">
        <v>220</v>
      </c>
      <c r="D21" s="209" t="s">
        <v>270</v>
      </c>
      <c r="E21" s="209" t="s">
        <v>1388</v>
      </c>
      <c r="F21" s="363" t="s">
        <v>1389</v>
      </c>
      <c r="G21" s="209" t="s">
        <v>1394</v>
      </c>
      <c r="H21" s="274" t="s">
        <v>1391</v>
      </c>
      <c r="I21" s="209" t="s">
        <v>188</v>
      </c>
      <c r="J21" s="553">
        <v>43472.0</v>
      </c>
      <c r="K21" s="581" t="s">
        <v>271</v>
      </c>
      <c r="L21" s="581" t="s">
        <v>281</v>
      </c>
      <c r="M21" s="209"/>
      <c r="N21" s="209" t="s">
        <v>278</v>
      </c>
      <c r="O21" s="209" t="s">
        <v>280</v>
      </c>
      <c r="P21" s="363" t="s">
        <v>61</v>
      </c>
      <c r="Q21" s="274" t="s">
        <v>279</v>
      </c>
      <c r="R21" s="363" t="s">
        <v>1395</v>
      </c>
      <c r="S21" s="290"/>
      <c r="T21" s="235"/>
      <c r="U21" s="208"/>
      <c r="V21" s="208"/>
      <c r="W21" s="208"/>
      <c r="X21" s="208"/>
      <c r="Y21" s="208"/>
      <c r="Z21" s="208"/>
      <c r="AA21" s="208"/>
      <c r="AB21" s="208"/>
      <c r="AC21" s="208"/>
      <c r="AD21" s="208"/>
      <c r="AE21" s="208"/>
      <c r="AF21" s="208"/>
      <c r="AG21" s="208"/>
      <c r="AH21" s="208"/>
      <c r="AI21" s="208"/>
      <c r="AJ21" s="208"/>
      <c r="AK21" s="208"/>
      <c r="AL21" s="208"/>
      <c r="AM21" s="208"/>
      <c r="AN21" s="208"/>
    </row>
    <row r="22" ht="15.75" customHeight="1">
      <c r="A22" s="743"/>
      <c r="B22" s="363" t="s">
        <v>770</v>
      </c>
      <c r="C22" s="274" t="s">
        <v>220</v>
      </c>
      <c r="D22" s="209" t="s">
        <v>1009</v>
      </c>
      <c r="E22" s="410"/>
      <c r="F22" s="209" t="s">
        <v>1396</v>
      </c>
      <c r="G22" s="209" t="s">
        <v>1397</v>
      </c>
      <c r="H22" s="209" t="s">
        <v>1398</v>
      </c>
      <c r="I22" s="209" t="s">
        <v>188</v>
      </c>
      <c r="J22" s="553">
        <v>43545.0</v>
      </c>
      <c r="K22" s="581" t="s">
        <v>1010</v>
      </c>
      <c r="L22" s="581" t="s">
        <v>1399</v>
      </c>
      <c r="M22" s="209"/>
      <c r="N22" s="209"/>
      <c r="O22" s="209" t="s">
        <v>1008</v>
      </c>
      <c r="P22" s="209" t="s">
        <v>67</v>
      </c>
      <c r="Q22" s="274" t="s">
        <v>365</v>
      </c>
      <c r="R22" s="363" t="s">
        <v>1400</v>
      </c>
      <c r="S22" s="290"/>
      <c r="T22" s="290"/>
      <c r="U22" s="208"/>
      <c r="V22" s="208"/>
      <c r="W22" s="208"/>
      <c r="X22" s="208"/>
      <c r="Y22" s="208"/>
      <c r="Z22" s="208"/>
      <c r="AA22" s="208"/>
      <c r="AB22" s="208"/>
      <c r="AC22" s="208"/>
      <c r="AD22" s="208"/>
      <c r="AE22" s="208"/>
      <c r="AF22" s="208"/>
      <c r="AG22" s="208"/>
      <c r="AH22" s="208"/>
      <c r="AI22" s="208"/>
      <c r="AJ22" s="208"/>
      <c r="AK22" s="208"/>
      <c r="AL22" s="208"/>
      <c r="AM22" s="208"/>
      <c r="AN22" s="208"/>
    </row>
    <row r="23" ht="15.75" customHeight="1">
      <c r="A23" s="742"/>
      <c r="B23" s="209" t="s">
        <v>282</v>
      </c>
      <c r="C23" s="274" t="s">
        <v>220</v>
      </c>
      <c r="D23" s="209" t="s">
        <v>350</v>
      </c>
      <c r="E23" s="209" t="s">
        <v>1359</v>
      </c>
      <c r="F23" s="209" t="s">
        <v>1401</v>
      </c>
      <c r="G23" s="209" t="s">
        <v>1402</v>
      </c>
      <c r="H23" s="209" t="s">
        <v>1403</v>
      </c>
      <c r="I23" s="209" t="s">
        <v>177</v>
      </c>
      <c r="J23" s="553">
        <v>43518.0</v>
      </c>
      <c r="K23" s="581" t="s">
        <v>899</v>
      </c>
      <c r="L23" s="581" t="s">
        <v>900</v>
      </c>
      <c r="M23" s="209"/>
      <c r="N23" s="209"/>
      <c r="O23" s="321" t="s">
        <v>1201</v>
      </c>
      <c r="P23" s="209" t="s">
        <v>1404</v>
      </c>
      <c r="Q23" s="274" t="s">
        <v>286</v>
      </c>
      <c r="R23" s="363" t="s">
        <v>1405</v>
      </c>
      <c r="S23" s="235" t="s">
        <v>220</v>
      </c>
      <c r="T23" s="345" t="s">
        <v>1406</v>
      </c>
      <c r="U23" s="208"/>
      <c r="V23" s="208"/>
      <c r="W23" s="208"/>
      <c r="X23" s="208"/>
      <c r="Y23" s="208"/>
      <c r="Z23" s="208"/>
      <c r="AA23" s="208"/>
      <c r="AB23" s="208"/>
      <c r="AC23" s="208"/>
      <c r="AD23" s="208"/>
      <c r="AE23" s="208"/>
      <c r="AF23" s="208"/>
      <c r="AG23" s="208"/>
      <c r="AH23" s="208"/>
      <c r="AI23" s="208"/>
      <c r="AJ23" s="208"/>
      <c r="AK23" s="208"/>
      <c r="AL23" s="208"/>
      <c r="AM23" s="208"/>
      <c r="AN23" s="208"/>
    </row>
    <row r="24" ht="15.75" customHeight="1">
      <c r="A24" s="743"/>
      <c r="B24" s="209" t="s">
        <v>282</v>
      </c>
      <c r="C24" s="274" t="s">
        <v>168</v>
      </c>
      <c r="D24" s="209" t="s">
        <v>284</v>
      </c>
      <c r="E24" s="209" t="s">
        <v>1407</v>
      </c>
      <c r="F24" s="209" t="s">
        <v>1401</v>
      </c>
      <c r="G24" s="209" t="s">
        <v>1408</v>
      </c>
      <c r="H24" s="209" t="s">
        <v>1409</v>
      </c>
      <c r="I24" s="209" t="s">
        <v>188</v>
      </c>
      <c r="J24" s="553">
        <v>43188.0</v>
      </c>
      <c r="K24" s="583"/>
      <c r="L24" s="581" t="s">
        <v>285</v>
      </c>
      <c r="M24" s="209"/>
      <c r="N24" s="209"/>
      <c r="O24" s="209" t="s">
        <v>283</v>
      </c>
      <c r="P24" s="209" t="s">
        <v>67</v>
      </c>
      <c r="Q24" s="274" t="s">
        <v>274</v>
      </c>
      <c r="R24" s="420" t="s">
        <v>1410</v>
      </c>
      <c r="S24" s="290"/>
      <c r="T24" s="345" t="s">
        <v>1411</v>
      </c>
      <c r="U24" s="208"/>
      <c r="V24" s="208"/>
      <c r="W24" s="208"/>
      <c r="X24" s="208"/>
      <c r="Y24" s="208"/>
      <c r="Z24" s="208"/>
      <c r="AA24" s="208"/>
      <c r="AB24" s="208"/>
      <c r="AC24" s="208"/>
      <c r="AD24" s="208"/>
      <c r="AE24" s="208"/>
      <c r="AF24" s="208"/>
      <c r="AG24" s="208"/>
      <c r="AH24" s="208"/>
      <c r="AI24" s="208"/>
      <c r="AJ24" s="208"/>
      <c r="AK24" s="208"/>
      <c r="AL24" s="208"/>
      <c r="AM24" s="208"/>
      <c r="AN24" s="208"/>
    </row>
    <row r="25" ht="15.75" customHeight="1">
      <c r="A25" s="742"/>
      <c r="B25" s="209" t="s">
        <v>184</v>
      </c>
      <c r="C25" s="274" t="s">
        <v>220</v>
      </c>
      <c r="D25" s="209" t="s">
        <v>270</v>
      </c>
      <c r="E25" s="209" t="s">
        <v>1388</v>
      </c>
      <c r="F25" s="717" t="s">
        <v>1412</v>
      </c>
      <c r="G25" s="717" t="s">
        <v>1413</v>
      </c>
      <c r="H25" s="717" t="s">
        <v>824</v>
      </c>
      <c r="I25" s="209" t="s">
        <v>188</v>
      </c>
      <c r="J25" s="553">
        <v>43472.0</v>
      </c>
      <c r="K25" s="581" t="s">
        <v>271</v>
      </c>
      <c r="L25" s="581" t="s">
        <v>281</v>
      </c>
      <c r="M25" s="209"/>
      <c r="N25" s="209"/>
      <c r="O25" s="209" t="s">
        <v>1076</v>
      </c>
      <c r="P25" s="363" t="s">
        <v>71</v>
      </c>
      <c r="Q25" s="274" t="s">
        <v>274</v>
      </c>
      <c r="R25" s="352" t="s">
        <v>1414</v>
      </c>
      <c r="S25" s="290"/>
      <c r="T25" s="290"/>
      <c r="U25" s="208"/>
      <c r="V25" s="208"/>
      <c r="W25" s="208"/>
      <c r="X25" s="208"/>
      <c r="Y25" s="208"/>
      <c r="Z25" s="208"/>
      <c r="AA25" s="208"/>
      <c r="AB25" s="208"/>
      <c r="AC25" s="208"/>
      <c r="AD25" s="208"/>
      <c r="AE25" s="208"/>
      <c r="AF25" s="208"/>
      <c r="AG25" s="208"/>
      <c r="AH25" s="208"/>
      <c r="AI25" s="208"/>
      <c r="AJ25" s="208"/>
      <c r="AK25" s="208"/>
      <c r="AL25" s="208"/>
      <c r="AM25" s="208"/>
      <c r="AN25" s="208"/>
    </row>
    <row r="26" ht="15.75" customHeight="1">
      <c r="A26" s="743"/>
      <c r="B26" s="209" t="s">
        <v>184</v>
      </c>
      <c r="C26" s="274" t="s">
        <v>168</v>
      </c>
      <c r="D26" s="209" t="s">
        <v>738</v>
      </c>
      <c r="E26" s="209" t="s">
        <v>1415</v>
      </c>
      <c r="F26" s="717" t="s">
        <v>1412</v>
      </c>
      <c r="G26" s="717" t="s">
        <v>1413</v>
      </c>
      <c r="H26" s="717" t="s">
        <v>824</v>
      </c>
      <c r="I26" s="209" t="s">
        <v>188</v>
      </c>
      <c r="J26" s="553">
        <v>43516.0</v>
      </c>
      <c r="K26" s="581" t="s">
        <v>739</v>
      </c>
      <c r="L26" s="583"/>
      <c r="M26" s="209"/>
      <c r="N26" s="209"/>
      <c r="O26" s="209" t="s">
        <v>737</v>
      </c>
      <c r="P26" s="209" t="s">
        <v>70</v>
      </c>
      <c r="Q26" s="274" t="s">
        <v>341</v>
      </c>
      <c r="R26" s="363" t="s">
        <v>1416</v>
      </c>
      <c r="S26" s="290"/>
      <c r="T26" s="290"/>
      <c r="U26" s="208"/>
      <c r="V26" s="208"/>
      <c r="W26" s="208"/>
      <c r="X26" s="208"/>
      <c r="Y26" s="208"/>
      <c r="Z26" s="208"/>
      <c r="AA26" s="208"/>
      <c r="AB26" s="208"/>
      <c r="AC26" s="208"/>
      <c r="AD26" s="208"/>
      <c r="AE26" s="208"/>
      <c r="AF26" s="208"/>
      <c r="AG26" s="208"/>
      <c r="AH26" s="208"/>
      <c r="AI26" s="208"/>
      <c r="AJ26" s="208"/>
      <c r="AK26" s="208"/>
      <c r="AL26" s="208"/>
      <c r="AM26" s="208"/>
      <c r="AN26" s="208"/>
    </row>
    <row r="27" ht="15.75" customHeight="1">
      <c r="A27" s="743"/>
      <c r="B27" s="199" t="s">
        <v>289</v>
      </c>
      <c r="C27" s="206" t="s">
        <v>168</v>
      </c>
      <c r="D27" s="199" t="s">
        <v>291</v>
      </c>
      <c r="E27" s="199" t="s">
        <v>1417</v>
      </c>
      <c r="F27" s="199" t="s">
        <v>1418</v>
      </c>
      <c r="G27" s="199" t="s">
        <v>1419</v>
      </c>
      <c r="H27" s="199" t="s">
        <v>1420</v>
      </c>
      <c r="I27" s="199" t="s">
        <v>188</v>
      </c>
      <c r="J27" s="284">
        <v>43399.0</v>
      </c>
      <c r="K27" s="212" t="s">
        <v>292</v>
      </c>
      <c r="L27" s="212" t="s">
        <v>293</v>
      </c>
      <c r="M27" s="199"/>
      <c r="N27" s="199"/>
      <c r="O27" s="199" t="s">
        <v>290</v>
      </c>
      <c r="P27" s="199" t="s">
        <v>70</v>
      </c>
      <c r="Q27" s="206" t="s">
        <v>294</v>
      </c>
      <c r="R27" s="206" t="s">
        <v>1421</v>
      </c>
      <c r="S27" s="235"/>
      <c r="T27" s="235"/>
      <c r="U27" s="208"/>
      <c r="V27" s="208"/>
      <c r="W27" s="208"/>
      <c r="X27" s="208"/>
      <c r="Y27" s="208"/>
      <c r="Z27" s="208"/>
      <c r="AA27" s="208"/>
      <c r="AB27" s="208"/>
      <c r="AC27" s="208"/>
      <c r="AD27" s="208"/>
      <c r="AE27" s="208"/>
      <c r="AF27" s="208"/>
      <c r="AG27" s="208"/>
      <c r="AH27" s="208"/>
      <c r="AI27" s="208"/>
      <c r="AJ27" s="208"/>
      <c r="AK27" s="208"/>
      <c r="AL27" s="208"/>
      <c r="AM27" s="208"/>
      <c r="AN27" s="208"/>
    </row>
    <row r="28" ht="211.5" customHeight="1">
      <c r="A28" s="745"/>
      <c r="B28" s="199" t="s">
        <v>289</v>
      </c>
      <c r="C28" s="274" t="s">
        <v>168</v>
      </c>
      <c r="D28" s="209" t="s">
        <v>296</v>
      </c>
      <c r="E28" s="209" t="s">
        <v>1422</v>
      </c>
      <c r="F28" s="209" t="s">
        <v>1423</v>
      </c>
      <c r="G28" s="209" t="s">
        <v>1419</v>
      </c>
      <c r="H28" s="209" t="s">
        <v>1420</v>
      </c>
      <c r="I28" s="209" t="s">
        <v>188</v>
      </c>
      <c r="J28" s="553">
        <v>43336.0</v>
      </c>
      <c r="K28" s="581" t="s">
        <v>297</v>
      </c>
      <c r="L28" s="583"/>
      <c r="M28" s="209"/>
      <c r="N28" s="209"/>
      <c r="O28" s="209" t="s">
        <v>1424</v>
      </c>
      <c r="P28" s="209" t="s">
        <v>76</v>
      </c>
      <c r="Q28" s="274" t="s">
        <v>370</v>
      </c>
      <c r="R28" s="206" t="s">
        <v>1425</v>
      </c>
      <c r="S28" s="235"/>
      <c r="T28" s="235"/>
      <c r="U28" s="208"/>
      <c r="V28" s="208"/>
      <c r="W28" s="208"/>
      <c r="X28" s="208"/>
      <c r="Y28" s="208"/>
      <c r="Z28" s="208"/>
      <c r="AA28" s="208"/>
      <c r="AB28" s="208"/>
      <c r="AC28" s="208"/>
      <c r="AD28" s="208"/>
      <c r="AE28" s="208"/>
      <c r="AF28" s="208"/>
      <c r="AG28" s="208"/>
      <c r="AH28" s="208"/>
      <c r="AI28" s="208"/>
      <c r="AJ28" s="208"/>
      <c r="AK28" s="208"/>
      <c r="AL28" s="208"/>
      <c r="AM28" s="208"/>
      <c r="AN28" s="208"/>
    </row>
    <row r="29" ht="15.75" customHeight="1">
      <c r="A29" s="742"/>
      <c r="B29" s="199" t="s">
        <v>289</v>
      </c>
      <c r="C29" s="274" t="s">
        <v>220</v>
      </c>
      <c r="D29" s="209" t="s">
        <v>299</v>
      </c>
      <c r="E29" s="209" t="s">
        <v>1353</v>
      </c>
      <c r="F29" s="209" t="s">
        <v>1426</v>
      </c>
      <c r="G29" s="209" t="s">
        <v>1419</v>
      </c>
      <c r="H29" s="209" t="s">
        <v>1420</v>
      </c>
      <c r="I29" s="209" t="s">
        <v>188</v>
      </c>
      <c r="J29" s="553">
        <v>43496.0</v>
      </c>
      <c r="K29" s="581" t="s">
        <v>300</v>
      </c>
      <c r="L29" s="583"/>
      <c r="M29" s="209"/>
      <c r="N29" s="209"/>
      <c r="O29" s="209" t="s">
        <v>298</v>
      </c>
      <c r="P29" s="209" t="s">
        <v>70</v>
      </c>
      <c r="Q29" s="274" t="s">
        <v>301</v>
      </c>
      <c r="R29" s="206" t="s">
        <v>1427</v>
      </c>
      <c r="S29" s="235"/>
      <c r="T29" s="235"/>
      <c r="U29" s="208"/>
      <c r="V29" s="208"/>
      <c r="W29" s="208"/>
      <c r="X29" s="208"/>
      <c r="Y29" s="208"/>
      <c r="Z29" s="208"/>
      <c r="AA29" s="208"/>
      <c r="AB29" s="208"/>
      <c r="AC29" s="208"/>
      <c r="AD29" s="208"/>
      <c r="AE29" s="208"/>
      <c r="AF29" s="208"/>
      <c r="AG29" s="208"/>
      <c r="AH29" s="208"/>
      <c r="AI29" s="208"/>
      <c r="AJ29" s="208"/>
      <c r="AK29" s="208"/>
      <c r="AL29" s="208"/>
      <c r="AM29" s="208"/>
      <c r="AN29" s="208"/>
    </row>
    <row r="30" ht="15.75" customHeight="1">
      <c r="A30" s="742"/>
      <c r="B30" s="199" t="s">
        <v>289</v>
      </c>
      <c r="C30" s="274" t="s">
        <v>220</v>
      </c>
      <c r="D30" s="209" t="s">
        <v>299</v>
      </c>
      <c r="E30" s="209"/>
      <c r="F30" s="209" t="s">
        <v>1428</v>
      </c>
      <c r="G30" s="209" t="s">
        <v>1419</v>
      </c>
      <c r="H30" s="209" t="s">
        <v>1420</v>
      </c>
      <c r="I30" s="209" t="s">
        <v>188</v>
      </c>
      <c r="J30" s="553">
        <v>43507.0</v>
      </c>
      <c r="K30" s="581" t="s">
        <v>303</v>
      </c>
      <c r="L30" s="583"/>
      <c r="M30" s="209"/>
      <c r="N30" s="209"/>
      <c r="O30" s="209" t="s">
        <v>302</v>
      </c>
      <c r="P30" s="209" t="s">
        <v>70</v>
      </c>
      <c r="Q30" s="274" t="s">
        <v>301</v>
      </c>
      <c r="R30" s="206" t="s">
        <v>1429</v>
      </c>
      <c r="S30" s="235"/>
      <c r="T30" s="235"/>
      <c r="U30" s="208"/>
      <c r="V30" s="208"/>
      <c r="W30" s="208"/>
      <c r="X30" s="208"/>
      <c r="Y30" s="208"/>
      <c r="Z30" s="208"/>
      <c r="AA30" s="208"/>
      <c r="AB30" s="208"/>
      <c r="AC30" s="208"/>
      <c r="AD30" s="208"/>
      <c r="AE30" s="208"/>
      <c r="AF30" s="208"/>
      <c r="AG30" s="208"/>
      <c r="AH30" s="208"/>
      <c r="AI30" s="208"/>
      <c r="AJ30" s="208"/>
      <c r="AK30" s="208"/>
      <c r="AL30" s="208"/>
      <c r="AM30" s="208"/>
      <c r="AN30" s="208"/>
    </row>
    <row r="31" ht="15.75" customHeight="1">
      <c r="A31" s="745"/>
      <c r="B31" s="199" t="s">
        <v>289</v>
      </c>
      <c r="C31" s="206" t="s">
        <v>220</v>
      </c>
      <c r="D31" s="199" t="s">
        <v>299</v>
      </c>
      <c r="E31" s="199"/>
      <c r="F31" s="199" t="s">
        <v>1430</v>
      </c>
      <c r="G31" s="199" t="s">
        <v>1419</v>
      </c>
      <c r="H31" s="209" t="s">
        <v>1420</v>
      </c>
      <c r="I31" s="199" t="s">
        <v>188</v>
      </c>
      <c r="J31" s="211">
        <v>43535.0</v>
      </c>
      <c r="K31" s="212" t="s">
        <v>305</v>
      </c>
      <c r="L31" s="212" t="s">
        <v>306</v>
      </c>
      <c r="M31" s="199"/>
      <c r="N31" s="199" t="s">
        <v>307</v>
      </c>
      <c r="O31" s="199" t="s">
        <v>304</v>
      </c>
      <c r="P31" s="199" t="s">
        <v>70</v>
      </c>
      <c r="Q31" s="206" t="s">
        <v>308</v>
      </c>
      <c r="R31" s="206" t="s">
        <v>1431</v>
      </c>
      <c r="S31" s="207"/>
      <c r="T31" s="207"/>
      <c r="U31" s="208"/>
      <c r="V31" s="208"/>
      <c r="W31" s="208"/>
      <c r="X31" s="208"/>
      <c r="Y31" s="208"/>
      <c r="Z31" s="208"/>
      <c r="AA31" s="208"/>
      <c r="AB31" s="208"/>
      <c r="AC31" s="208"/>
      <c r="AD31" s="208"/>
      <c r="AE31" s="208"/>
      <c r="AF31" s="208"/>
      <c r="AG31" s="208"/>
      <c r="AH31" s="208"/>
      <c r="AI31" s="208"/>
      <c r="AJ31" s="208"/>
      <c r="AK31" s="208"/>
      <c r="AL31" s="208"/>
      <c r="AM31" s="208"/>
      <c r="AN31" s="208"/>
    </row>
    <row r="32" ht="15.75" customHeight="1">
      <c r="A32" s="743"/>
      <c r="B32" s="209" t="s">
        <v>184</v>
      </c>
      <c r="C32" s="274" t="s">
        <v>220</v>
      </c>
      <c r="D32" s="209" t="s">
        <v>343</v>
      </c>
      <c r="E32" s="209" t="s">
        <v>1359</v>
      </c>
      <c r="F32" s="717" t="s">
        <v>1412</v>
      </c>
      <c r="G32" s="717" t="s">
        <v>1413</v>
      </c>
      <c r="H32" s="717" t="s">
        <v>824</v>
      </c>
      <c r="I32" s="209" t="s">
        <v>188</v>
      </c>
      <c r="J32" s="553">
        <v>43641.0</v>
      </c>
      <c r="K32" s="747" t="s">
        <v>723</v>
      </c>
      <c r="L32" s="581"/>
      <c r="M32" s="209"/>
      <c r="N32" s="209"/>
      <c r="O32" s="209" t="s">
        <v>722</v>
      </c>
      <c r="P32" s="363" t="s">
        <v>76</v>
      </c>
      <c r="Q32" s="274" t="s">
        <v>294</v>
      </c>
      <c r="R32" s="748" t="s">
        <v>1432</v>
      </c>
      <c r="S32" s="290"/>
      <c r="T32" s="290"/>
      <c r="U32" s="290"/>
      <c r="V32" s="208"/>
      <c r="W32" s="208"/>
      <c r="X32" s="208"/>
      <c r="Y32" s="208"/>
      <c r="Z32" s="208"/>
      <c r="AA32" s="208"/>
      <c r="AB32" s="208"/>
      <c r="AC32" s="208"/>
      <c r="AD32" s="208"/>
      <c r="AE32" s="208"/>
      <c r="AF32" s="208"/>
      <c r="AG32" s="208"/>
      <c r="AH32" s="208"/>
      <c r="AI32" s="208"/>
      <c r="AJ32" s="208"/>
      <c r="AK32" s="208"/>
      <c r="AL32" s="208"/>
      <c r="AM32" s="208"/>
      <c r="AN32" s="208"/>
    </row>
    <row r="33" ht="15.75" customHeight="1">
      <c r="A33" s="743"/>
      <c r="B33" s="209" t="s">
        <v>184</v>
      </c>
      <c r="C33" s="274" t="s">
        <v>220</v>
      </c>
      <c r="D33" s="209" t="s">
        <v>310</v>
      </c>
      <c r="E33" s="209"/>
      <c r="F33" s="717" t="s">
        <v>1412</v>
      </c>
      <c r="G33" s="717" t="s">
        <v>1413</v>
      </c>
      <c r="H33" s="717" t="s">
        <v>824</v>
      </c>
      <c r="I33" s="209" t="s">
        <v>188</v>
      </c>
      <c r="J33" s="553">
        <v>43683.0</v>
      </c>
      <c r="K33" s="581" t="s">
        <v>311</v>
      </c>
      <c r="L33" s="581"/>
      <c r="M33" s="209"/>
      <c r="N33" s="209"/>
      <c r="O33" s="209" t="s">
        <v>1433</v>
      </c>
      <c r="P33" s="363" t="s">
        <v>76</v>
      </c>
      <c r="Q33" s="274" t="s">
        <v>319</v>
      </c>
      <c r="R33" s="363" t="s">
        <v>1434</v>
      </c>
      <c r="S33" s="290"/>
      <c r="T33" s="290"/>
      <c r="U33" s="208"/>
      <c r="V33" s="208"/>
      <c r="W33" s="208"/>
      <c r="X33" s="208"/>
      <c r="Y33" s="208"/>
      <c r="Z33" s="208"/>
      <c r="AA33" s="208"/>
      <c r="AB33" s="208"/>
      <c r="AC33" s="208"/>
      <c r="AD33" s="208"/>
      <c r="AE33" s="208"/>
      <c r="AF33" s="208"/>
      <c r="AG33" s="208"/>
      <c r="AH33" s="208"/>
      <c r="AI33" s="208"/>
      <c r="AJ33" s="208"/>
      <c r="AK33" s="208"/>
      <c r="AL33" s="208"/>
      <c r="AM33" s="208"/>
      <c r="AN33" s="208"/>
    </row>
    <row r="34" ht="15.75" customHeight="1">
      <c r="A34" s="749"/>
      <c r="B34" s="199" t="s">
        <v>289</v>
      </c>
      <c r="C34" s="206" t="s">
        <v>220</v>
      </c>
      <c r="D34" s="199" t="s">
        <v>299</v>
      </c>
      <c r="E34" s="199"/>
      <c r="F34" s="199" t="s">
        <v>1435</v>
      </c>
      <c r="G34" s="199" t="s">
        <v>1419</v>
      </c>
      <c r="H34" s="209" t="s">
        <v>1420</v>
      </c>
      <c r="I34" s="199" t="s">
        <v>188</v>
      </c>
      <c r="J34" s="211">
        <v>43502.0</v>
      </c>
      <c r="K34" s="212" t="s">
        <v>314</v>
      </c>
      <c r="L34" s="212" t="s">
        <v>315</v>
      </c>
      <c r="M34" s="199"/>
      <c r="N34" s="199"/>
      <c r="O34" s="199" t="s">
        <v>313</v>
      </c>
      <c r="P34" s="199" t="s">
        <v>70</v>
      </c>
      <c r="Q34" s="206" t="s">
        <v>316</v>
      </c>
      <c r="R34" s="206" t="s">
        <v>1436</v>
      </c>
      <c r="S34" s="207"/>
      <c r="T34" s="207"/>
      <c r="U34" s="36"/>
      <c r="V34" s="36"/>
      <c r="W34" s="36"/>
    </row>
    <row r="35" ht="15.75" customHeight="1">
      <c r="A35" s="742"/>
      <c r="B35" s="363" t="s">
        <v>876</v>
      </c>
      <c r="C35" s="274" t="s">
        <v>220</v>
      </c>
      <c r="D35" s="209" t="s">
        <v>299</v>
      </c>
      <c r="E35" s="209"/>
      <c r="F35" s="209"/>
      <c r="G35" s="363" t="s">
        <v>1437</v>
      </c>
      <c r="H35" s="363" t="s">
        <v>1438</v>
      </c>
      <c r="I35" s="209" t="s">
        <v>188</v>
      </c>
      <c r="J35" s="553">
        <v>43530.0</v>
      </c>
      <c r="K35" s="581" t="s">
        <v>959</v>
      </c>
      <c r="L35" s="581" t="s">
        <v>1439</v>
      </c>
      <c r="M35" s="581" t="s">
        <v>1440</v>
      </c>
      <c r="N35" s="209" t="s">
        <v>1441</v>
      </c>
      <c r="O35" s="209" t="s">
        <v>1154</v>
      </c>
      <c r="P35" s="209" t="s">
        <v>76</v>
      </c>
      <c r="Q35" s="750">
        <v>44230.0</v>
      </c>
      <c r="R35" s="363" t="s">
        <v>1442</v>
      </c>
      <c r="S35" s="290"/>
      <c r="T35" s="290"/>
      <c r="U35" s="208"/>
      <c r="V35" s="208"/>
      <c r="W35" s="208"/>
      <c r="X35" s="208"/>
      <c r="Y35" s="208"/>
      <c r="Z35" s="208"/>
      <c r="AA35" s="208"/>
      <c r="AB35" s="208"/>
      <c r="AC35" s="208"/>
      <c r="AD35" s="208"/>
      <c r="AE35" s="208"/>
      <c r="AF35" s="208"/>
      <c r="AG35" s="208"/>
      <c r="AH35" s="208"/>
      <c r="AI35" s="208"/>
      <c r="AJ35" s="208"/>
      <c r="AK35" s="208"/>
      <c r="AL35" s="208"/>
      <c r="AM35" s="208"/>
      <c r="AN35" s="208"/>
    </row>
    <row r="36" ht="15.75" customHeight="1">
      <c r="A36" s="742"/>
      <c r="B36" s="209" t="s">
        <v>184</v>
      </c>
      <c r="C36" s="274" t="s">
        <v>220</v>
      </c>
      <c r="D36" s="209" t="s">
        <v>478</v>
      </c>
      <c r="E36" s="209" t="s">
        <v>1443</v>
      </c>
      <c r="F36" s="717" t="s">
        <v>1412</v>
      </c>
      <c r="G36" s="717" t="s">
        <v>1413</v>
      </c>
      <c r="H36" s="717" t="s">
        <v>824</v>
      </c>
      <c r="I36" s="209" t="s">
        <v>188</v>
      </c>
      <c r="J36" s="553">
        <v>43532.0</v>
      </c>
      <c r="K36" s="581" t="s">
        <v>305</v>
      </c>
      <c r="L36" s="583"/>
      <c r="M36" s="209"/>
      <c r="N36" s="209"/>
      <c r="O36" s="751" t="s">
        <v>1444</v>
      </c>
      <c r="P36" s="356" t="s">
        <v>74</v>
      </c>
      <c r="Q36" s="669" t="s">
        <v>274</v>
      </c>
      <c r="R36" s="669" t="s">
        <v>1445</v>
      </c>
      <c r="S36" s="274"/>
      <c r="T36" s="274"/>
      <c r="U36" s="208"/>
      <c r="V36" s="208"/>
      <c r="W36" s="208"/>
      <c r="X36" s="208"/>
      <c r="Y36" s="208"/>
      <c r="Z36" s="208"/>
      <c r="AA36" s="208"/>
      <c r="AB36" s="208"/>
      <c r="AC36" s="208"/>
      <c r="AD36" s="208"/>
      <c r="AE36" s="208"/>
      <c r="AF36" s="208"/>
      <c r="AG36" s="208"/>
      <c r="AH36" s="208"/>
      <c r="AI36" s="208"/>
      <c r="AJ36" s="208"/>
      <c r="AK36" s="208"/>
      <c r="AL36" s="208"/>
      <c r="AM36" s="208"/>
      <c r="AN36" s="208"/>
    </row>
    <row r="37" ht="15.75" customHeight="1">
      <c r="A37" s="742"/>
      <c r="B37" s="209" t="s">
        <v>184</v>
      </c>
      <c r="C37" s="274" t="s">
        <v>220</v>
      </c>
      <c r="D37" s="209" t="s">
        <v>478</v>
      </c>
      <c r="E37" s="209" t="s">
        <v>1443</v>
      </c>
      <c r="F37" s="717" t="s">
        <v>1412</v>
      </c>
      <c r="G37" s="717" t="s">
        <v>1413</v>
      </c>
      <c r="H37" s="717" t="s">
        <v>824</v>
      </c>
      <c r="I37" s="209" t="s">
        <v>177</v>
      </c>
      <c r="J37" s="553">
        <v>43532.0</v>
      </c>
      <c r="K37" s="581" t="s">
        <v>479</v>
      </c>
      <c r="L37" s="583"/>
      <c r="M37" s="209"/>
      <c r="N37" s="209"/>
      <c r="O37" s="209" t="s">
        <v>477</v>
      </c>
      <c r="P37" s="209" t="s">
        <v>87</v>
      </c>
      <c r="Q37" s="274" t="s">
        <v>274</v>
      </c>
      <c r="R37" s="363" t="s">
        <v>1446</v>
      </c>
      <c r="S37" s="290" t="s">
        <v>224</v>
      </c>
      <c r="T37" s="290"/>
      <c r="U37" s="208"/>
      <c r="V37" s="208"/>
      <c r="W37" s="208"/>
      <c r="X37" s="208"/>
      <c r="Y37" s="208"/>
      <c r="Z37" s="208"/>
      <c r="AA37" s="208"/>
      <c r="AB37" s="208"/>
      <c r="AC37" s="208"/>
      <c r="AD37" s="208"/>
      <c r="AE37" s="208"/>
      <c r="AF37" s="208"/>
      <c r="AG37" s="208"/>
      <c r="AH37" s="208"/>
      <c r="AI37" s="208"/>
      <c r="AJ37" s="208"/>
      <c r="AK37" s="208"/>
      <c r="AL37" s="208"/>
      <c r="AM37" s="208"/>
      <c r="AN37" s="208"/>
    </row>
    <row r="38" ht="15.75" customHeight="1">
      <c r="A38" s="743"/>
      <c r="B38" s="209" t="s">
        <v>184</v>
      </c>
      <c r="C38" s="274" t="s">
        <v>220</v>
      </c>
      <c r="D38" s="209" t="s">
        <v>337</v>
      </c>
      <c r="E38" s="209" t="s">
        <v>1359</v>
      </c>
      <c r="F38" s="717" t="s">
        <v>1412</v>
      </c>
      <c r="G38" s="717" t="s">
        <v>1413</v>
      </c>
      <c r="H38" s="717" t="s">
        <v>824</v>
      </c>
      <c r="I38" s="209" t="s">
        <v>188</v>
      </c>
      <c r="J38" s="553">
        <v>43511.0</v>
      </c>
      <c r="K38" s="581" t="s">
        <v>338</v>
      </c>
      <c r="L38" s="583"/>
      <c r="M38" s="209"/>
      <c r="N38" s="209"/>
      <c r="O38" s="274" t="s">
        <v>340</v>
      </c>
      <c r="P38" s="274" t="s">
        <v>72</v>
      </c>
      <c r="Q38" s="274" t="s">
        <v>341</v>
      </c>
      <c r="R38" s="352" t="s">
        <v>1447</v>
      </c>
      <c r="S38" s="752"/>
      <c r="T38" s="752" t="s">
        <v>1448</v>
      </c>
      <c r="U38" s="208"/>
      <c r="V38" s="208"/>
      <c r="W38" s="208"/>
      <c r="X38" s="208"/>
      <c r="Y38" s="208"/>
      <c r="Z38" s="208"/>
      <c r="AA38" s="208"/>
      <c r="AB38" s="208"/>
      <c r="AC38" s="208"/>
      <c r="AD38" s="208"/>
      <c r="AE38" s="208"/>
      <c r="AF38" s="208"/>
      <c r="AG38" s="208"/>
      <c r="AH38" s="208"/>
      <c r="AI38" s="208"/>
      <c r="AJ38" s="208"/>
      <c r="AK38" s="208"/>
      <c r="AL38" s="208"/>
      <c r="AM38" s="208"/>
      <c r="AN38" s="208"/>
    </row>
    <row r="39" ht="15.75" customHeight="1">
      <c r="A39" s="743"/>
      <c r="B39" s="209" t="s">
        <v>184</v>
      </c>
      <c r="C39" s="274" t="s">
        <v>220</v>
      </c>
      <c r="D39" s="209" t="s">
        <v>299</v>
      </c>
      <c r="E39" s="209" t="s">
        <v>1353</v>
      </c>
      <c r="F39" s="717" t="s">
        <v>1412</v>
      </c>
      <c r="G39" s="717" t="s">
        <v>1413</v>
      </c>
      <c r="H39" s="717" t="s">
        <v>824</v>
      </c>
      <c r="I39" s="209" t="s">
        <v>177</v>
      </c>
      <c r="J39" s="553">
        <v>43608.0</v>
      </c>
      <c r="K39" s="581" t="s">
        <v>1449</v>
      </c>
      <c r="L39" s="581"/>
      <c r="M39" s="209"/>
      <c r="N39" s="209"/>
      <c r="O39" s="209" t="s">
        <v>1274</v>
      </c>
      <c r="P39" s="209" t="s">
        <v>1363</v>
      </c>
      <c r="Q39" s="274" t="s">
        <v>286</v>
      </c>
      <c r="R39" s="363" t="s">
        <v>1450</v>
      </c>
      <c r="S39" s="290" t="s">
        <v>224</v>
      </c>
      <c r="T39" s="290"/>
      <c r="U39" s="208"/>
      <c r="V39" s="208"/>
      <c r="W39" s="208"/>
      <c r="X39" s="208"/>
      <c r="Y39" s="208"/>
      <c r="Z39" s="208"/>
      <c r="AA39" s="208"/>
      <c r="AB39" s="208"/>
      <c r="AC39" s="208"/>
      <c r="AD39" s="208"/>
      <c r="AE39" s="208"/>
      <c r="AF39" s="208"/>
      <c r="AG39" s="208"/>
      <c r="AH39" s="208"/>
      <c r="AI39" s="208"/>
      <c r="AJ39" s="208"/>
      <c r="AK39" s="208"/>
      <c r="AL39" s="208"/>
      <c r="AM39" s="208"/>
      <c r="AN39" s="208"/>
    </row>
    <row r="40" ht="15.75" customHeight="1">
      <c r="A40" s="743"/>
      <c r="B40" s="209" t="s">
        <v>184</v>
      </c>
      <c r="C40" s="274" t="s">
        <v>220</v>
      </c>
      <c r="D40" s="209" t="s">
        <v>337</v>
      </c>
      <c r="E40" s="209" t="s">
        <v>1359</v>
      </c>
      <c r="F40" s="717" t="s">
        <v>1412</v>
      </c>
      <c r="G40" s="717" t="s">
        <v>1413</v>
      </c>
      <c r="H40" s="717" t="s">
        <v>824</v>
      </c>
      <c r="I40" s="209" t="s">
        <v>177</v>
      </c>
      <c r="J40" s="553">
        <v>43511.0</v>
      </c>
      <c r="K40" s="581" t="s">
        <v>338</v>
      </c>
      <c r="L40" s="583"/>
      <c r="M40" s="209"/>
      <c r="N40" s="209"/>
      <c r="O40" s="209" t="s">
        <v>336</v>
      </c>
      <c r="P40" s="363" t="s">
        <v>87</v>
      </c>
      <c r="Q40" s="274" t="s">
        <v>341</v>
      </c>
      <c r="R40" s="363" t="s">
        <v>1451</v>
      </c>
      <c r="S40" s="290" t="s">
        <v>224</v>
      </c>
      <c r="T40" s="290"/>
      <c r="U40" s="208"/>
      <c r="V40" s="208"/>
      <c r="W40" s="208"/>
      <c r="X40" s="208"/>
      <c r="Y40" s="208"/>
      <c r="Z40" s="208"/>
      <c r="AA40" s="208"/>
      <c r="AB40" s="208"/>
      <c r="AC40" s="208"/>
      <c r="AD40" s="208"/>
      <c r="AE40" s="208"/>
      <c r="AF40" s="208"/>
      <c r="AG40" s="208"/>
      <c r="AH40" s="208"/>
      <c r="AI40" s="208"/>
      <c r="AJ40" s="208"/>
      <c r="AK40" s="208"/>
      <c r="AL40" s="208"/>
      <c r="AM40" s="208"/>
      <c r="AN40" s="208"/>
    </row>
    <row r="41" ht="15.75" customHeight="1">
      <c r="A41" s="743"/>
      <c r="B41" s="209" t="s">
        <v>184</v>
      </c>
      <c r="C41" s="274" t="s">
        <v>168</v>
      </c>
      <c r="D41" s="209" t="s">
        <v>720</v>
      </c>
      <c r="E41" s="209" t="s">
        <v>1452</v>
      </c>
      <c r="F41" s="717" t="s">
        <v>1412</v>
      </c>
      <c r="G41" s="717" t="s">
        <v>1413</v>
      </c>
      <c r="H41" s="717" t="s">
        <v>824</v>
      </c>
      <c r="I41" s="209" t="s">
        <v>177</v>
      </c>
      <c r="J41" s="553">
        <v>43370.0</v>
      </c>
      <c r="K41" s="581" t="s">
        <v>721</v>
      </c>
      <c r="L41" s="583"/>
      <c r="M41" s="209"/>
      <c r="N41" s="209"/>
      <c r="O41" s="209" t="s">
        <v>719</v>
      </c>
      <c r="P41" s="209" t="s">
        <v>88</v>
      </c>
      <c r="Q41" s="274" t="s">
        <v>286</v>
      </c>
      <c r="R41" s="420" t="s">
        <v>1453</v>
      </c>
      <c r="S41" s="290" t="s">
        <v>185</v>
      </c>
      <c r="T41" s="290"/>
      <c r="U41" s="208"/>
      <c r="V41" s="208"/>
      <c r="W41" s="208"/>
      <c r="X41" s="208"/>
      <c r="Y41" s="208"/>
      <c r="Z41" s="208"/>
      <c r="AA41" s="208"/>
      <c r="AB41" s="208"/>
      <c r="AC41" s="208"/>
      <c r="AD41" s="208"/>
      <c r="AE41" s="208"/>
      <c r="AF41" s="208"/>
      <c r="AG41" s="208"/>
      <c r="AH41" s="208"/>
      <c r="AI41" s="208"/>
      <c r="AJ41" s="208"/>
      <c r="AK41" s="208"/>
      <c r="AL41" s="208"/>
      <c r="AM41" s="208"/>
      <c r="AN41" s="208"/>
    </row>
    <row r="42" ht="15.75" customHeight="1">
      <c r="A42" s="743"/>
      <c r="B42" s="209" t="s">
        <v>184</v>
      </c>
      <c r="C42" s="274" t="s">
        <v>201</v>
      </c>
      <c r="D42" s="209" t="s">
        <v>1293</v>
      </c>
      <c r="E42" s="209" t="s">
        <v>1454</v>
      </c>
      <c r="F42" s="717" t="s">
        <v>1412</v>
      </c>
      <c r="G42" s="717" t="s">
        <v>1413</v>
      </c>
      <c r="H42" s="717" t="s">
        <v>824</v>
      </c>
      <c r="I42" s="209" t="s">
        <v>177</v>
      </c>
      <c r="J42" s="553">
        <v>43678.0</v>
      </c>
      <c r="K42" s="581" t="s">
        <v>311</v>
      </c>
      <c r="L42" s="581"/>
      <c r="M42" s="209"/>
      <c r="N42" s="209"/>
      <c r="O42" s="209" t="s">
        <v>1455</v>
      </c>
      <c r="P42" s="209" t="s">
        <v>1363</v>
      </c>
      <c r="Q42" s="274" t="s">
        <v>319</v>
      </c>
      <c r="R42" s="420" t="s">
        <v>1456</v>
      </c>
      <c r="S42" s="290" t="s">
        <v>185</v>
      </c>
      <c r="T42" s="290"/>
      <c r="U42" s="208"/>
      <c r="V42" s="208"/>
      <c r="W42" s="208"/>
      <c r="X42" s="208"/>
      <c r="Y42" s="208"/>
      <c r="Z42" s="208"/>
      <c r="AA42" s="208"/>
      <c r="AB42" s="208"/>
      <c r="AC42" s="208"/>
      <c r="AD42" s="208"/>
      <c r="AE42" s="208"/>
      <c r="AF42" s="208"/>
      <c r="AG42" s="208"/>
      <c r="AH42" s="208"/>
      <c r="AI42" s="208"/>
      <c r="AJ42" s="208"/>
      <c r="AK42" s="208"/>
      <c r="AL42" s="208"/>
      <c r="AM42" s="208"/>
      <c r="AN42" s="208"/>
    </row>
    <row r="43" ht="15.75" customHeight="1">
      <c r="A43" s="743"/>
      <c r="B43" s="209" t="s">
        <v>184</v>
      </c>
      <c r="C43" s="274" t="s">
        <v>220</v>
      </c>
      <c r="D43" s="209" t="s">
        <v>478</v>
      </c>
      <c r="E43" s="209" t="s">
        <v>1443</v>
      </c>
      <c r="F43" s="717" t="s">
        <v>1412</v>
      </c>
      <c r="G43" s="717" t="s">
        <v>1413</v>
      </c>
      <c r="H43" s="717" t="s">
        <v>824</v>
      </c>
      <c r="I43" s="209" t="s">
        <v>177</v>
      </c>
      <c r="J43" s="553">
        <v>43532.0</v>
      </c>
      <c r="K43" s="581" t="s">
        <v>479</v>
      </c>
      <c r="L43" s="583"/>
      <c r="M43" s="209"/>
      <c r="N43" s="209"/>
      <c r="O43" s="209" t="s">
        <v>1289</v>
      </c>
      <c r="P43" s="209" t="s">
        <v>88</v>
      </c>
      <c r="Q43" s="274" t="s">
        <v>274</v>
      </c>
      <c r="R43" s="420" t="s">
        <v>1457</v>
      </c>
      <c r="S43" s="290" t="s">
        <v>224</v>
      </c>
      <c r="T43" s="290"/>
      <c r="U43" s="208"/>
      <c r="V43" s="208"/>
      <c r="W43" s="208"/>
      <c r="X43" s="208"/>
      <c r="Y43" s="208"/>
      <c r="Z43" s="208"/>
      <c r="AA43" s="208"/>
      <c r="AB43" s="208"/>
      <c r="AC43" s="208"/>
      <c r="AD43" s="208"/>
      <c r="AE43" s="208"/>
      <c r="AF43" s="208"/>
      <c r="AG43" s="208"/>
      <c r="AH43" s="208"/>
      <c r="AI43" s="208"/>
      <c r="AJ43" s="208"/>
      <c r="AK43" s="208"/>
      <c r="AL43" s="208"/>
      <c r="AM43" s="208"/>
      <c r="AN43" s="208"/>
    </row>
    <row r="44" ht="15.75" customHeight="1">
      <c r="A44" s="742"/>
      <c r="B44" s="209" t="s">
        <v>184</v>
      </c>
      <c r="C44" s="274" t="s">
        <v>220</v>
      </c>
      <c r="D44" s="209" t="s">
        <v>478</v>
      </c>
      <c r="E44" s="209" t="s">
        <v>1443</v>
      </c>
      <c r="F44" s="717" t="s">
        <v>1412</v>
      </c>
      <c r="G44" s="717" t="s">
        <v>1413</v>
      </c>
      <c r="H44" s="717" t="s">
        <v>824</v>
      </c>
      <c r="I44" s="209" t="s">
        <v>177</v>
      </c>
      <c r="J44" s="553">
        <v>43532.0</v>
      </c>
      <c r="K44" s="581" t="s">
        <v>479</v>
      </c>
      <c r="L44" s="583"/>
      <c r="M44" s="209"/>
      <c r="N44" s="209"/>
      <c r="O44" s="209" t="s">
        <v>487</v>
      </c>
      <c r="P44" s="209" t="s">
        <v>87</v>
      </c>
      <c r="Q44" s="274" t="s">
        <v>274</v>
      </c>
      <c r="R44" s="363" t="s">
        <v>1458</v>
      </c>
      <c r="S44" s="290" t="s">
        <v>224</v>
      </c>
      <c r="T44" s="290"/>
      <c r="U44" s="208"/>
      <c r="V44" s="208"/>
      <c r="W44" s="208"/>
      <c r="X44" s="208"/>
      <c r="Y44" s="208"/>
      <c r="Z44" s="208"/>
      <c r="AA44" s="208"/>
      <c r="AB44" s="208"/>
      <c r="AC44" s="208"/>
      <c r="AD44" s="208"/>
      <c r="AE44" s="208"/>
      <c r="AF44" s="208"/>
      <c r="AG44" s="208"/>
      <c r="AH44" s="208"/>
      <c r="AI44" s="208"/>
      <c r="AJ44" s="208"/>
      <c r="AK44" s="208"/>
      <c r="AL44" s="208"/>
      <c r="AM44" s="208"/>
      <c r="AN44" s="208"/>
    </row>
    <row r="45" ht="15.75" customHeight="1">
      <c r="A45" s="743"/>
      <c r="B45" s="209" t="s">
        <v>184</v>
      </c>
      <c r="C45" s="274" t="s">
        <v>168</v>
      </c>
      <c r="D45" s="209" t="s">
        <v>321</v>
      </c>
      <c r="E45" s="209" t="s">
        <v>1459</v>
      </c>
      <c r="F45" s="717" t="s">
        <v>1412</v>
      </c>
      <c r="G45" s="717" t="s">
        <v>1413</v>
      </c>
      <c r="H45" s="717" t="s">
        <v>824</v>
      </c>
      <c r="I45" s="209" t="s">
        <v>188</v>
      </c>
      <c r="J45" s="553">
        <v>43346.0</v>
      </c>
      <c r="K45" s="581" t="s">
        <v>322</v>
      </c>
      <c r="L45" s="581" t="s">
        <v>323</v>
      </c>
      <c r="M45" s="209"/>
      <c r="N45" s="209"/>
      <c r="O45" s="209" t="s">
        <v>320</v>
      </c>
      <c r="P45" s="363" t="s">
        <v>74</v>
      </c>
      <c r="Q45" s="274" t="s">
        <v>324</v>
      </c>
      <c r="R45" s="363" t="s">
        <v>1460</v>
      </c>
      <c r="S45" s="290"/>
      <c r="T45" s="290"/>
      <c r="U45" s="208"/>
      <c r="V45" s="208"/>
      <c r="W45" s="208"/>
      <c r="X45" s="208"/>
      <c r="Y45" s="208"/>
      <c r="Z45" s="208"/>
      <c r="AA45" s="208"/>
      <c r="AB45" s="208"/>
      <c r="AC45" s="208"/>
      <c r="AD45" s="208"/>
      <c r="AE45" s="208"/>
      <c r="AF45" s="208"/>
      <c r="AG45" s="208"/>
      <c r="AH45" s="208"/>
      <c r="AI45" s="208"/>
      <c r="AJ45" s="208"/>
      <c r="AK45" s="208"/>
      <c r="AL45" s="208"/>
      <c r="AM45" s="208"/>
      <c r="AN45" s="208"/>
    </row>
    <row r="46" ht="15.75" customHeight="1">
      <c r="A46" s="743"/>
      <c r="B46" s="209" t="s">
        <v>184</v>
      </c>
      <c r="C46" s="274" t="s">
        <v>220</v>
      </c>
      <c r="D46" s="209" t="s">
        <v>337</v>
      </c>
      <c r="E46" s="209" t="s">
        <v>1359</v>
      </c>
      <c r="F46" s="717" t="s">
        <v>1412</v>
      </c>
      <c r="G46" s="717" t="s">
        <v>1413</v>
      </c>
      <c r="H46" s="717" t="s">
        <v>824</v>
      </c>
      <c r="I46" s="209" t="s">
        <v>188</v>
      </c>
      <c r="J46" s="553">
        <v>43511.0</v>
      </c>
      <c r="K46" s="581" t="s">
        <v>338</v>
      </c>
      <c r="L46" s="583"/>
      <c r="M46" s="209"/>
      <c r="N46" s="209"/>
      <c r="O46" s="209" t="s">
        <v>422</v>
      </c>
      <c r="P46" s="209" t="s">
        <v>71</v>
      </c>
      <c r="Q46" s="274" t="s">
        <v>341</v>
      </c>
      <c r="R46" s="352" t="s">
        <v>1461</v>
      </c>
      <c r="S46" s="290"/>
      <c r="T46" s="290"/>
      <c r="U46" s="208"/>
      <c r="V46" s="208"/>
      <c r="W46" s="208"/>
      <c r="X46" s="208"/>
      <c r="Y46" s="208"/>
      <c r="Z46" s="208"/>
      <c r="AA46" s="208"/>
      <c r="AB46" s="208"/>
      <c r="AC46" s="208"/>
      <c r="AD46" s="208"/>
      <c r="AE46" s="208"/>
      <c r="AF46" s="208"/>
      <c r="AG46" s="208"/>
      <c r="AH46" s="208"/>
      <c r="AI46" s="208"/>
      <c r="AJ46" s="208"/>
      <c r="AK46" s="208"/>
      <c r="AL46" s="208"/>
      <c r="AM46" s="208"/>
      <c r="AN46" s="208"/>
    </row>
    <row r="47" ht="15.75" customHeight="1">
      <c r="A47" s="743"/>
      <c r="B47" s="209" t="s">
        <v>184</v>
      </c>
      <c r="C47" s="274" t="s">
        <v>220</v>
      </c>
      <c r="D47" s="209" t="s">
        <v>310</v>
      </c>
      <c r="E47" s="209"/>
      <c r="F47" s="717" t="s">
        <v>1412</v>
      </c>
      <c r="G47" s="717" t="s">
        <v>1413</v>
      </c>
      <c r="H47" s="717" t="s">
        <v>824</v>
      </c>
      <c r="I47" s="209" t="s">
        <v>188</v>
      </c>
      <c r="J47" s="553">
        <v>43683.0</v>
      </c>
      <c r="K47" s="581" t="s">
        <v>311</v>
      </c>
      <c r="L47" s="581"/>
      <c r="M47" s="209"/>
      <c r="N47" s="209"/>
      <c r="O47" s="209" t="s">
        <v>312</v>
      </c>
      <c r="P47" s="356" t="s">
        <v>76</v>
      </c>
      <c r="Q47" s="669" t="s">
        <v>319</v>
      </c>
      <c r="R47" s="356" t="s">
        <v>1462</v>
      </c>
      <c r="S47" s="290"/>
      <c r="T47" s="290"/>
      <c r="U47" s="208"/>
      <c r="V47" s="208"/>
      <c r="W47" s="208"/>
      <c r="X47" s="208"/>
      <c r="Y47" s="208"/>
      <c r="Z47" s="208"/>
      <c r="AA47" s="208"/>
      <c r="AB47" s="208"/>
      <c r="AC47" s="208"/>
      <c r="AD47" s="208"/>
      <c r="AE47" s="208"/>
      <c r="AF47" s="208"/>
      <c r="AG47" s="208"/>
      <c r="AH47" s="208"/>
      <c r="AI47" s="208"/>
      <c r="AJ47" s="208"/>
      <c r="AK47" s="208"/>
      <c r="AL47" s="208"/>
      <c r="AM47" s="208"/>
      <c r="AN47" s="208"/>
    </row>
    <row r="48" ht="15.75" customHeight="1">
      <c r="A48" s="743"/>
      <c r="B48" s="209" t="s">
        <v>184</v>
      </c>
      <c r="C48" s="274" t="s">
        <v>168</v>
      </c>
      <c r="D48" s="209" t="s">
        <v>231</v>
      </c>
      <c r="E48" s="209" t="s">
        <v>1463</v>
      </c>
      <c r="F48" s="717" t="s">
        <v>1412</v>
      </c>
      <c r="G48" s="717" t="s">
        <v>1413</v>
      </c>
      <c r="H48" s="717" t="s">
        <v>824</v>
      </c>
      <c r="I48" s="209" t="s">
        <v>177</v>
      </c>
      <c r="J48" s="553">
        <v>43014.0</v>
      </c>
      <c r="K48" s="581" t="s">
        <v>232</v>
      </c>
      <c r="L48" s="583"/>
      <c r="M48" s="209"/>
      <c r="N48" s="209"/>
      <c r="O48" s="209" t="s">
        <v>230</v>
      </c>
      <c r="P48" s="209" t="s">
        <v>88</v>
      </c>
      <c r="Q48" s="274" t="s">
        <v>286</v>
      </c>
      <c r="R48" s="420" t="s">
        <v>1464</v>
      </c>
      <c r="S48" s="235" t="s">
        <v>201</v>
      </c>
      <c r="T48" s="209"/>
      <c r="U48" s="208"/>
      <c r="V48" s="208"/>
      <c r="W48" s="208"/>
      <c r="X48" s="208"/>
      <c r="Y48" s="208"/>
      <c r="Z48" s="208"/>
      <c r="AA48" s="208"/>
      <c r="AB48" s="208"/>
      <c r="AC48" s="208"/>
      <c r="AD48" s="208"/>
      <c r="AE48" s="208"/>
      <c r="AF48" s="208"/>
      <c r="AG48" s="208"/>
      <c r="AH48" s="208"/>
      <c r="AI48" s="208"/>
      <c r="AJ48" s="208"/>
      <c r="AK48" s="208"/>
      <c r="AL48" s="208"/>
      <c r="AM48" s="208"/>
      <c r="AN48" s="208"/>
    </row>
    <row r="49" ht="15.75" customHeight="1">
      <c r="A49" s="743"/>
      <c r="B49" s="209" t="s">
        <v>184</v>
      </c>
      <c r="C49" s="274" t="s">
        <v>220</v>
      </c>
      <c r="D49" s="209" t="s">
        <v>299</v>
      </c>
      <c r="E49" s="209"/>
      <c r="F49" s="717" t="s">
        <v>1412</v>
      </c>
      <c r="G49" s="717" t="s">
        <v>1413</v>
      </c>
      <c r="H49" s="717" t="s">
        <v>824</v>
      </c>
      <c r="I49" s="209" t="s">
        <v>177</v>
      </c>
      <c r="J49" s="553">
        <v>43641.0</v>
      </c>
      <c r="K49" s="581" t="s">
        <v>1269</v>
      </c>
      <c r="L49" s="581"/>
      <c r="M49" s="209"/>
      <c r="N49" s="209"/>
      <c r="O49" s="209" t="s">
        <v>1273</v>
      </c>
      <c r="P49" s="209" t="s">
        <v>1363</v>
      </c>
      <c r="Q49" s="274" t="s">
        <v>286</v>
      </c>
      <c r="R49" s="363" t="s">
        <v>1465</v>
      </c>
      <c r="S49" s="290" t="s">
        <v>224</v>
      </c>
      <c r="T49" s="290"/>
      <c r="U49" s="208"/>
      <c r="V49" s="208"/>
      <c r="W49" s="208"/>
      <c r="X49" s="208"/>
      <c r="Y49" s="208"/>
      <c r="Z49" s="208"/>
      <c r="AA49" s="208"/>
      <c r="AB49" s="208"/>
      <c r="AC49" s="208"/>
      <c r="AD49" s="208"/>
      <c r="AE49" s="208"/>
      <c r="AF49" s="208"/>
      <c r="AG49" s="208"/>
      <c r="AH49" s="208"/>
      <c r="AI49" s="208"/>
      <c r="AJ49" s="208"/>
      <c r="AK49" s="208"/>
      <c r="AL49" s="208"/>
      <c r="AM49" s="208"/>
      <c r="AN49" s="208"/>
    </row>
    <row r="50" ht="15.75" customHeight="1">
      <c r="A50" s="743"/>
      <c r="B50" s="209" t="s">
        <v>184</v>
      </c>
      <c r="C50" s="274" t="s">
        <v>220</v>
      </c>
      <c r="D50" s="209" t="s">
        <v>337</v>
      </c>
      <c r="E50" s="209" t="s">
        <v>1359</v>
      </c>
      <c r="F50" s="717" t="s">
        <v>1412</v>
      </c>
      <c r="G50" s="717" t="s">
        <v>1413</v>
      </c>
      <c r="H50" s="717" t="s">
        <v>824</v>
      </c>
      <c r="I50" s="209" t="s">
        <v>177</v>
      </c>
      <c r="J50" s="553">
        <v>43511.0</v>
      </c>
      <c r="K50" s="581" t="s">
        <v>338</v>
      </c>
      <c r="L50" s="583"/>
      <c r="M50" s="209"/>
      <c r="N50" s="209"/>
      <c r="O50" s="209" t="s">
        <v>339</v>
      </c>
      <c r="P50" s="363" t="s">
        <v>87</v>
      </c>
      <c r="Q50" s="274" t="s">
        <v>341</v>
      </c>
      <c r="R50" s="363" t="s">
        <v>1466</v>
      </c>
      <c r="S50" s="290" t="s">
        <v>224</v>
      </c>
      <c r="T50" s="290"/>
      <c r="U50" s="208"/>
      <c r="V50" s="208"/>
      <c r="W50" s="208"/>
      <c r="X50" s="208"/>
      <c r="Y50" s="208"/>
      <c r="Z50" s="208"/>
      <c r="AA50" s="208"/>
      <c r="AB50" s="208"/>
      <c r="AC50" s="208"/>
      <c r="AD50" s="208"/>
      <c r="AE50" s="208"/>
      <c r="AF50" s="208"/>
      <c r="AG50" s="208"/>
      <c r="AH50" s="208"/>
      <c r="AI50" s="208"/>
      <c r="AJ50" s="208"/>
      <c r="AK50" s="208"/>
      <c r="AL50" s="208"/>
      <c r="AM50" s="208"/>
      <c r="AN50" s="208"/>
    </row>
    <row r="51" ht="15.75" customHeight="1">
      <c r="A51" s="743"/>
      <c r="B51" s="209" t="s">
        <v>184</v>
      </c>
      <c r="C51" s="274" t="s">
        <v>220</v>
      </c>
      <c r="D51" s="209" t="s">
        <v>299</v>
      </c>
      <c r="E51" s="209" t="s">
        <v>1353</v>
      </c>
      <c r="F51" s="717" t="s">
        <v>1412</v>
      </c>
      <c r="G51" s="717" t="s">
        <v>1413</v>
      </c>
      <c r="H51" s="717" t="s">
        <v>824</v>
      </c>
      <c r="I51" s="209" t="s">
        <v>188</v>
      </c>
      <c r="J51" s="553">
        <v>43628.0</v>
      </c>
      <c r="K51" s="581" t="s">
        <v>492</v>
      </c>
      <c r="L51" s="581"/>
      <c r="M51" s="209"/>
      <c r="N51" s="209"/>
      <c r="O51" s="209" t="s">
        <v>1467</v>
      </c>
      <c r="P51" s="209" t="s">
        <v>74</v>
      </c>
      <c r="Q51" s="274" t="s">
        <v>294</v>
      </c>
      <c r="R51" s="352" t="s">
        <v>1468</v>
      </c>
      <c r="S51" s="290"/>
      <c r="T51" s="290"/>
      <c r="U51" s="208"/>
      <c r="V51" s="208"/>
      <c r="W51" s="208"/>
      <c r="X51" s="208"/>
      <c r="Y51" s="208"/>
      <c r="Z51" s="208"/>
      <c r="AA51" s="208"/>
      <c r="AB51" s="208"/>
      <c r="AC51" s="208"/>
      <c r="AD51" s="208"/>
      <c r="AE51" s="208"/>
      <c r="AF51" s="208"/>
      <c r="AG51" s="208"/>
      <c r="AH51" s="208"/>
      <c r="AI51" s="208"/>
      <c r="AJ51" s="208"/>
      <c r="AK51" s="208"/>
      <c r="AL51" s="208"/>
      <c r="AM51" s="208"/>
      <c r="AN51" s="208"/>
    </row>
    <row r="52" ht="15.75" customHeight="1">
      <c r="A52" s="743"/>
      <c r="B52" s="209" t="s">
        <v>184</v>
      </c>
      <c r="C52" s="274" t="s">
        <v>201</v>
      </c>
      <c r="D52" s="209" t="s">
        <v>1293</v>
      </c>
      <c r="E52" s="209" t="s">
        <v>1454</v>
      </c>
      <c r="F52" s="717" t="s">
        <v>1412</v>
      </c>
      <c r="G52" s="717" t="s">
        <v>1413</v>
      </c>
      <c r="H52" s="717" t="s">
        <v>824</v>
      </c>
      <c r="I52" s="209" t="s">
        <v>177</v>
      </c>
      <c r="J52" s="553">
        <v>43678.0</v>
      </c>
      <c r="K52" s="581" t="s">
        <v>311</v>
      </c>
      <c r="L52" s="581"/>
      <c r="M52" s="209"/>
      <c r="N52" s="209"/>
      <c r="O52" s="209" t="s">
        <v>1295</v>
      </c>
      <c r="P52" s="209" t="s">
        <v>1363</v>
      </c>
      <c r="Q52" s="274" t="s">
        <v>319</v>
      </c>
      <c r="R52" s="363" t="s">
        <v>1469</v>
      </c>
      <c r="S52" s="290" t="s">
        <v>185</v>
      </c>
      <c r="T52" s="290"/>
      <c r="U52" s="208"/>
      <c r="V52" s="208"/>
      <c r="W52" s="208"/>
      <c r="X52" s="208"/>
      <c r="Y52" s="208"/>
      <c r="Z52" s="208"/>
      <c r="AA52" s="208"/>
      <c r="AB52" s="208"/>
      <c r="AC52" s="208"/>
      <c r="AD52" s="208"/>
      <c r="AE52" s="208"/>
      <c r="AF52" s="208"/>
      <c r="AG52" s="208"/>
      <c r="AH52" s="208"/>
      <c r="AI52" s="208"/>
      <c r="AJ52" s="208"/>
      <c r="AK52" s="208"/>
      <c r="AL52" s="208"/>
      <c r="AM52" s="208"/>
      <c r="AN52" s="208"/>
    </row>
    <row r="53" ht="15.75" customHeight="1">
      <c r="A53" s="743"/>
      <c r="B53" s="209" t="s">
        <v>184</v>
      </c>
      <c r="C53" s="274" t="s">
        <v>201</v>
      </c>
      <c r="D53" s="209" t="s">
        <v>1293</v>
      </c>
      <c r="E53" s="209" t="s">
        <v>1454</v>
      </c>
      <c r="F53" s="717" t="s">
        <v>1412</v>
      </c>
      <c r="G53" s="717" t="s">
        <v>1413</v>
      </c>
      <c r="H53" s="717" t="s">
        <v>824</v>
      </c>
      <c r="I53" s="209" t="s">
        <v>177</v>
      </c>
      <c r="J53" s="553">
        <v>43678.0</v>
      </c>
      <c r="K53" s="581" t="s">
        <v>311</v>
      </c>
      <c r="L53" s="581"/>
      <c r="M53" s="209"/>
      <c r="N53" s="209"/>
      <c r="O53" s="209" t="s">
        <v>1296</v>
      </c>
      <c r="P53" s="209" t="s">
        <v>1363</v>
      </c>
      <c r="Q53" s="274" t="s">
        <v>319</v>
      </c>
      <c r="R53" s="363" t="s">
        <v>1470</v>
      </c>
      <c r="S53" s="290" t="s">
        <v>185</v>
      </c>
      <c r="T53" s="290"/>
      <c r="U53" s="208"/>
      <c r="V53" s="208"/>
      <c r="W53" s="208"/>
      <c r="X53" s="208"/>
      <c r="Y53" s="208"/>
      <c r="Z53" s="208"/>
      <c r="AA53" s="208"/>
      <c r="AB53" s="208"/>
      <c r="AC53" s="208"/>
      <c r="AD53" s="208"/>
      <c r="AE53" s="208"/>
      <c r="AF53" s="208"/>
      <c r="AG53" s="208"/>
      <c r="AH53" s="208"/>
      <c r="AI53" s="208"/>
      <c r="AJ53" s="208"/>
      <c r="AK53" s="208"/>
      <c r="AL53" s="208"/>
      <c r="AM53" s="208"/>
      <c r="AN53" s="208"/>
    </row>
    <row r="54" ht="15.75" customHeight="1">
      <c r="A54" s="743"/>
      <c r="B54" s="209" t="s">
        <v>184</v>
      </c>
      <c r="C54" s="274" t="s">
        <v>201</v>
      </c>
      <c r="D54" s="209" t="s">
        <v>1286</v>
      </c>
      <c r="E54" s="209" t="s">
        <v>1471</v>
      </c>
      <c r="F54" s="717" t="s">
        <v>1412</v>
      </c>
      <c r="G54" s="717" t="s">
        <v>1413</v>
      </c>
      <c r="H54" s="717" t="s">
        <v>824</v>
      </c>
      <c r="I54" s="209" t="s">
        <v>177</v>
      </c>
      <c r="J54" s="553">
        <v>43598.0</v>
      </c>
      <c r="K54" s="581" t="s">
        <v>1472</v>
      </c>
      <c r="L54" s="581"/>
      <c r="M54" s="209"/>
      <c r="N54" s="209"/>
      <c r="O54" s="209" t="s">
        <v>1285</v>
      </c>
      <c r="P54" s="363" t="s">
        <v>1363</v>
      </c>
      <c r="Q54" s="420" t="s">
        <v>279</v>
      </c>
      <c r="R54" s="363" t="s">
        <v>1473</v>
      </c>
      <c r="S54" s="290" t="s">
        <v>185</v>
      </c>
      <c r="T54" s="290"/>
      <c r="U54" s="208"/>
      <c r="V54" s="208"/>
      <c r="W54" s="208"/>
      <c r="X54" s="208"/>
      <c r="Y54" s="208"/>
      <c r="Z54" s="208"/>
      <c r="AA54" s="208"/>
      <c r="AB54" s="208"/>
      <c r="AC54" s="208"/>
      <c r="AD54" s="208"/>
      <c r="AE54" s="208"/>
      <c r="AF54" s="208"/>
      <c r="AG54" s="208"/>
      <c r="AH54" s="208"/>
      <c r="AI54" s="208"/>
      <c r="AJ54" s="208"/>
      <c r="AK54" s="208"/>
      <c r="AL54" s="208"/>
      <c r="AM54" s="208"/>
      <c r="AN54" s="208"/>
    </row>
    <row r="55" ht="15.75" customHeight="1">
      <c r="A55" s="743"/>
      <c r="B55" s="209" t="s">
        <v>184</v>
      </c>
      <c r="C55" s="274" t="s">
        <v>168</v>
      </c>
      <c r="D55" s="209" t="s">
        <v>1324</v>
      </c>
      <c r="E55" s="209"/>
      <c r="F55" s="717" t="s">
        <v>1412</v>
      </c>
      <c r="G55" s="717" t="s">
        <v>1413</v>
      </c>
      <c r="H55" s="717" t="s">
        <v>824</v>
      </c>
      <c r="I55" s="209" t="s">
        <v>188</v>
      </c>
      <c r="J55" s="553">
        <v>43126.0</v>
      </c>
      <c r="K55" s="581" t="s">
        <v>928</v>
      </c>
      <c r="L55" s="583"/>
      <c r="M55" s="209"/>
      <c r="N55" s="209"/>
      <c r="O55" s="209" t="s">
        <v>1323</v>
      </c>
      <c r="P55" s="363" t="s">
        <v>84</v>
      </c>
      <c r="Q55" s="274" t="s">
        <v>1474</v>
      </c>
      <c r="R55" s="420" t="s">
        <v>1475</v>
      </c>
      <c r="S55" s="290"/>
      <c r="T55" s="290"/>
      <c r="U55" s="208"/>
      <c r="V55" s="208"/>
      <c r="W55" s="208"/>
      <c r="X55" s="208"/>
      <c r="Y55" s="208"/>
      <c r="Z55" s="208"/>
      <c r="AA55" s="208"/>
      <c r="AB55" s="208"/>
      <c r="AC55" s="208"/>
      <c r="AD55" s="208"/>
      <c r="AE55" s="208"/>
      <c r="AF55" s="208"/>
      <c r="AG55" s="208"/>
      <c r="AH55" s="208"/>
      <c r="AI55" s="208"/>
      <c r="AJ55" s="208"/>
      <c r="AK55" s="208"/>
      <c r="AL55" s="208"/>
      <c r="AM55" s="208"/>
      <c r="AN55" s="208"/>
    </row>
    <row r="56" ht="15.75" customHeight="1">
      <c r="A56" s="743"/>
      <c r="B56" s="209" t="s">
        <v>184</v>
      </c>
      <c r="C56" s="274" t="s">
        <v>168</v>
      </c>
      <c r="D56" s="209" t="s">
        <v>328</v>
      </c>
      <c r="E56" s="209" t="s">
        <v>1476</v>
      </c>
      <c r="F56" s="717" t="s">
        <v>1412</v>
      </c>
      <c r="G56" s="717" t="s">
        <v>1413</v>
      </c>
      <c r="H56" s="717" t="s">
        <v>824</v>
      </c>
      <c r="I56" s="209" t="s">
        <v>177</v>
      </c>
      <c r="J56" s="553">
        <v>43273.0</v>
      </c>
      <c r="K56" s="581" t="s">
        <v>329</v>
      </c>
      <c r="L56" s="583"/>
      <c r="M56" s="209"/>
      <c r="N56" s="209"/>
      <c r="O56" s="209" t="s">
        <v>327</v>
      </c>
      <c r="P56" s="209" t="s">
        <v>87</v>
      </c>
      <c r="Q56" s="274" t="s">
        <v>286</v>
      </c>
      <c r="R56" s="420" t="s">
        <v>1477</v>
      </c>
      <c r="S56" s="290" t="s">
        <v>201</v>
      </c>
      <c r="T56" s="290"/>
      <c r="U56" s="208"/>
      <c r="V56" s="208"/>
      <c r="W56" s="208"/>
      <c r="X56" s="208"/>
      <c r="Y56" s="208"/>
      <c r="Z56" s="208"/>
      <c r="AA56" s="208"/>
      <c r="AB56" s="208"/>
      <c r="AC56" s="208"/>
      <c r="AD56" s="208"/>
      <c r="AE56" s="208"/>
      <c r="AF56" s="208"/>
      <c r="AG56" s="208"/>
      <c r="AH56" s="208"/>
      <c r="AI56" s="208"/>
      <c r="AJ56" s="208"/>
      <c r="AK56" s="208"/>
      <c r="AL56" s="208"/>
      <c r="AM56" s="208"/>
      <c r="AN56" s="208"/>
    </row>
    <row r="57" ht="15.75" customHeight="1">
      <c r="A57" s="743"/>
      <c r="B57" s="209" t="s">
        <v>184</v>
      </c>
      <c r="C57" s="274" t="s">
        <v>220</v>
      </c>
      <c r="D57" s="209" t="s">
        <v>310</v>
      </c>
      <c r="E57" s="209"/>
      <c r="F57" s="717" t="s">
        <v>1412</v>
      </c>
      <c r="G57" s="717" t="s">
        <v>1413</v>
      </c>
      <c r="H57" s="717" t="s">
        <v>824</v>
      </c>
      <c r="I57" s="209" t="s">
        <v>188</v>
      </c>
      <c r="J57" s="553">
        <v>43683.0</v>
      </c>
      <c r="K57" s="581" t="s">
        <v>311</v>
      </c>
      <c r="L57" s="581"/>
      <c r="M57" s="209"/>
      <c r="N57" s="209"/>
      <c r="O57" s="209" t="s">
        <v>317</v>
      </c>
      <c r="P57" s="209" t="s">
        <v>72</v>
      </c>
      <c r="Q57" s="274" t="s">
        <v>319</v>
      </c>
      <c r="R57" s="363" t="s">
        <v>1478</v>
      </c>
      <c r="S57" s="290"/>
      <c r="T57" s="290"/>
      <c r="U57" s="208"/>
      <c r="V57" s="208"/>
      <c r="W57" s="208"/>
      <c r="X57" s="208"/>
      <c r="Y57" s="208"/>
      <c r="Z57" s="208"/>
      <c r="AA57" s="208"/>
      <c r="AB57" s="208"/>
      <c r="AC57" s="208"/>
      <c r="AD57" s="208"/>
      <c r="AE57" s="208"/>
      <c r="AF57" s="208"/>
      <c r="AG57" s="208"/>
      <c r="AH57" s="208"/>
      <c r="AI57" s="208"/>
      <c r="AJ57" s="208"/>
      <c r="AK57" s="208"/>
      <c r="AL57" s="208"/>
      <c r="AM57" s="208"/>
      <c r="AN57" s="208"/>
    </row>
    <row r="58" ht="15.75" customHeight="1">
      <c r="A58" s="743"/>
      <c r="B58" s="209" t="s">
        <v>184</v>
      </c>
      <c r="C58" s="274" t="s">
        <v>168</v>
      </c>
      <c r="D58" s="209" t="s">
        <v>231</v>
      </c>
      <c r="E58" s="209" t="s">
        <v>1463</v>
      </c>
      <c r="F58" s="717" t="s">
        <v>1412</v>
      </c>
      <c r="G58" s="717" t="s">
        <v>1413</v>
      </c>
      <c r="H58" s="717" t="s">
        <v>824</v>
      </c>
      <c r="I58" s="209" t="s">
        <v>177</v>
      </c>
      <c r="J58" s="553">
        <v>43014.0</v>
      </c>
      <c r="K58" s="581" t="s">
        <v>232</v>
      </c>
      <c r="L58" s="583"/>
      <c r="M58" s="209"/>
      <c r="N58" s="209"/>
      <c r="O58" s="209" t="s">
        <v>233</v>
      </c>
      <c r="P58" s="209" t="s">
        <v>88</v>
      </c>
      <c r="Q58" s="274" t="s">
        <v>286</v>
      </c>
      <c r="R58" s="420" t="s">
        <v>1479</v>
      </c>
      <c r="S58" s="235" t="s">
        <v>201</v>
      </c>
      <c r="T58" s="235"/>
      <c r="U58" s="208"/>
      <c r="V58" s="208"/>
      <c r="W58" s="208"/>
      <c r="X58" s="208"/>
      <c r="Y58" s="208"/>
      <c r="Z58" s="208"/>
      <c r="AA58" s="208"/>
      <c r="AB58" s="208"/>
      <c r="AC58" s="208"/>
      <c r="AD58" s="208"/>
      <c r="AE58" s="208"/>
      <c r="AF58" s="208"/>
      <c r="AG58" s="208"/>
      <c r="AH58" s="208"/>
      <c r="AI58" s="208"/>
      <c r="AJ58" s="208"/>
      <c r="AK58" s="208"/>
      <c r="AL58" s="208"/>
      <c r="AM58" s="208"/>
      <c r="AN58" s="208"/>
    </row>
    <row r="59" ht="15.75" customHeight="1">
      <c r="A59" s="743"/>
      <c r="B59" s="209" t="s">
        <v>184</v>
      </c>
      <c r="C59" s="274" t="s">
        <v>220</v>
      </c>
      <c r="D59" s="209" t="s">
        <v>299</v>
      </c>
      <c r="E59" s="209" t="s">
        <v>1353</v>
      </c>
      <c r="F59" s="717" t="s">
        <v>1412</v>
      </c>
      <c r="G59" s="717" t="s">
        <v>1413</v>
      </c>
      <c r="H59" s="717" t="s">
        <v>824</v>
      </c>
      <c r="I59" s="209" t="s">
        <v>177</v>
      </c>
      <c r="J59" s="553">
        <v>43608.0</v>
      </c>
      <c r="K59" s="581" t="s">
        <v>1480</v>
      </c>
      <c r="L59" s="581"/>
      <c r="M59" s="209"/>
      <c r="N59" s="209"/>
      <c r="O59" s="209" t="s">
        <v>1272</v>
      </c>
      <c r="P59" s="209" t="s">
        <v>1363</v>
      </c>
      <c r="Q59" s="274" t="s">
        <v>279</v>
      </c>
      <c r="R59" s="363" t="s">
        <v>1481</v>
      </c>
      <c r="S59" s="290" t="s">
        <v>224</v>
      </c>
      <c r="T59" s="290"/>
      <c r="U59" s="208"/>
      <c r="V59" s="208"/>
      <c r="W59" s="208"/>
      <c r="X59" s="208"/>
      <c r="Y59" s="208"/>
      <c r="Z59" s="208"/>
      <c r="AA59" s="208"/>
      <c r="AB59" s="208"/>
      <c r="AC59" s="208"/>
      <c r="AD59" s="208"/>
      <c r="AE59" s="208"/>
      <c r="AF59" s="208"/>
      <c r="AG59" s="208"/>
      <c r="AH59" s="208"/>
      <c r="AI59" s="208"/>
      <c r="AJ59" s="208"/>
      <c r="AK59" s="208"/>
      <c r="AL59" s="208"/>
      <c r="AM59" s="208"/>
      <c r="AN59" s="208"/>
    </row>
    <row r="60" ht="15.75" customHeight="1">
      <c r="A60" s="743"/>
      <c r="B60" s="209" t="s">
        <v>184</v>
      </c>
      <c r="C60" s="274" t="s">
        <v>220</v>
      </c>
      <c r="D60" s="209" t="s">
        <v>343</v>
      </c>
      <c r="E60" s="209" t="s">
        <v>1359</v>
      </c>
      <c r="F60" s="717" t="s">
        <v>1412</v>
      </c>
      <c r="G60" s="717" t="s">
        <v>1413</v>
      </c>
      <c r="H60" s="717" t="s">
        <v>824</v>
      </c>
      <c r="I60" s="209" t="s">
        <v>177</v>
      </c>
      <c r="J60" s="553">
        <v>43641.0</v>
      </c>
      <c r="K60" s="581" t="s">
        <v>723</v>
      </c>
      <c r="L60" s="581"/>
      <c r="M60" s="209"/>
      <c r="N60" s="209"/>
      <c r="O60" s="209" t="s">
        <v>1482</v>
      </c>
      <c r="P60" s="363" t="s">
        <v>1363</v>
      </c>
      <c r="Q60" s="274" t="s">
        <v>294</v>
      </c>
      <c r="R60" s="363" t="s">
        <v>1483</v>
      </c>
      <c r="S60" s="290" t="s">
        <v>224</v>
      </c>
      <c r="T60" s="290"/>
      <c r="U60" s="208"/>
      <c r="V60" s="208"/>
      <c r="W60" s="208"/>
      <c r="X60" s="208"/>
      <c r="Y60" s="208"/>
      <c r="Z60" s="208"/>
      <c r="AA60" s="208"/>
      <c r="AB60" s="208"/>
      <c r="AC60" s="208"/>
      <c r="AD60" s="208"/>
      <c r="AE60" s="208"/>
      <c r="AF60" s="208"/>
      <c r="AG60" s="208"/>
      <c r="AH60" s="208"/>
      <c r="AI60" s="208"/>
      <c r="AJ60" s="208"/>
      <c r="AK60" s="208"/>
      <c r="AL60" s="208"/>
      <c r="AM60" s="208"/>
      <c r="AN60" s="208"/>
    </row>
    <row r="61" ht="15.75" customHeight="1">
      <c r="A61" s="743"/>
      <c r="B61" s="209" t="s">
        <v>184</v>
      </c>
      <c r="C61" s="274" t="s">
        <v>220</v>
      </c>
      <c r="D61" s="209" t="s">
        <v>343</v>
      </c>
      <c r="E61" s="209" t="s">
        <v>1359</v>
      </c>
      <c r="F61" s="717" t="s">
        <v>1412</v>
      </c>
      <c r="G61" s="717" t="s">
        <v>1413</v>
      </c>
      <c r="H61" s="717" t="s">
        <v>824</v>
      </c>
      <c r="I61" s="209" t="s">
        <v>188</v>
      </c>
      <c r="J61" s="553">
        <v>43641.0</v>
      </c>
      <c r="K61" s="581" t="s">
        <v>723</v>
      </c>
      <c r="L61" s="581"/>
      <c r="M61" s="209"/>
      <c r="N61" s="209"/>
      <c r="O61" s="209" t="s">
        <v>1484</v>
      </c>
      <c r="P61" s="209" t="s">
        <v>76</v>
      </c>
      <c r="Q61" s="274" t="s">
        <v>294</v>
      </c>
      <c r="R61" s="363" t="s">
        <v>1485</v>
      </c>
      <c r="S61" s="290"/>
      <c r="T61" s="290"/>
      <c r="U61" s="208"/>
      <c r="V61" s="208"/>
      <c r="W61" s="208"/>
      <c r="X61" s="208"/>
      <c r="Y61" s="208"/>
      <c r="Z61" s="208"/>
      <c r="AA61" s="208"/>
      <c r="AB61" s="208"/>
      <c r="AC61" s="208"/>
      <c r="AD61" s="208"/>
      <c r="AE61" s="208"/>
      <c r="AF61" s="208"/>
      <c r="AG61" s="208"/>
      <c r="AH61" s="208"/>
      <c r="AI61" s="208"/>
      <c r="AJ61" s="208"/>
      <c r="AK61" s="208"/>
      <c r="AL61" s="208"/>
      <c r="AM61" s="208"/>
      <c r="AN61" s="208"/>
    </row>
    <row r="62" ht="15.75" customHeight="1">
      <c r="A62" s="743"/>
      <c r="B62" s="209" t="s">
        <v>184</v>
      </c>
      <c r="C62" s="274" t="s">
        <v>220</v>
      </c>
      <c r="D62" s="209" t="s">
        <v>450</v>
      </c>
      <c r="E62" s="209" t="s">
        <v>1353</v>
      </c>
      <c r="F62" s="717" t="s">
        <v>1412</v>
      </c>
      <c r="G62" s="717" t="s">
        <v>1413</v>
      </c>
      <c r="H62" s="717" t="s">
        <v>824</v>
      </c>
      <c r="I62" s="209" t="s">
        <v>188</v>
      </c>
      <c r="J62" s="553">
        <v>43627.0</v>
      </c>
      <c r="K62" s="581" t="s">
        <v>451</v>
      </c>
      <c r="L62" s="581" t="s">
        <v>452</v>
      </c>
      <c r="M62" s="209"/>
      <c r="N62" s="209"/>
      <c r="O62" s="209" t="s">
        <v>1486</v>
      </c>
      <c r="P62" s="363" t="s">
        <v>76</v>
      </c>
      <c r="Q62" s="274" t="s">
        <v>345</v>
      </c>
      <c r="R62" s="363" t="s">
        <v>1487</v>
      </c>
      <c r="S62" s="235"/>
      <c r="T62" s="235"/>
      <c r="U62" s="208"/>
      <c r="V62" s="208"/>
      <c r="W62" s="208"/>
      <c r="X62" s="208"/>
      <c r="Y62" s="208"/>
      <c r="Z62" s="208"/>
      <c r="AA62" s="208"/>
      <c r="AB62" s="208"/>
      <c r="AC62" s="208"/>
      <c r="AD62" s="208"/>
      <c r="AE62" s="208"/>
      <c r="AF62" s="208"/>
      <c r="AG62" s="208"/>
      <c r="AH62" s="208"/>
      <c r="AI62" s="208"/>
      <c r="AJ62" s="208"/>
      <c r="AK62" s="208"/>
      <c r="AL62" s="208"/>
      <c r="AM62" s="208"/>
      <c r="AN62" s="208"/>
    </row>
    <row r="63" ht="15.75" customHeight="1">
      <c r="A63" s="743"/>
      <c r="B63" s="209" t="s">
        <v>184</v>
      </c>
      <c r="C63" s="274" t="s">
        <v>220</v>
      </c>
      <c r="D63" s="209" t="s">
        <v>478</v>
      </c>
      <c r="E63" s="209" t="s">
        <v>1443</v>
      </c>
      <c r="F63" s="717" t="s">
        <v>1412</v>
      </c>
      <c r="G63" s="717" t="s">
        <v>1413</v>
      </c>
      <c r="H63" s="717" t="s">
        <v>824</v>
      </c>
      <c r="I63" s="209" t="s">
        <v>188</v>
      </c>
      <c r="J63" s="553">
        <v>43532.0</v>
      </c>
      <c r="K63" s="581" t="s">
        <v>479</v>
      </c>
      <c r="L63" s="583"/>
      <c r="M63" s="209"/>
      <c r="N63" s="209"/>
      <c r="O63" s="209" t="s">
        <v>1095</v>
      </c>
      <c r="P63" s="209" t="s">
        <v>72</v>
      </c>
      <c r="Q63" s="274" t="s">
        <v>274</v>
      </c>
      <c r="R63" s="420" t="s">
        <v>1488</v>
      </c>
      <c r="S63" s="290"/>
      <c r="T63" s="290" t="s">
        <v>1096</v>
      </c>
      <c r="U63" s="208"/>
      <c r="V63" s="208"/>
      <c r="W63" s="208"/>
      <c r="X63" s="208"/>
      <c r="Y63" s="208"/>
      <c r="Z63" s="208"/>
      <c r="AA63" s="208"/>
      <c r="AB63" s="208"/>
      <c r="AC63" s="208"/>
      <c r="AD63" s="208"/>
      <c r="AE63" s="208"/>
      <c r="AF63" s="208"/>
      <c r="AG63" s="208"/>
      <c r="AH63" s="208"/>
      <c r="AI63" s="208"/>
      <c r="AJ63" s="208"/>
      <c r="AK63" s="208"/>
      <c r="AL63" s="208"/>
      <c r="AM63" s="208"/>
      <c r="AN63" s="208"/>
    </row>
    <row r="64" ht="15.75" customHeight="1">
      <c r="A64" s="743"/>
      <c r="B64" s="209" t="s">
        <v>184</v>
      </c>
      <c r="C64" s="274" t="s">
        <v>220</v>
      </c>
      <c r="D64" s="209" t="s">
        <v>299</v>
      </c>
      <c r="E64" s="209" t="s">
        <v>1353</v>
      </c>
      <c r="F64" s="717" t="s">
        <v>1412</v>
      </c>
      <c r="G64" s="717" t="s">
        <v>1413</v>
      </c>
      <c r="H64" s="717" t="s">
        <v>824</v>
      </c>
      <c r="I64" s="209" t="s">
        <v>177</v>
      </c>
      <c r="J64" s="553">
        <v>43633.0</v>
      </c>
      <c r="K64" s="581" t="s">
        <v>968</v>
      </c>
      <c r="L64" s="581"/>
      <c r="M64" s="209"/>
      <c r="N64" s="209"/>
      <c r="O64" s="209" t="s">
        <v>1307</v>
      </c>
      <c r="P64" s="363" t="s">
        <v>1363</v>
      </c>
      <c r="Q64" s="274" t="s">
        <v>294</v>
      </c>
      <c r="R64" s="363" t="s">
        <v>1489</v>
      </c>
      <c r="S64" s="290" t="s">
        <v>224</v>
      </c>
      <c r="T64" s="290"/>
      <c r="U64" s="208"/>
      <c r="V64" s="208"/>
      <c r="W64" s="208"/>
      <c r="X64" s="208"/>
      <c r="Y64" s="208"/>
      <c r="Z64" s="208"/>
      <c r="AA64" s="208"/>
      <c r="AB64" s="208"/>
      <c r="AC64" s="208"/>
      <c r="AD64" s="208"/>
      <c r="AE64" s="208"/>
      <c r="AF64" s="208"/>
      <c r="AG64" s="208"/>
      <c r="AH64" s="208"/>
      <c r="AI64" s="208"/>
      <c r="AJ64" s="208"/>
      <c r="AK64" s="208"/>
      <c r="AL64" s="208"/>
      <c r="AM64" s="208"/>
      <c r="AN64" s="208"/>
    </row>
    <row r="65" ht="15.75" customHeight="1">
      <c r="A65" s="743"/>
      <c r="B65" s="209" t="s">
        <v>184</v>
      </c>
      <c r="C65" s="274" t="s">
        <v>220</v>
      </c>
      <c r="D65" s="209" t="s">
        <v>337</v>
      </c>
      <c r="E65" s="209" t="s">
        <v>1359</v>
      </c>
      <c r="F65" s="717" t="s">
        <v>1412</v>
      </c>
      <c r="G65" s="717" t="s">
        <v>1413</v>
      </c>
      <c r="H65" s="717" t="s">
        <v>824</v>
      </c>
      <c r="I65" s="209" t="s">
        <v>177</v>
      </c>
      <c r="J65" s="553">
        <v>43511.0</v>
      </c>
      <c r="K65" s="581" t="s">
        <v>338</v>
      </c>
      <c r="L65" s="583"/>
      <c r="M65" s="209"/>
      <c r="N65" s="209"/>
      <c r="O65" s="209" t="s">
        <v>442</v>
      </c>
      <c r="P65" s="209" t="s">
        <v>1363</v>
      </c>
      <c r="Q65" s="274" t="s">
        <v>286</v>
      </c>
      <c r="R65" s="363" t="s">
        <v>1490</v>
      </c>
      <c r="S65" s="250" t="s">
        <v>224</v>
      </c>
      <c r="T65" s="290"/>
      <c r="U65" s="208"/>
      <c r="V65" s="208"/>
      <c r="W65" s="208"/>
      <c r="X65" s="208"/>
      <c r="Y65" s="208"/>
      <c r="Z65" s="208"/>
      <c r="AA65" s="208"/>
      <c r="AB65" s="208"/>
      <c r="AC65" s="208"/>
      <c r="AD65" s="208"/>
      <c r="AE65" s="208"/>
      <c r="AF65" s="208"/>
      <c r="AG65" s="208"/>
      <c r="AH65" s="208"/>
      <c r="AI65" s="208"/>
      <c r="AJ65" s="208"/>
      <c r="AK65" s="208"/>
      <c r="AL65" s="208"/>
      <c r="AM65" s="208"/>
      <c r="AN65" s="208"/>
    </row>
    <row r="66" ht="15.75" customHeight="1">
      <c r="A66" s="743"/>
      <c r="B66" s="209" t="s">
        <v>184</v>
      </c>
      <c r="C66" s="274" t="s">
        <v>220</v>
      </c>
      <c r="D66" s="209" t="s">
        <v>299</v>
      </c>
      <c r="E66" s="209" t="s">
        <v>1353</v>
      </c>
      <c r="F66" s="717" t="s">
        <v>1412</v>
      </c>
      <c r="G66" s="717" t="s">
        <v>1413</v>
      </c>
      <c r="H66" s="717" t="s">
        <v>824</v>
      </c>
      <c r="I66" s="209" t="s">
        <v>188</v>
      </c>
      <c r="J66" s="553">
        <v>43628.0</v>
      </c>
      <c r="K66" s="581" t="s">
        <v>494</v>
      </c>
      <c r="L66" s="581"/>
      <c r="M66" s="209"/>
      <c r="N66" s="209"/>
      <c r="O66" s="209" t="s">
        <v>1491</v>
      </c>
      <c r="P66" s="209" t="s">
        <v>76</v>
      </c>
      <c r="Q66" s="274" t="s">
        <v>294</v>
      </c>
      <c r="R66" s="352" t="s">
        <v>1492</v>
      </c>
      <c r="S66" s="250"/>
      <c r="T66" s="290"/>
      <c r="U66" s="208"/>
      <c r="V66" s="208"/>
      <c r="W66" s="208"/>
      <c r="X66" s="208"/>
      <c r="Y66" s="208"/>
      <c r="Z66" s="208"/>
      <c r="AA66" s="208"/>
      <c r="AB66" s="208"/>
      <c r="AC66" s="208"/>
      <c r="AD66" s="208"/>
      <c r="AE66" s="208"/>
      <c r="AF66" s="208"/>
      <c r="AG66" s="208"/>
      <c r="AH66" s="208"/>
      <c r="AI66" s="208"/>
      <c r="AJ66" s="208"/>
      <c r="AK66" s="208"/>
      <c r="AL66" s="208"/>
      <c r="AM66" s="208"/>
      <c r="AN66" s="208"/>
    </row>
    <row r="67" ht="15.75" customHeight="1">
      <c r="A67" s="743"/>
      <c r="B67" s="363" t="s">
        <v>876</v>
      </c>
      <c r="C67" s="274" t="s">
        <v>168</v>
      </c>
      <c r="D67" s="209" t="s">
        <v>199</v>
      </c>
      <c r="E67" s="209" t="s">
        <v>1378</v>
      </c>
      <c r="F67" s="209"/>
      <c r="G67" s="363" t="s">
        <v>1493</v>
      </c>
      <c r="H67" s="363" t="s">
        <v>1494</v>
      </c>
      <c r="I67" s="209" t="s">
        <v>177</v>
      </c>
      <c r="J67" s="553">
        <v>43341.0</v>
      </c>
      <c r="K67" s="581" t="s">
        <v>200</v>
      </c>
      <c r="L67" s="583"/>
      <c r="M67" s="209"/>
      <c r="N67" s="209"/>
      <c r="O67" s="209" t="s">
        <v>198</v>
      </c>
      <c r="P67" s="209" t="s">
        <v>87</v>
      </c>
      <c r="Q67" s="274" t="s">
        <v>286</v>
      </c>
      <c r="R67" s="363" t="s">
        <v>1495</v>
      </c>
      <c r="S67" s="290" t="s">
        <v>201</v>
      </c>
      <c r="T67" s="290"/>
      <c r="U67" s="208"/>
      <c r="V67" s="208"/>
      <c r="W67" s="208"/>
      <c r="X67" s="208"/>
      <c r="Y67" s="208"/>
      <c r="Z67" s="208"/>
      <c r="AA67" s="208"/>
      <c r="AB67" s="208"/>
      <c r="AC67" s="208"/>
      <c r="AD67" s="208"/>
      <c r="AE67" s="208"/>
      <c r="AF67" s="208"/>
      <c r="AG67" s="208"/>
      <c r="AH67" s="208"/>
      <c r="AI67" s="208"/>
      <c r="AJ67" s="208"/>
      <c r="AK67" s="208"/>
      <c r="AL67" s="208"/>
      <c r="AM67" s="208"/>
      <c r="AN67" s="208"/>
    </row>
    <row r="68" ht="15.75" customHeight="1">
      <c r="A68" s="742"/>
      <c r="B68" s="209" t="s">
        <v>248</v>
      </c>
      <c r="C68" s="274" t="s">
        <v>168</v>
      </c>
      <c r="D68" s="209" t="s">
        <v>250</v>
      </c>
      <c r="E68" s="209" t="s">
        <v>1496</v>
      </c>
      <c r="F68" s="209" t="s">
        <v>1497</v>
      </c>
      <c r="G68" s="209" t="s">
        <v>1498</v>
      </c>
      <c r="H68" s="209" t="s">
        <v>1499</v>
      </c>
      <c r="I68" s="209" t="s">
        <v>177</v>
      </c>
      <c r="J68" s="553">
        <v>43356.0</v>
      </c>
      <c r="K68" s="581" t="s">
        <v>251</v>
      </c>
      <c r="L68" s="583"/>
      <c r="M68" s="209"/>
      <c r="N68" s="209"/>
      <c r="O68" s="209" t="s">
        <v>249</v>
      </c>
      <c r="P68" s="199" t="s">
        <v>87</v>
      </c>
      <c r="Q68" s="206" t="s">
        <v>324</v>
      </c>
      <c r="R68" s="232" t="s">
        <v>1500</v>
      </c>
      <c r="S68" s="290" t="s">
        <v>185</v>
      </c>
      <c r="T68" s="290"/>
      <c r="U68" s="208"/>
      <c r="V68" s="208"/>
      <c r="W68" s="208"/>
      <c r="X68" s="208"/>
      <c r="Y68" s="208"/>
      <c r="Z68" s="208"/>
      <c r="AA68" s="208"/>
      <c r="AB68" s="208"/>
      <c r="AC68" s="208"/>
      <c r="AD68" s="208"/>
      <c r="AE68" s="208"/>
      <c r="AF68" s="208"/>
      <c r="AG68" s="208"/>
      <c r="AH68" s="208"/>
      <c r="AI68" s="208"/>
      <c r="AJ68" s="208"/>
      <c r="AK68" s="208"/>
      <c r="AL68" s="208"/>
      <c r="AM68" s="208"/>
      <c r="AN68" s="208"/>
    </row>
    <row r="69" ht="15.75" customHeight="1">
      <c r="A69" s="743"/>
      <c r="B69" s="209" t="s">
        <v>248</v>
      </c>
      <c r="C69" s="274" t="s">
        <v>168</v>
      </c>
      <c r="D69" s="209" t="s">
        <v>250</v>
      </c>
      <c r="E69" s="209" t="s">
        <v>1496</v>
      </c>
      <c r="F69" s="209" t="s">
        <v>1497</v>
      </c>
      <c r="G69" s="209" t="s">
        <v>1498</v>
      </c>
      <c r="H69" s="209" t="s">
        <v>1499</v>
      </c>
      <c r="I69" s="209" t="s">
        <v>177</v>
      </c>
      <c r="J69" s="553">
        <v>43371.0</v>
      </c>
      <c r="K69" s="581" t="s">
        <v>253</v>
      </c>
      <c r="L69" s="583"/>
      <c r="M69" s="209"/>
      <c r="N69" s="209"/>
      <c r="O69" s="209" t="s">
        <v>252</v>
      </c>
      <c r="P69" s="199" t="s">
        <v>87</v>
      </c>
      <c r="Q69" s="206" t="s">
        <v>1379</v>
      </c>
      <c r="R69" s="199" t="s">
        <v>1501</v>
      </c>
      <c r="S69" s="290" t="s">
        <v>185</v>
      </c>
      <c r="T69" s="290"/>
      <c r="U69" s="208"/>
      <c r="V69" s="208"/>
      <c r="W69" s="208"/>
      <c r="X69" s="208"/>
      <c r="Y69" s="208"/>
      <c r="Z69" s="208"/>
      <c r="AA69" s="208"/>
      <c r="AB69" s="208"/>
      <c r="AC69" s="208"/>
      <c r="AD69" s="208"/>
      <c r="AE69" s="208"/>
      <c r="AF69" s="208"/>
      <c r="AG69" s="208"/>
      <c r="AH69" s="208"/>
      <c r="AI69" s="208"/>
      <c r="AJ69" s="208"/>
      <c r="AK69" s="208"/>
      <c r="AL69" s="208"/>
      <c r="AM69" s="208"/>
      <c r="AN69" s="208"/>
    </row>
    <row r="70" ht="15.75" customHeight="1">
      <c r="A70" s="753"/>
      <c r="B70" s="754" t="s">
        <v>202</v>
      </c>
      <c r="C70" s="754" t="s">
        <v>168</v>
      </c>
      <c r="D70" s="754" t="s">
        <v>1339</v>
      </c>
      <c r="E70" s="754" t="s">
        <v>1502</v>
      </c>
      <c r="F70" s="754" t="s">
        <v>1503</v>
      </c>
      <c r="G70" s="754" t="s">
        <v>1504</v>
      </c>
      <c r="H70" s="754" t="s">
        <v>1505</v>
      </c>
      <c r="I70" s="754" t="s">
        <v>188</v>
      </c>
      <c r="J70" s="755">
        <v>43550.0</v>
      </c>
      <c r="K70" s="754" t="s">
        <v>1506</v>
      </c>
      <c r="L70" s="754"/>
      <c r="M70" s="754"/>
      <c r="N70" s="754"/>
      <c r="O70" s="754" t="s">
        <v>1341</v>
      </c>
      <c r="P70" s="756" t="s">
        <v>72</v>
      </c>
      <c r="Q70" s="754"/>
      <c r="R70" s="756" t="s">
        <v>1507</v>
      </c>
      <c r="S70" s="757"/>
      <c r="T70" s="757" t="s">
        <v>1508</v>
      </c>
      <c r="U70" s="208"/>
      <c r="V70" s="208"/>
      <c r="W70" s="208"/>
      <c r="X70" s="208"/>
      <c r="Y70" s="208"/>
      <c r="Z70" s="208"/>
      <c r="AA70" s="208"/>
      <c r="AB70" s="208"/>
      <c r="AC70" s="208"/>
      <c r="AD70" s="208"/>
      <c r="AE70" s="208"/>
      <c r="AF70" s="208"/>
      <c r="AG70" s="208"/>
      <c r="AH70" s="208"/>
      <c r="AI70" s="208"/>
      <c r="AJ70" s="208"/>
      <c r="AK70" s="208"/>
      <c r="AL70" s="208"/>
      <c r="AM70" s="208"/>
      <c r="AN70" s="208"/>
    </row>
    <row r="71" ht="15.75" customHeight="1">
      <c r="A71" s="753"/>
      <c r="B71" s="754" t="s">
        <v>202</v>
      </c>
      <c r="C71" s="754" t="s">
        <v>220</v>
      </c>
      <c r="D71" s="754" t="s">
        <v>378</v>
      </c>
      <c r="E71" s="754"/>
      <c r="F71" s="754" t="s">
        <v>1503</v>
      </c>
      <c r="G71" s="754" t="s">
        <v>1504</v>
      </c>
      <c r="H71" s="754" t="s">
        <v>1505</v>
      </c>
      <c r="I71" s="754" t="s">
        <v>188</v>
      </c>
      <c r="J71" s="755">
        <v>43570.0</v>
      </c>
      <c r="K71" s="754" t="s">
        <v>1079</v>
      </c>
      <c r="L71" s="754"/>
      <c r="M71" s="754"/>
      <c r="N71" s="754"/>
      <c r="O71" s="758" t="s">
        <v>1078</v>
      </c>
      <c r="P71" s="754" t="s">
        <v>68</v>
      </c>
      <c r="Q71" s="754" t="s">
        <v>365</v>
      </c>
      <c r="R71" s="754" t="s">
        <v>1509</v>
      </c>
      <c r="S71" s="757"/>
      <c r="T71" s="757" t="s">
        <v>1508</v>
      </c>
      <c r="U71" s="568"/>
      <c r="V71" s="568"/>
      <c r="W71" s="568"/>
      <c r="X71" s="568"/>
      <c r="Y71" s="568"/>
      <c r="Z71" s="568"/>
      <c r="AA71" s="568"/>
      <c r="AB71" s="568"/>
      <c r="AC71" s="568"/>
      <c r="AD71" s="568"/>
      <c r="AE71" s="568"/>
      <c r="AF71" s="568"/>
      <c r="AG71" s="568"/>
      <c r="AH71" s="568"/>
      <c r="AI71" s="568"/>
      <c r="AJ71" s="568"/>
      <c r="AK71" s="568"/>
      <c r="AL71" s="568"/>
      <c r="AM71" s="568"/>
      <c r="AN71" s="568"/>
    </row>
    <row r="72" ht="15.75" customHeight="1">
      <c r="A72" s="753"/>
      <c r="B72" s="754" t="s">
        <v>202</v>
      </c>
      <c r="C72" s="754" t="s">
        <v>220</v>
      </c>
      <c r="D72" s="754" t="s">
        <v>343</v>
      </c>
      <c r="E72" s="754" t="s">
        <v>1359</v>
      </c>
      <c r="F72" s="754" t="s">
        <v>1503</v>
      </c>
      <c r="G72" s="754" t="s">
        <v>1504</v>
      </c>
      <c r="H72" s="754" t="s">
        <v>1505</v>
      </c>
      <c r="I72" s="754" t="s">
        <v>188</v>
      </c>
      <c r="J72" s="755">
        <v>43641.0</v>
      </c>
      <c r="K72" s="754" t="s">
        <v>344</v>
      </c>
      <c r="L72" s="754"/>
      <c r="M72" s="754"/>
      <c r="N72" s="754"/>
      <c r="O72" s="754" t="s">
        <v>342</v>
      </c>
      <c r="P72" s="754" t="s">
        <v>68</v>
      </c>
      <c r="Q72" s="754" t="s">
        <v>345</v>
      </c>
      <c r="R72" s="754" t="s">
        <v>1510</v>
      </c>
      <c r="S72" s="757"/>
      <c r="T72" s="757" t="s">
        <v>1508</v>
      </c>
      <c r="U72" s="568"/>
      <c r="V72" s="568"/>
      <c r="W72" s="568"/>
      <c r="X72" s="568"/>
      <c r="Y72" s="568"/>
      <c r="Z72" s="568"/>
      <c r="AA72" s="568"/>
      <c r="AB72" s="568"/>
      <c r="AC72" s="568"/>
      <c r="AD72" s="568"/>
      <c r="AE72" s="568"/>
      <c r="AF72" s="568"/>
      <c r="AG72" s="568"/>
      <c r="AH72" s="568"/>
      <c r="AI72" s="568"/>
      <c r="AJ72" s="568"/>
      <c r="AK72" s="568"/>
      <c r="AL72" s="568"/>
      <c r="AM72" s="568"/>
      <c r="AN72" s="568"/>
    </row>
    <row r="73" ht="15.75" customHeight="1">
      <c r="A73" s="753"/>
      <c r="B73" s="754" t="s">
        <v>202</v>
      </c>
      <c r="C73" s="754" t="s">
        <v>168</v>
      </c>
      <c r="D73" s="754" t="s">
        <v>347</v>
      </c>
      <c r="E73" s="754" t="s">
        <v>1511</v>
      </c>
      <c r="F73" s="754" t="s">
        <v>1503</v>
      </c>
      <c r="G73" s="754" t="s">
        <v>1504</v>
      </c>
      <c r="H73" s="754" t="s">
        <v>1505</v>
      </c>
      <c r="I73" s="754" t="s">
        <v>188</v>
      </c>
      <c r="J73" s="755">
        <v>43371.0</v>
      </c>
      <c r="K73" s="754" t="s">
        <v>348</v>
      </c>
      <c r="L73" s="755"/>
      <c r="M73" s="754"/>
      <c r="N73" s="754"/>
      <c r="O73" s="754" t="s">
        <v>1512</v>
      </c>
      <c r="P73" s="756" t="s">
        <v>82</v>
      </c>
      <c r="Q73" s="754" t="s">
        <v>1379</v>
      </c>
      <c r="R73" s="756" t="s">
        <v>1513</v>
      </c>
      <c r="S73" s="757"/>
      <c r="T73" s="757" t="s">
        <v>1508</v>
      </c>
      <c r="U73" s="568"/>
      <c r="V73" s="568"/>
      <c r="W73" s="568"/>
      <c r="X73" s="568"/>
      <c r="Y73" s="568"/>
      <c r="Z73" s="568"/>
      <c r="AA73" s="568"/>
      <c r="AB73" s="568"/>
      <c r="AC73" s="568"/>
      <c r="AD73" s="568"/>
      <c r="AE73" s="568"/>
      <c r="AF73" s="568"/>
      <c r="AG73" s="568"/>
      <c r="AH73" s="568"/>
      <c r="AI73" s="568"/>
      <c r="AJ73" s="568"/>
      <c r="AK73" s="568"/>
      <c r="AL73" s="568"/>
      <c r="AM73" s="568"/>
      <c r="AN73" s="568"/>
    </row>
    <row r="74" ht="15.75" customHeight="1">
      <c r="A74" s="753"/>
      <c r="B74" s="754" t="s">
        <v>202</v>
      </c>
      <c r="C74" s="754" t="s">
        <v>220</v>
      </c>
      <c r="D74" s="754" t="s">
        <v>350</v>
      </c>
      <c r="E74" s="754" t="s">
        <v>1359</v>
      </c>
      <c r="F74" s="754" t="s">
        <v>1503</v>
      </c>
      <c r="G74" s="754" t="s">
        <v>1504</v>
      </c>
      <c r="H74" s="754" t="s">
        <v>1505</v>
      </c>
      <c r="I74" s="754" t="s">
        <v>188</v>
      </c>
      <c r="J74" s="755">
        <v>43518.0</v>
      </c>
      <c r="K74" s="754" t="s">
        <v>351</v>
      </c>
      <c r="L74" s="755"/>
      <c r="M74" s="754"/>
      <c r="N74" s="754"/>
      <c r="O74" s="754" t="s">
        <v>349</v>
      </c>
      <c r="P74" s="754" t="s">
        <v>68</v>
      </c>
      <c r="Q74" s="754" t="s">
        <v>274</v>
      </c>
      <c r="R74" s="754" t="s">
        <v>1514</v>
      </c>
      <c r="S74" s="757"/>
      <c r="T74" s="757" t="s">
        <v>1508</v>
      </c>
      <c r="U74" s="568"/>
      <c r="V74" s="568"/>
      <c r="W74" s="568"/>
      <c r="X74" s="568"/>
      <c r="Y74" s="568"/>
      <c r="Z74" s="568"/>
      <c r="AA74" s="568"/>
      <c r="AB74" s="568"/>
      <c r="AC74" s="568"/>
      <c r="AD74" s="568"/>
      <c r="AE74" s="568"/>
      <c r="AF74" s="568"/>
      <c r="AG74" s="568"/>
      <c r="AH74" s="568"/>
      <c r="AI74" s="568"/>
      <c r="AJ74" s="568"/>
      <c r="AK74" s="568"/>
      <c r="AL74" s="568"/>
      <c r="AM74" s="568"/>
      <c r="AN74" s="568"/>
    </row>
    <row r="75" ht="15.75" customHeight="1">
      <c r="A75" s="753"/>
      <c r="B75" s="759" t="s">
        <v>202</v>
      </c>
      <c r="C75" s="754" t="s">
        <v>220</v>
      </c>
      <c r="D75" s="754" t="s">
        <v>350</v>
      </c>
      <c r="E75" s="754" t="s">
        <v>1359</v>
      </c>
      <c r="F75" s="754" t="s">
        <v>1503</v>
      </c>
      <c r="G75" s="754" t="s">
        <v>1504</v>
      </c>
      <c r="H75" s="754" t="s">
        <v>1505</v>
      </c>
      <c r="I75" s="754" t="s">
        <v>188</v>
      </c>
      <c r="J75" s="755">
        <v>43518.0</v>
      </c>
      <c r="K75" s="754" t="s">
        <v>351</v>
      </c>
      <c r="L75" s="755"/>
      <c r="M75" s="754"/>
      <c r="N75" s="754"/>
      <c r="O75" s="754" t="s">
        <v>352</v>
      </c>
      <c r="P75" s="754" t="s">
        <v>68</v>
      </c>
      <c r="Q75" s="754" t="s">
        <v>274</v>
      </c>
      <c r="R75" s="754" t="s">
        <v>1515</v>
      </c>
      <c r="S75" s="754"/>
      <c r="T75" s="757" t="s">
        <v>1508</v>
      </c>
      <c r="U75" s="568"/>
      <c r="V75" s="568"/>
      <c r="W75" s="568"/>
      <c r="X75" s="568"/>
      <c r="Y75" s="568"/>
      <c r="Z75" s="568"/>
      <c r="AA75" s="568"/>
      <c r="AB75" s="568"/>
      <c r="AC75" s="568"/>
      <c r="AD75" s="568"/>
      <c r="AE75" s="568"/>
      <c r="AF75" s="568"/>
      <c r="AG75" s="568"/>
      <c r="AH75" s="568"/>
      <c r="AI75" s="568"/>
      <c r="AJ75" s="568"/>
      <c r="AK75" s="568"/>
      <c r="AL75" s="568"/>
      <c r="AM75" s="568"/>
      <c r="AN75" s="568"/>
    </row>
    <row r="76" ht="15.75" customHeight="1">
      <c r="A76" s="753"/>
      <c r="B76" s="754" t="s">
        <v>202</v>
      </c>
      <c r="C76" s="754" t="s">
        <v>168</v>
      </c>
      <c r="D76" s="754" t="s">
        <v>347</v>
      </c>
      <c r="E76" s="754" t="s">
        <v>1511</v>
      </c>
      <c r="F76" s="754" t="s">
        <v>1503</v>
      </c>
      <c r="G76" s="754" t="s">
        <v>1504</v>
      </c>
      <c r="H76" s="754" t="s">
        <v>1505</v>
      </c>
      <c r="I76" s="754" t="s">
        <v>188</v>
      </c>
      <c r="J76" s="755">
        <v>43378.0</v>
      </c>
      <c r="K76" s="754" t="s">
        <v>354</v>
      </c>
      <c r="L76" s="760"/>
      <c r="M76" s="754"/>
      <c r="N76" s="754"/>
      <c r="O76" s="754" t="s">
        <v>1516</v>
      </c>
      <c r="P76" s="756" t="s">
        <v>82</v>
      </c>
      <c r="Q76" s="754" t="s">
        <v>1379</v>
      </c>
      <c r="R76" s="756" t="s">
        <v>1517</v>
      </c>
      <c r="S76" s="757"/>
      <c r="T76" s="757" t="s">
        <v>1508</v>
      </c>
      <c r="U76" s="568"/>
      <c r="V76" s="568"/>
      <c r="W76" s="568"/>
      <c r="X76" s="568"/>
      <c r="Y76" s="568"/>
      <c r="Z76" s="568"/>
      <c r="AA76" s="568"/>
      <c r="AB76" s="568"/>
      <c r="AC76" s="568"/>
      <c r="AD76" s="568"/>
      <c r="AE76" s="568"/>
      <c r="AF76" s="568"/>
      <c r="AG76" s="568"/>
      <c r="AH76" s="568"/>
      <c r="AI76" s="568"/>
      <c r="AJ76" s="568"/>
      <c r="AK76" s="568"/>
      <c r="AL76" s="568"/>
      <c r="AM76" s="568"/>
      <c r="AN76" s="568"/>
    </row>
    <row r="77" ht="15.75" customHeight="1">
      <c r="A77" s="753"/>
      <c r="B77" s="754" t="s">
        <v>202</v>
      </c>
      <c r="C77" s="754" t="s">
        <v>220</v>
      </c>
      <c r="D77" s="754" t="s">
        <v>350</v>
      </c>
      <c r="E77" s="754" t="s">
        <v>1359</v>
      </c>
      <c r="F77" s="754" t="s">
        <v>1503</v>
      </c>
      <c r="G77" s="754" t="s">
        <v>1504</v>
      </c>
      <c r="H77" s="754" t="s">
        <v>1505</v>
      </c>
      <c r="I77" s="754" t="s">
        <v>188</v>
      </c>
      <c r="J77" s="755">
        <v>43518.0</v>
      </c>
      <c r="K77" s="754" t="s">
        <v>351</v>
      </c>
      <c r="L77" s="755"/>
      <c r="M77" s="754"/>
      <c r="N77" s="754"/>
      <c r="O77" s="754" t="s">
        <v>355</v>
      </c>
      <c r="P77" s="754" t="s">
        <v>68</v>
      </c>
      <c r="Q77" s="754" t="s">
        <v>274</v>
      </c>
      <c r="R77" s="754" t="s">
        <v>1518</v>
      </c>
      <c r="S77" s="754"/>
      <c r="T77" s="757" t="s">
        <v>1508</v>
      </c>
      <c r="U77" s="568"/>
      <c r="V77" s="568"/>
      <c r="W77" s="568"/>
      <c r="X77" s="568"/>
      <c r="Y77" s="568"/>
      <c r="Z77" s="568"/>
      <c r="AA77" s="568"/>
      <c r="AB77" s="568"/>
      <c r="AC77" s="568"/>
      <c r="AD77" s="568"/>
      <c r="AE77" s="568"/>
      <c r="AF77" s="568"/>
      <c r="AG77" s="568"/>
      <c r="AH77" s="568"/>
      <c r="AI77" s="568"/>
      <c r="AJ77" s="568"/>
      <c r="AK77" s="568"/>
      <c r="AL77" s="568"/>
      <c r="AM77" s="568"/>
      <c r="AN77" s="568"/>
    </row>
    <row r="78" ht="15.75" customHeight="1">
      <c r="A78" s="761"/>
      <c r="B78" s="754" t="s">
        <v>202</v>
      </c>
      <c r="C78" s="754" t="s">
        <v>220</v>
      </c>
      <c r="D78" s="754" t="s">
        <v>235</v>
      </c>
      <c r="E78" s="754" t="s">
        <v>1388</v>
      </c>
      <c r="F78" s="754" t="s">
        <v>1503</v>
      </c>
      <c r="G78" s="762" t="s">
        <v>1519</v>
      </c>
      <c r="H78" s="762" t="s">
        <v>1520</v>
      </c>
      <c r="I78" s="754" t="s">
        <v>177</v>
      </c>
      <c r="J78" s="755">
        <v>43585.0</v>
      </c>
      <c r="K78" s="754" t="s">
        <v>236</v>
      </c>
      <c r="L78" s="754"/>
      <c r="M78" s="754"/>
      <c r="N78" s="754"/>
      <c r="O78" s="754" t="s">
        <v>234</v>
      </c>
      <c r="P78" s="754" t="s">
        <v>88</v>
      </c>
      <c r="Q78" s="754" t="s">
        <v>286</v>
      </c>
      <c r="R78" s="754" t="s">
        <v>1521</v>
      </c>
      <c r="S78" s="754" t="s">
        <v>224</v>
      </c>
      <c r="T78" s="757"/>
      <c r="U78" s="568"/>
      <c r="V78" s="568"/>
      <c r="W78" s="568"/>
      <c r="X78" s="568"/>
      <c r="Y78" s="568"/>
      <c r="Z78" s="568"/>
      <c r="AA78" s="568"/>
      <c r="AB78" s="568"/>
      <c r="AC78" s="568"/>
      <c r="AD78" s="568"/>
      <c r="AE78" s="568"/>
      <c r="AF78" s="568"/>
      <c r="AG78" s="568"/>
      <c r="AH78" s="568"/>
      <c r="AI78" s="568"/>
      <c r="AJ78" s="568"/>
      <c r="AK78" s="568"/>
      <c r="AL78" s="568"/>
      <c r="AM78" s="568"/>
      <c r="AN78" s="568"/>
    </row>
    <row r="79" ht="15.75" customHeight="1">
      <c r="A79" s="753"/>
      <c r="B79" s="754" t="s">
        <v>202</v>
      </c>
      <c r="C79" s="754" t="s">
        <v>168</v>
      </c>
      <c r="D79" s="754" t="s">
        <v>357</v>
      </c>
      <c r="E79" s="754" t="s">
        <v>1522</v>
      </c>
      <c r="F79" s="754" t="s">
        <v>1503</v>
      </c>
      <c r="G79" s="754" t="s">
        <v>1504</v>
      </c>
      <c r="H79" s="754" t="s">
        <v>1505</v>
      </c>
      <c r="I79" s="754" t="s">
        <v>188</v>
      </c>
      <c r="J79" s="755">
        <v>43412.0</v>
      </c>
      <c r="K79" s="754" t="s">
        <v>358</v>
      </c>
      <c r="L79" s="755"/>
      <c r="M79" s="754"/>
      <c r="N79" s="754"/>
      <c r="O79" s="754" t="s">
        <v>1523</v>
      </c>
      <c r="P79" s="754" t="s">
        <v>68</v>
      </c>
      <c r="Q79" s="754" t="s">
        <v>413</v>
      </c>
      <c r="R79" s="756" t="s">
        <v>1524</v>
      </c>
      <c r="S79" s="757"/>
      <c r="T79" s="757" t="s">
        <v>1508</v>
      </c>
      <c r="U79" s="763"/>
      <c r="V79" s="763"/>
      <c r="W79" s="763"/>
      <c r="X79" s="763"/>
      <c r="Y79" s="763"/>
      <c r="Z79" s="763"/>
      <c r="AA79" s="763"/>
      <c r="AB79" s="763"/>
      <c r="AC79" s="763"/>
      <c r="AD79" s="763"/>
      <c r="AE79" s="763"/>
      <c r="AF79" s="763"/>
      <c r="AG79" s="763"/>
      <c r="AH79" s="763"/>
      <c r="AI79" s="763"/>
      <c r="AJ79" s="763"/>
      <c r="AK79" s="763"/>
      <c r="AL79" s="763"/>
      <c r="AM79" s="763"/>
      <c r="AN79" s="763"/>
    </row>
    <row r="80" ht="15.75" customHeight="1">
      <c r="A80" s="761"/>
      <c r="B80" s="754" t="s">
        <v>202</v>
      </c>
      <c r="C80" s="754" t="s">
        <v>220</v>
      </c>
      <c r="D80" s="754" t="s">
        <v>235</v>
      </c>
      <c r="E80" s="754" t="s">
        <v>1388</v>
      </c>
      <c r="F80" s="754" t="s">
        <v>1503</v>
      </c>
      <c r="G80" s="762" t="s">
        <v>1525</v>
      </c>
      <c r="H80" s="762" t="s">
        <v>1520</v>
      </c>
      <c r="I80" s="754" t="s">
        <v>177</v>
      </c>
      <c r="J80" s="755">
        <v>43585.0</v>
      </c>
      <c r="K80" s="754" t="s">
        <v>236</v>
      </c>
      <c r="L80" s="754"/>
      <c r="M80" s="754"/>
      <c r="N80" s="754"/>
      <c r="O80" s="754" t="s">
        <v>237</v>
      </c>
      <c r="P80" s="754" t="s">
        <v>88</v>
      </c>
      <c r="Q80" s="754" t="s">
        <v>286</v>
      </c>
      <c r="R80" s="754" t="s">
        <v>1526</v>
      </c>
      <c r="S80" s="754" t="s">
        <v>224</v>
      </c>
      <c r="T80" s="757"/>
      <c r="U80" s="568"/>
      <c r="V80" s="568"/>
      <c r="W80" s="568"/>
      <c r="X80" s="568"/>
      <c r="Y80" s="568"/>
      <c r="Z80" s="568"/>
      <c r="AA80" s="568"/>
      <c r="AB80" s="568"/>
      <c r="AC80" s="568"/>
      <c r="AD80" s="568"/>
      <c r="AE80" s="568"/>
      <c r="AF80" s="568"/>
      <c r="AG80" s="568"/>
      <c r="AH80" s="568"/>
      <c r="AI80" s="568"/>
      <c r="AJ80" s="568"/>
      <c r="AK80" s="568"/>
      <c r="AL80" s="568"/>
      <c r="AM80" s="568"/>
      <c r="AN80" s="568"/>
    </row>
    <row r="81" ht="15.75" customHeight="1">
      <c r="A81" s="761"/>
      <c r="B81" s="754" t="s">
        <v>202</v>
      </c>
      <c r="C81" s="754" t="s">
        <v>168</v>
      </c>
      <c r="D81" s="754" t="s">
        <v>204</v>
      </c>
      <c r="E81" s="754" t="s">
        <v>1527</v>
      </c>
      <c r="F81" s="754" t="s">
        <v>1503</v>
      </c>
      <c r="G81" s="762" t="s">
        <v>1528</v>
      </c>
      <c r="H81" s="762" t="s">
        <v>1520</v>
      </c>
      <c r="I81" s="754" t="s">
        <v>177</v>
      </c>
      <c r="J81" s="755">
        <v>43370.0</v>
      </c>
      <c r="K81" s="754" t="s">
        <v>205</v>
      </c>
      <c r="L81" s="755"/>
      <c r="M81" s="754"/>
      <c r="N81" s="754"/>
      <c r="O81" s="754" t="s">
        <v>203</v>
      </c>
      <c r="P81" s="754" t="s">
        <v>88</v>
      </c>
      <c r="Q81" s="754" t="s">
        <v>286</v>
      </c>
      <c r="R81" s="756" t="s">
        <v>1529</v>
      </c>
      <c r="S81" s="757" t="s">
        <v>201</v>
      </c>
      <c r="T81" s="757"/>
      <c r="U81" s="763"/>
      <c r="V81" s="763"/>
      <c r="W81" s="763"/>
      <c r="X81" s="763"/>
      <c r="Y81" s="763"/>
      <c r="Z81" s="763"/>
      <c r="AA81" s="763"/>
      <c r="AB81" s="763"/>
      <c r="AC81" s="763"/>
      <c r="AD81" s="763"/>
      <c r="AE81" s="763"/>
      <c r="AF81" s="763"/>
      <c r="AG81" s="763"/>
      <c r="AH81" s="763"/>
      <c r="AI81" s="763"/>
      <c r="AJ81" s="763"/>
      <c r="AK81" s="763"/>
      <c r="AL81" s="763"/>
      <c r="AM81" s="763"/>
      <c r="AN81" s="763"/>
    </row>
    <row r="82" ht="15.75" customHeight="1">
      <c r="A82" s="753"/>
      <c r="B82" s="754" t="s">
        <v>202</v>
      </c>
      <c r="C82" s="754" t="s">
        <v>201</v>
      </c>
      <c r="D82" s="754" t="s">
        <v>360</v>
      </c>
      <c r="E82" s="754"/>
      <c r="F82" s="754" t="s">
        <v>1503</v>
      </c>
      <c r="G82" s="754" t="s">
        <v>1504</v>
      </c>
      <c r="H82" s="754" t="s">
        <v>1505</v>
      </c>
      <c r="I82" s="754" t="s">
        <v>188</v>
      </c>
      <c r="J82" s="755">
        <v>43640.0</v>
      </c>
      <c r="K82" s="754" t="s">
        <v>361</v>
      </c>
      <c r="L82" s="754"/>
      <c r="M82" s="754"/>
      <c r="N82" s="754"/>
      <c r="O82" s="754" t="s">
        <v>359</v>
      </c>
      <c r="P82" s="754" t="s">
        <v>68</v>
      </c>
      <c r="Q82" s="754" t="s">
        <v>294</v>
      </c>
      <c r="R82" s="756" t="s">
        <v>1530</v>
      </c>
      <c r="S82" s="757"/>
      <c r="T82" s="757" t="s">
        <v>1508</v>
      </c>
      <c r="U82" s="763"/>
      <c r="V82" s="763"/>
      <c r="W82" s="763"/>
      <c r="X82" s="763"/>
      <c r="Y82" s="763"/>
      <c r="Z82" s="763"/>
      <c r="AA82" s="763"/>
      <c r="AB82" s="763"/>
      <c r="AC82" s="763"/>
      <c r="AD82" s="763"/>
      <c r="AE82" s="763"/>
      <c r="AF82" s="763"/>
      <c r="AG82" s="763"/>
      <c r="AH82" s="763"/>
      <c r="AI82" s="763"/>
      <c r="AJ82" s="763"/>
      <c r="AK82" s="763"/>
      <c r="AL82" s="763"/>
      <c r="AM82" s="763"/>
      <c r="AN82" s="763"/>
    </row>
    <row r="83" ht="15.75" customHeight="1">
      <c r="A83" s="753"/>
      <c r="B83" s="754" t="s">
        <v>202</v>
      </c>
      <c r="C83" s="754" t="s">
        <v>168</v>
      </c>
      <c r="D83" s="754" t="s">
        <v>1310</v>
      </c>
      <c r="E83" s="754" t="s">
        <v>1531</v>
      </c>
      <c r="F83" s="754" t="s">
        <v>1503</v>
      </c>
      <c r="G83" s="754" t="s">
        <v>1504</v>
      </c>
      <c r="H83" s="754" t="s">
        <v>1505</v>
      </c>
      <c r="I83" s="754" t="s">
        <v>188</v>
      </c>
      <c r="J83" s="755">
        <v>43306.0</v>
      </c>
      <c r="K83" s="754" t="s">
        <v>1311</v>
      </c>
      <c r="L83" s="755"/>
      <c r="M83" s="754"/>
      <c r="N83" s="754"/>
      <c r="O83" s="754" t="s">
        <v>1312</v>
      </c>
      <c r="P83" s="756" t="s">
        <v>82</v>
      </c>
      <c r="Q83" s="754" t="s">
        <v>1532</v>
      </c>
      <c r="R83" s="756" t="s">
        <v>1533</v>
      </c>
      <c r="S83" s="757"/>
      <c r="T83" s="757" t="s">
        <v>1508</v>
      </c>
      <c r="U83" s="568"/>
      <c r="V83" s="568"/>
      <c r="W83" s="568"/>
      <c r="X83" s="568"/>
      <c r="Y83" s="568"/>
      <c r="Z83" s="568"/>
      <c r="AA83" s="568"/>
      <c r="AB83" s="568"/>
      <c r="AC83" s="568"/>
      <c r="AD83" s="568"/>
      <c r="AE83" s="568"/>
      <c r="AF83" s="568"/>
      <c r="AG83" s="568"/>
      <c r="AH83" s="568"/>
      <c r="AI83" s="568"/>
      <c r="AJ83" s="568"/>
      <c r="AK83" s="568"/>
      <c r="AL83" s="568"/>
      <c r="AM83" s="568"/>
      <c r="AN83" s="568"/>
    </row>
    <row r="84" ht="15.75" customHeight="1">
      <c r="A84" s="753"/>
      <c r="B84" s="754" t="s">
        <v>202</v>
      </c>
      <c r="C84" s="754" t="s">
        <v>201</v>
      </c>
      <c r="D84" s="754" t="s">
        <v>363</v>
      </c>
      <c r="E84" s="754"/>
      <c r="F84" s="754" t="s">
        <v>1503</v>
      </c>
      <c r="G84" s="754" t="s">
        <v>1504</v>
      </c>
      <c r="H84" s="754" t="s">
        <v>1505</v>
      </c>
      <c r="I84" s="754" t="s">
        <v>188</v>
      </c>
      <c r="J84" s="755">
        <v>43550.0</v>
      </c>
      <c r="K84" s="754" t="s">
        <v>364</v>
      </c>
      <c r="L84" s="754"/>
      <c r="M84" s="754"/>
      <c r="N84" s="754"/>
      <c r="O84" s="754" t="s">
        <v>362</v>
      </c>
      <c r="P84" s="756" t="s">
        <v>72</v>
      </c>
      <c r="Q84" s="754" t="s">
        <v>365</v>
      </c>
      <c r="R84" s="756" t="s">
        <v>1534</v>
      </c>
      <c r="S84" s="757"/>
      <c r="T84" s="757" t="s">
        <v>1508</v>
      </c>
      <c r="U84" s="568"/>
      <c r="V84" s="568"/>
      <c r="W84" s="568"/>
      <c r="X84" s="568"/>
      <c r="Y84" s="568"/>
      <c r="Z84" s="568"/>
      <c r="AA84" s="568"/>
      <c r="AB84" s="568"/>
      <c r="AC84" s="568"/>
      <c r="AD84" s="568"/>
      <c r="AE84" s="568"/>
      <c r="AF84" s="568"/>
      <c r="AG84" s="568"/>
      <c r="AH84" s="568"/>
      <c r="AI84" s="568"/>
      <c r="AJ84" s="568"/>
      <c r="AK84" s="568"/>
      <c r="AL84" s="568"/>
      <c r="AM84" s="568"/>
      <c r="AN84" s="568"/>
    </row>
    <row r="85" ht="15.75" customHeight="1">
      <c r="A85" s="753"/>
      <c r="B85" s="754" t="s">
        <v>202</v>
      </c>
      <c r="C85" s="754" t="s">
        <v>201</v>
      </c>
      <c r="D85" s="754" t="s">
        <v>360</v>
      </c>
      <c r="E85" s="754"/>
      <c r="F85" s="754" t="s">
        <v>1503</v>
      </c>
      <c r="G85" s="754" t="s">
        <v>1504</v>
      </c>
      <c r="H85" s="754" t="s">
        <v>1505</v>
      </c>
      <c r="I85" s="754" t="s">
        <v>188</v>
      </c>
      <c r="J85" s="755">
        <v>43640.0</v>
      </c>
      <c r="K85" s="754" t="s">
        <v>361</v>
      </c>
      <c r="L85" s="754"/>
      <c r="M85" s="754"/>
      <c r="N85" s="754"/>
      <c r="O85" s="754" t="s">
        <v>366</v>
      </c>
      <c r="P85" s="754" t="s">
        <v>68</v>
      </c>
      <c r="Q85" s="754" t="s">
        <v>294</v>
      </c>
      <c r="R85" s="756" t="s">
        <v>1530</v>
      </c>
      <c r="S85" s="757"/>
      <c r="T85" s="757" t="s">
        <v>1508</v>
      </c>
      <c r="U85" s="568"/>
      <c r="V85" s="568"/>
      <c r="W85" s="568"/>
      <c r="X85" s="568"/>
      <c r="Y85" s="568"/>
      <c r="Z85" s="568"/>
      <c r="AA85" s="568"/>
      <c r="AB85" s="568"/>
      <c r="AC85" s="568"/>
      <c r="AD85" s="568"/>
      <c r="AE85" s="568"/>
      <c r="AF85" s="568"/>
      <c r="AG85" s="568"/>
      <c r="AH85" s="568"/>
      <c r="AI85" s="568"/>
      <c r="AJ85" s="568"/>
      <c r="AK85" s="568"/>
      <c r="AL85" s="568"/>
      <c r="AM85" s="568"/>
      <c r="AN85" s="568"/>
    </row>
    <row r="86" ht="15.75" customHeight="1">
      <c r="A86" s="753"/>
      <c r="B86" s="754" t="s">
        <v>202</v>
      </c>
      <c r="C86" s="754" t="s">
        <v>201</v>
      </c>
      <c r="D86" s="754" t="s">
        <v>360</v>
      </c>
      <c r="E86" s="754"/>
      <c r="F86" s="754" t="s">
        <v>1503</v>
      </c>
      <c r="G86" s="754" t="s">
        <v>1504</v>
      </c>
      <c r="H86" s="754" t="s">
        <v>1505</v>
      </c>
      <c r="I86" s="754" t="s">
        <v>188</v>
      </c>
      <c r="J86" s="755">
        <v>43640.0</v>
      </c>
      <c r="K86" s="754" t="s">
        <v>361</v>
      </c>
      <c r="L86" s="754"/>
      <c r="M86" s="754"/>
      <c r="N86" s="754"/>
      <c r="O86" s="754" t="s">
        <v>367</v>
      </c>
      <c r="P86" s="754" t="s">
        <v>68</v>
      </c>
      <c r="Q86" s="754" t="s">
        <v>294</v>
      </c>
      <c r="R86" s="756" t="s">
        <v>1535</v>
      </c>
      <c r="S86" s="757"/>
      <c r="T86" s="757" t="s">
        <v>1508</v>
      </c>
      <c r="U86" s="568"/>
      <c r="V86" s="568"/>
      <c r="W86" s="568"/>
      <c r="X86" s="568"/>
      <c r="Y86" s="568"/>
      <c r="Z86" s="568"/>
      <c r="AA86" s="568"/>
      <c r="AB86" s="568"/>
      <c r="AC86" s="568"/>
      <c r="AD86" s="568"/>
      <c r="AE86" s="568"/>
      <c r="AF86" s="568"/>
      <c r="AG86" s="568"/>
      <c r="AH86" s="568"/>
      <c r="AI86" s="568"/>
      <c r="AJ86" s="568"/>
      <c r="AK86" s="568"/>
      <c r="AL86" s="568"/>
      <c r="AM86" s="568"/>
      <c r="AN86" s="568"/>
    </row>
    <row r="87" ht="15.75" customHeight="1">
      <c r="A87" s="753"/>
      <c r="B87" s="754" t="s">
        <v>202</v>
      </c>
      <c r="C87" s="754" t="s">
        <v>168</v>
      </c>
      <c r="D87" s="754" t="s">
        <v>296</v>
      </c>
      <c r="E87" s="754" t="s">
        <v>1536</v>
      </c>
      <c r="F87" s="754" t="s">
        <v>1503</v>
      </c>
      <c r="G87" s="754" t="s">
        <v>1504</v>
      </c>
      <c r="H87" s="754" t="s">
        <v>1505</v>
      </c>
      <c r="I87" s="754" t="s">
        <v>188</v>
      </c>
      <c r="J87" s="755">
        <v>43322.0</v>
      </c>
      <c r="K87" s="754" t="s">
        <v>369</v>
      </c>
      <c r="L87" s="755"/>
      <c r="M87" s="754"/>
      <c r="N87" s="754"/>
      <c r="O87" s="754" t="s">
        <v>368</v>
      </c>
      <c r="P87" s="756" t="s">
        <v>72</v>
      </c>
      <c r="Q87" s="754" t="s">
        <v>370</v>
      </c>
      <c r="R87" s="756" t="s">
        <v>1537</v>
      </c>
      <c r="S87" s="757"/>
      <c r="T87" s="757" t="s">
        <v>1508</v>
      </c>
      <c r="U87" s="568"/>
      <c r="V87" s="568"/>
      <c r="W87" s="568"/>
      <c r="X87" s="568"/>
      <c r="Y87" s="568"/>
      <c r="Z87" s="568"/>
      <c r="AA87" s="568"/>
      <c r="AB87" s="568"/>
      <c r="AC87" s="568"/>
      <c r="AD87" s="568"/>
      <c r="AE87" s="568"/>
      <c r="AF87" s="568"/>
      <c r="AG87" s="568"/>
      <c r="AH87" s="568"/>
      <c r="AI87" s="568"/>
      <c r="AJ87" s="568"/>
      <c r="AK87" s="568"/>
      <c r="AL87" s="568"/>
      <c r="AM87" s="568"/>
      <c r="AN87" s="568"/>
    </row>
    <row r="88" ht="15.75" customHeight="1">
      <c r="A88" s="753"/>
      <c r="B88" s="754" t="s">
        <v>202</v>
      </c>
      <c r="C88" s="754" t="s">
        <v>168</v>
      </c>
      <c r="D88" s="754" t="s">
        <v>357</v>
      </c>
      <c r="E88" s="754" t="s">
        <v>1522</v>
      </c>
      <c r="F88" s="754" t="s">
        <v>1503</v>
      </c>
      <c r="G88" s="754" t="s">
        <v>1504</v>
      </c>
      <c r="H88" s="754" t="s">
        <v>1505</v>
      </c>
      <c r="I88" s="754" t="s">
        <v>188</v>
      </c>
      <c r="J88" s="755">
        <v>43410.0</v>
      </c>
      <c r="K88" s="754" t="s">
        <v>358</v>
      </c>
      <c r="L88" s="755"/>
      <c r="M88" s="754"/>
      <c r="N88" s="754"/>
      <c r="O88" s="754" t="s">
        <v>371</v>
      </c>
      <c r="P88" s="754" t="s">
        <v>68</v>
      </c>
      <c r="Q88" s="754" t="s">
        <v>413</v>
      </c>
      <c r="R88" s="756" t="s">
        <v>1538</v>
      </c>
      <c r="S88" s="757"/>
      <c r="T88" s="757" t="s">
        <v>1508</v>
      </c>
      <c r="U88" s="568"/>
      <c r="V88" s="568"/>
      <c r="W88" s="568"/>
      <c r="X88" s="568"/>
      <c r="Y88" s="568"/>
      <c r="Z88" s="568"/>
      <c r="AA88" s="568"/>
      <c r="AB88" s="568"/>
      <c r="AC88" s="568"/>
      <c r="AD88" s="568"/>
      <c r="AE88" s="568"/>
      <c r="AF88" s="568"/>
      <c r="AG88" s="568"/>
      <c r="AH88" s="568"/>
      <c r="AI88" s="568"/>
      <c r="AJ88" s="568"/>
      <c r="AK88" s="568"/>
      <c r="AL88" s="568"/>
      <c r="AM88" s="568"/>
      <c r="AN88" s="568"/>
    </row>
    <row r="89" ht="15.75" customHeight="1">
      <c r="A89" s="753"/>
      <c r="B89" s="754" t="s">
        <v>202</v>
      </c>
      <c r="C89" s="754" t="s">
        <v>220</v>
      </c>
      <c r="D89" s="754" t="s">
        <v>343</v>
      </c>
      <c r="E89" s="754" t="s">
        <v>1359</v>
      </c>
      <c r="F89" s="754" t="s">
        <v>1503</v>
      </c>
      <c r="G89" s="754" t="s">
        <v>1504</v>
      </c>
      <c r="H89" s="754" t="s">
        <v>1505</v>
      </c>
      <c r="I89" s="754" t="s">
        <v>188</v>
      </c>
      <c r="J89" s="755">
        <v>43545.0</v>
      </c>
      <c r="K89" s="754" t="s">
        <v>374</v>
      </c>
      <c r="L89" s="754" t="s">
        <v>375</v>
      </c>
      <c r="M89" s="754"/>
      <c r="N89" s="754"/>
      <c r="O89" s="754" t="s">
        <v>373</v>
      </c>
      <c r="P89" s="754" t="s">
        <v>67</v>
      </c>
      <c r="Q89" s="754" t="s">
        <v>345</v>
      </c>
      <c r="R89" s="754" t="s">
        <v>1539</v>
      </c>
      <c r="S89" s="754"/>
      <c r="T89" s="757" t="s">
        <v>1508</v>
      </c>
      <c r="U89" s="568"/>
      <c r="V89" s="568"/>
      <c r="W89" s="568"/>
      <c r="X89" s="568"/>
      <c r="Y89" s="568"/>
      <c r="Z89" s="568"/>
      <c r="AA89" s="568"/>
      <c r="AB89" s="568"/>
      <c r="AC89" s="568"/>
      <c r="AD89" s="568"/>
      <c r="AE89" s="568"/>
      <c r="AF89" s="568"/>
      <c r="AG89" s="568"/>
      <c r="AH89" s="568"/>
      <c r="AI89" s="568"/>
      <c r="AJ89" s="568"/>
      <c r="AK89" s="568"/>
      <c r="AL89" s="568"/>
      <c r="AM89" s="568"/>
      <c r="AN89" s="568"/>
    </row>
    <row r="90" ht="15.75" customHeight="1">
      <c r="A90" s="753"/>
      <c r="B90" s="754" t="s">
        <v>202</v>
      </c>
      <c r="C90" s="754" t="s">
        <v>201</v>
      </c>
      <c r="D90" s="754" t="s">
        <v>1310</v>
      </c>
      <c r="E90" s="754"/>
      <c r="F90" s="754" t="s">
        <v>1503</v>
      </c>
      <c r="G90" s="754" t="s">
        <v>1504</v>
      </c>
      <c r="H90" s="754" t="s">
        <v>1505</v>
      </c>
      <c r="I90" s="754" t="s">
        <v>188</v>
      </c>
      <c r="J90" s="755">
        <v>43627.0</v>
      </c>
      <c r="K90" s="754" t="s">
        <v>1317</v>
      </c>
      <c r="L90" s="754"/>
      <c r="M90" s="754"/>
      <c r="N90" s="754"/>
      <c r="O90" s="754" t="s">
        <v>1318</v>
      </c>
      <c r="P90" s="754" t="s">
        <v>68</v>
      </c>
      <c r="Q90" s="754" t="s">
        <v>1540</v>
      </c>
      <c r="R90" s="756" t="s">
        <v>1530</v>
      </c>
      <c r="S90" s="757"/>
      <c r="T90" s="757" t="s">
        <v>1508</v>
      </c>
      <c r="U90" s="568"/>
      <c r="V90" s="568"/>
      <c r="W90" s="568"/>
      <c r="X90" s="568"/>
      <c r="Y90" s="568"/>
      <c r="Z90" s="568"/>
      <c r="AA90" s="568"/>
      <c r="AB90" s="568"/>
      <c r="AC90" s="568"/>
      <c r="AD90" s="568"/>
      <c r="AE90" s="568"/>
      <c r="AF90" s="568"/>
      <c r="AG90" s="568"/>
      <c r="AH90" s="568"/>
      <c r="AI90" s="568"/>
      <c r="AJ90" s="568"/>
      <c r="AK90" s="568"/>
      <c r="AL90" s="568"/>
      <c r="AM90" s="568"/>
      <c r="AN90" s="568"/>
    </row>
    <row r="91" ht="15.75" customHeight="1">
      <c r="A91" s="753"/>
      <c r="B91" s="754" t="s">
        <v>202</v>
      </c>
      <c r="C91" s="754" t="s">
        <v>201</v>
      </c>
      <c r="D91" s="754" t="s">
        <v>363</v>
      </c>
      <c r="E91" s="754"/>
      <c r="F91" s="754" t="s">
        <v>1503</v>
      </c>
      <c r="G91" s="754" t="s">
        <v>1504</v>
      </c>
      <c r="H91" s="754" t="s">
        <v>1505</v>
      </c>
      <c r="I91" s="754" t="s">
        <v>188</v>
      </c>
      <c r="J91" s="755">
        <v>43550.0</v>
      </c>
      <c r="K91" s="754" t="s">
        <v>364</v>
      </c>
      <c r="L91" s="754"/>
      <c r="M91" s="754"/>
      <c r="N91" s="754"/>
      <c r="O91" s="754" t="s">
        <v>376</v>
      </c>
      <c r="P91" s="756" t="s">
        <v>72</v>
      </c>
      <c r="Q91" s="754" t="s">
        <v>365</v>
      </c>
      <c r="R91" s="756" t="s">
        <v>1537</v>
      </c>
      <c r="S91" s="757"/>
      <c r="T91" s="757" t="s">
        <v>1508</v>
      </c>
      <c r="U91" s="568"/>
      <c r="V91" s="568"/>
      <c r="W91" s="568"/>
      <c r="X91" s="568"/>
      <c r="Y91" s="568"/>
      <c r="Z91" s="568"/>
      <c r="AA91" s="568"/>
      <c r="AB91" s="568"/>
      <c r="AC91" s="568"/>
      <c r="AD91" s="568"/>
      <c r="AE91" s="568"/>
      <c r="AF91" s="568"/>
      <c r="AG91" s="568"/>
      <c r="AH91" s="568"/>
      <c r="AI91" s="568"/>
      <c r="AJ91" s="568"/>
      <c r="AK91" s="568"/>
      <c r="AL91" s="568"/>
      <c r="AM91" s="568"/>
      <c r="AN91" s="568"/>
    </row>
    <row r="92" ht="15.75" customHeight="1">
      <c r="A92" s="753"/>
      <c r="B92" s="754" t="s">
        <v>202</v>
      </c>
      <c r="C92" s="754" t="s">
        <v>220</v>
      </c>
      <c r="D92" s="754" t="s">
        <v>378</v>
      </c>
      <c r="E92" s="754"/>
      <c r="F92" s="754" t="s">
        <v>1503</v>
      </c>
      <c r="G92" s="754" t="s">
        <v>1504</v>
      </c>
      <c r="H92" s="754" t="s">
        <v>1505</v>
      </c>
      <c r="I92" s="754" t="s">
        <v>188</v>
      </c>
      <c r="J92" s="755">
        <v>43570.0</v>
      </c>
      <c r="K92" s="754" t="s">
        <v>379</v>
      </c>
      <c r="L92" s="754"/>
      <c r="M92" s="754"/>
      <c r="N92" s="754"/>
      <c r="O92" s="754" t="s">
        <v>1541</v>
      </c>
      <c r="P92" s="754" t="s">
        <v>68</v>
      </c>
      <c r="Q92" s="754" t="s">
        <v>365</v>
      </c>
      <c r="R92" s="756" t="s">
        <v>1542</v>
      </c>
      <c r="S92" s="757"/>
      <c r="T92" s="757" t="s">
        <v>1508</v>
      </c>
      <c r="U92" s="568"/>
      <c r="V92" s="568"/>
      <c r="W92" s="568"/>
      <c r="X92" s="568"/>
      <c r="Y92" s="568"/>
      <c r="Z92" s="568"/>
      <c r="AA92" s="568"/>
      <c r="AB92" s="568"/>
      <c r="AC92" s="568"/>
      <c r="AD92" s="568"/>
      <c r="AE92" s="568"/>
      <c r="AF92" s="568"/>
      <c r="AG92" s="568"/>
      <c r="AH92" s="568"/>
      <c r="AI92" s="568"/>
      <c r="AJ92" s="568"/>
      <c r="AK92" s="568"/>
      <c r="AL92" s="568"/>
      <c r="AM92" s="568"/>
      <c r="AN92" s="568"/>
    </row>
    <row r="93" ht="15.75" customHeight="1">
      <c r="A93" s="753"/>
      <c r="B93" s="754" t="s">
        <v>202</v>
      </c>
      <c r="C93" s="754" t="s">
        <v>220</v>
      </c>
      <c r="D93" s="754" t="s">
        <v>378</v>
      </c>
      <c r="E93" s="754"/>
      <c r="F93" s="754" t="s">
        <v>1503</v>
      </c>
      <c r="G93" s="754" t="s">
        <v>1504</v>
      </c>
      <c r="H93" s="754" t="s">
        <v>1505</v>
      </c>
      <c r="I93" s="754" t="s">
        <v>188</v>
      </c>
      <c r="J93" s="755">
        <v>43570.0</v>
      </c>
      <c r="K93" s="754" t="s">
        <v>379</v>
      </c>
      <c r="L93" s="754"/>
      <c r="M93" s="754"/>
      <c r="N93" s="754"/>
      <c r="O93" s="754" t="s">
        <v>377</v>
      </c>
      <c r="P93" s="754" t="s">
        <v>68</v>
      </c>
      <c r="Q93" s="754" t="s">
        <v>365</v>
      </c>
      <c r="R93" s="756" t="s">
        <v>1542</v>
      </c>
      <c r="S93" s="757"/>
      <c r="T93" s="757" t="s">
        <v>1508</v>
      </c>
      <c r="U93" s="568"/>
      <c r="V93" s="568"/>
      <c r="W93" s="568"/>
      <c r="X93" s="568"/>
      <c r="Y93" s="568"/>
      <c r="Z93" s="568"/>
      <c r="AA93" s="568"/>
      <c r="AB93" s="568"/>
      <c r="AC93" s="568"/>
      <c r="AD93" s="568"/>
      <c r="AE93" s="568"/>
      <c r="AF93" s="568"/>
      <c r="AG93" s="568"/>
      <c r="AH93" s="568"/>
      <c r="AI93" s="568"/>
      <c r="AJ93" s="568"/>
      <c r="AK93" s="568"/>
      <c r="AL93" s="568"/>
      <c r="AM93" s="568"/>
      <c r="AN93" s="568"/>
    </row>
    <row r="94" ht="15.75" customHeight="1">
      <c r="A94" s="753"/>
      <c r="B94" s="754" t="s">
        <v>202</v>
      </c>
      <c r="C94" s="754" t="s">
        <v>168</v>
      </c>
      <c r="D94" s="754" t="s">
        <v>1310</v>
      </c>
      <c r="E94" s="754" t="s">
        <v>1531</v>
      </c>
      <c r="F94" s="754" t="s">
        <v>1503</v>
      </c>
      <c r="G94" s="754" t="s">
        <v>1504</v>
      </c>
      <c r="H94" s="754" t="s">
        <v>1505</v>
      </c>
      <c r="I94" s="754" t="s">
        <v>188</v>
      </c>
      <c r="J94" s="755">
        <v>43306.0</v>
      </c>
      <c r="K94" s="754" t="s">
        <v>1311</v>
      </c>
      <c r="L94" s="755"/>
      <c r="M94" s="754"/>
      <c r="N94" s="754"/>
      <c r="O94" s="754" t="s">
        <v>1342</v>
      </c>
      <c r="P94" s="756" t="s">
        <v>82</v>
      </c>
      <c r="Q94" s="754" t="s">
        <v>1532</v>
      </c>
      <c r="R94" s="756" t="s">
        <v>1533</v>
      </c>
      <c r="S94" s="757"/>
      <c r="T94" s="757" t="s">
        <v>1508</v>
      </c>
      <c r="U94" s="568"/>
      <c r="V94" s="568"/>
      <c r="W94" s="568"/>
      <c r="X94" s="568"/>
      <c r="Y94" s="568"/>
      <c r="Z94" s="568"/>
      <c r="AA94" s="568"/>
      <c r="AB94" s="568"/>
      <c r="AC94" s="568"/>
      <c r="AD94" s="568"/>
      <c r="AE94" s="568"/>
      <c r="AF94" s="568"/>
      <c r="AG94" s="568"/>
      <c r="AH94" s="568"/>
      <c r="AI94" s="568"/>
      <c r="AJ94" s="568"/>
      <c r="AK94" s="568"/>
      <c r="AL94" s="568"/>
      <c r="AM94" s="568"/>
      <c r="AN94" s="568"/>
    </row>
    <row r="95" ht="15.75" customHeight="1">
      <c r="A95" s="753"/>
      <c r="B95" s="754" t="s">
        <v>202</v>
      </c>
      <c r="C95" s="754" t="s">
        <v>201</v>
      </c>
      <c r="D95" s="754" t="s">
        <v>363</v>
      </c>
      <c r="E95" s="754"/>
      <c r="F95" s="754" t="s">
        <v>1503</v>
      </c>
      <c r="G95" s="754" t="s">
        <v>1504</v>
      </c>
      <c r="H95" s="754" t="s">
        <v>1505</v>
      </c>
      <c r="I95" s="754" t="s">
        <v>188</v>
      </c>
      <c r="J95" s="755">
        <v>43550.0</v>
      </c>
      <c r="K95" s="754" t="s">
        <v>364</v>
      </c>
      <c r="L95" s="754"/>
      <c r="M95" s="754"/>
      <c r="N95" s="754"/>
      <c r="O95" s="754" t="s">
        <v>380</v>
      </c>
      <c r="P95" s="756" t="s">
        <v>72</v>
      </c>
      <c r="Q95" s="754" t="s">
        <v>365</v>
      </c>
      <c r="R95" s="756" t="s">
        <v>1537</v>
      </c>
      <c r="S95" s="757"/>
      <c r="T95" s="757" t="s">
        <v>1508</v>
      </c>
      <c r="U95" s="568"/>
      <c r="V95" s="568"/>
      <c r="W95" s="568"/>
      <c r="X95" s="568"/>
      <c r="Y95" s="568"/>
      <c r="Z95" s="568"/>
      <c r="AA95" s="568"/>
      <c r="AB95" s="568"/>
      <c r="AC95" s="568"/>
      <c r="AD95" s="568"/>
      <c r="AE95" s="568"/>
      <c r="AF95" s="568"/>
      <c r="AG95" s="568"/>
      <c r="AH95" s="568"/>
      <c r="AI95" s="568"/>
      <c r="AJ95" s="568"/>
      <c r="AK95" s="568"/>
      <c r="AL95" s="568"/>
      <c r="AM95" s="568"/>
      <c r="AN95" s="568"/>
    </row>
    <row r="96" ht="15.75" customHeight="1">
      <c r="A96" s="753"/>
      <c r="B96" s="754" t="s">
        <v>202</v>
      </c>
      <c r="C96" s="754" t="s">
        <v>168</v>
      </c>
      <c r="D96" s="754" t="s">
        <v>1332</v>
      </c>
      <c r="E96" s="754" t="s">
        <v>1543</v>
      </c>
      <c r="F96" s="754" t="s">
        <v>1503</v>
      </c>
      <c r="G96" s="754" t="s">
        <v>1504</v>
      </c>
      <c r="H96" s="754" t="s">
        <v>1505</v>
      </c>
      <c r="I96" s="754" t="s">
        <v>188</v>
      </c>
      <c r="J96" s="755">
        <v>43489.0</v>
      </c>
      <c r="K96" s="754" t="s">
        <v>1544</v>
      </c>
      <c r="L96" s="754"/>
      <c r="M96" s="754"/>
      <c r="N96" s="754"/>
      <c r="O96" s="754" t="s">
        <v>1331</v>
      </c>
      <c r="P96" s="756" t="s">
        <v>72</v>
      </c>
      <c r="Q96" s="754" t="s">
        <v>1545</v>
      </c>
      <c r="R96" s="756" t="s">
        <v>1546</v>
      </c>
      <c r="S96" s="757"/>
      <c r="T96" s="757" t="s">
        <v>1508</v>
      </c>
      <c r="U96" s="568"/>
      <c r="V96" s="568"/>
      <c r="W96" s="568"/>
      <c r="X96" s="568"/>
      <c r="Y96" s="568"/>
      <c r="Z96" s="568"/>
      <c r="AA96" s="568"/>
      <c r="AB96" s="568"/>
      <c r="AC96" s="568"/>
      <c r="AD96" s="568"/>
      <c r="AE96" s="568"/>
      <c r="AF96" s="568"/>
      <c r="AG96" s="568"/>
      <c r="AH96" s="568"/>
      <c r="AI96" s="568"/>
      <c r="AJ96" s="568"/>
      <c r="AK96" s="568"/>
      <c r="AL96" s="568"/>
      <c r="AM96" s="568"/>
      <c r="AN96" s="568"/>
    </row>
    <row r="97" ht="109.5" customHeight="1">
      <c r="A97" s="753"/>
      <c r="B97" s="754" t="s">
        <v>202</v>
      </c>
      <c r="C97" s="754" t="s">
        <v>220</v>
      </c>
      <c r="D97" s="754" t="s">
        <v>378</v>
      </c>
      <c r="E97" s="754"/>
      <c r="F97" s="754" t="s">
        <v>1503</v>
      </c>
      <c r="G97" s="754" t="s">
        <v>1504</v>
      </c>
      <c r="H97" s="754" t="s">
        <v>1505</v>
      </c>
      <c r="I97" s="754" t="s">
        <v>188</v>
      </c>
      <c r="J97" s="755">
        <v>43570.0</v>
      </c>
      <c r="K97" s="754" t="s">
        <v>379</v>
      </c>
      <c r="L97" s="754"/>
      <c r="M97" s="754"/>
      <c r="N97" s="754"/>
      <c r="O97" s="754" t="s">
        <v>381</v>
      </c>
      <c r="P97" s="754" t="s">
        <v>68</v>
      </c>
      <c r="Q97" s="754" t="s">
        <v>365</v>
      </c>
      <c r="R97" s="756" t="s">
        <v>1547</v>
      </c>
      <c r="S97" s="754"/>
      <c r="T97" s="757" t="s">
        <v>1508</v>
      </c>
      <c r="U97" s="568"/>
      <c r="V97" s="568"/>
      <c r="W97" s="568"/>
      <c r="X97" s="568"/>
      <c r="Y97" s="568"/>
      <c r="Z97" s="568"/>
      <c r="AA97" s="568"/>
      <c r="AB97" s="568"/>
      <c r="AC97" s="568"/>
      <c r="AD97" s="568"/>
      <c r="AE97" s="568"/>
      <c r="AF97" s="568"/>
      <c r="AG97" s="568"/>
      <c r="AH97" s="568"/>
      <c r="AI97" s="568"/>
      <c r="AJ97" s="568"/>
      <c r="AK97" s="568"/>
      <c r="AL97" s="568"/>
      <c r="AM97" s="568"/>
      <c r="AN97" s="568"/>
    </row>
    <row r="98" ht="15.75" customHeight="1">
      <c r="A98" s="753"/>
      <c r="B98" s="754" t="s">
        <v>202</v>
      </c>
      <c r="C98" s="754" t="s">
        <v>220</v>
      </c>
      <c r="D98" s="754" t="s">
        <v>378</v>
      </c>
      <c r="E98" s="754"/>
      <c r="F98" s="754" t="s">
        <v>1503</v>
      </c>
      <c r="G98" s="754" t="s">
        <v>1504</v>
      </c>
      <c r="H98" s="754" t="s">
        <v>1505</v>
      </c>
      <c r="I98" s="754" t="s">
        <v>188</v>
      </c>
      <c r="J98" s="755">
        <v>43570.0</v>
      </c>
      <c r="K98" s="754" t="s">
        <v>379</v>
      </c>
      <c r="L98" s="754"/>
      <c r="M98" s="754"/>
      <c r="N98" s="754"/>
      <c r="O98" s="754" t="s">
        <v>382</v>
      </c>
      <c r="P98" s="754" t="s">
        <v>68</v>
      </c>
      <c r="Q98" s="754" t="s">
        <v>365</v>
      </c>
      <c r="R98" s="756" t="s">
        <v>1548</v>
      </c>
      <c r="S98" s="757"/>
      <c r="T98" s="757" t="s">
        <v>1508</v>
      </c>
      <c r="U98" s="568"/>
      <c r="V98" s="568"/>
      <c r="W98" s="568"/>
      <c r="X98" s="568"/>
      <c r="Y98" s="568"/>
      <c r="Z98" s="568"/>
      <c r="AA98" s="568"/>
      <c r="AB98" s="568"/>
      <c r="AC98" s="568"/>
      <c r="AD98" s="568"/>
      <c r="AE98" s="568"/>
      <c r="AF98" s="568"/>
      <c r="AG98" s="568"/>
      <c r="AH98" s="568"/>
      <c r="AI98" s="568"/>
      <c r="AJ98" s="568"/>
      <c r="AK98" s="568"/>
      <c r="AL98" s="568"/>
      <c r="AM98" s="568"/>
      <c r="AN98" s="568"/>
    </row>
    <row r="99" ht="15.75" customHeight="1">
      <c r="A99" s="753"/>
      <c r="B99" s="754" t="s">
        <v>202</v>
      </c>
      <c r="C99" s="754" t="s">
        <v>168</v>
      </c>
      <c r="D99" s="754" t="s">
        <v>360</v>
      </c>
      <c r="E99" s="754" t="s">
        <v>1454</v>
      </c>
      <c r="F99" s="754" t="s">
        <v>1503</v>
      </c>
      <c r="G99" s="754" t="s">
        <v>1504</v>
      </c>
      <c r="H99" s="754" t="s">
        <v>1505</v>
      </c>
      <c r="I99" s="754" t="s">
        <v>188</v>
      </c>
      <c r="J99" s="755">
        <v>43503.0</v>
      </c>
      <c r="K99" s="754" t="s">
        <v>384</v>
      </c>
      <c r="L99" s="755"/>
      <c r="M99" s="754"/>
      <c r="N99" s="754"/>
      <c r="O99" s="754" t="s">
        <v>1549</v>
      </c>
      <c r="P99" s="754" t="s">
        <v>68</v>
      </c>
      <c r="Q99" s="754" t="s">
        <v>301</v>
      </c>
      <c r="R99" s="756" t="s">
        <v>1550</v>
      </c>
      <c r="S99" s="757"/>
      <c r="T99" s="757" t="s">
        <v>1508</v>
      </c>
      <c r="U99" s="568"/>
      <c r="V99" s="568"/>
      <c r="W99" s="568"/>
      <c r="X99" s="568"/>
      <c r="Y99" s="568"/>
      <c r="Z99" s="568"/>
      <c r="AA99" s="568"/>
      <c r="AB99" s="568"/>
      <c r="AC99" s="568"/>
      <c r="AD99" s="568"/>
      <c r="AE99" s="568"/>
      <c r="AF99" s="568"/>
      <c r="AG99" s="568"/>
      <c r="AH99" s="568"/>
      <c r="AI99" s="568"/>
      <c r="AJ99" s="568"/>
      <c r="AK99" s="568"/>
      <c r="AL99" s="568"/>
      <c r="AM99" s="568"/>
      <c r="AN99" s="568"/>
    </row>
    <row r="100" ht="15.75" customHeight="1">
      <c r="A100" s="753"/>
      <c r="B100" s="754" t="s">
        <v>202</v>
      </c>
      <c r="C100" s="754" t="s">
        <v>168</v>
      </c>
      <c r="D100" s="754" t="s">
        <v>360</v>
      </c>
      <c r="E100" s="754" t="s">
        <v>1454</v>
      </c>
      <c r="F100" s="754" t="s">
        <v>1503</v>
      </c>
      <c r="G100" s="754" t="s">
        <v>1504</v>
      </c>
      <c r="H100" s="754" t="s">
        <v>1505</v>
      </c>
      <c r="I100" s="754" t="s">
        <v>188</v>
      </c>
      <c r="J100" s="755">
        <v>43503.0</v>
      </c>
      <c r="K100" s="754" t="s">
        <v>384</v>
      </c>
      <c r="L100" s="755"/>
      <c r="M100" s="754"/>
      <c r="N100" s="754"/>
      <c r="O100" s="754" t="s">
        <v>385</v>
      </c>
      <c r="P100" s="754" t="s">
        <v>68</v>
      </c>
      <c r="Q100" s="754" t="s">
        <v>301</v>
      </c>
      <c r="R100" s="756" t="s">
        <v>1551</v>
      </c>
      <c r="S100" s="757"/>
      <c r="T100" s="757" t="s">
        <v>1508</v>
      </c>
      <c r="U100" s="568"/>
      <c r="V100" s="568"/>
      <c r="W100" s="568"/>
      <c r="X100" s="568"/>
      <c r="Y100" s="568"/>
      <c r="Z100" s="568"/>
      <c r="AA100" s="568"/>
      <c r="AB100" s="568"/>
      <c r="AC100" s="568"/>
      <c r="AD100" s="568"/>
      <c r="AE100" s="568"/>
      <c r="AF100" s="568"/>
      <c r="AG100" s="568"/>
      <c r="AH100" s="568"/>
      <c r="AI100" s="568"/>
      <c r="AJ100" s="568"/>
      <c r="AK100" s="568"/>
      <c r="AL100" s="568"/>
      <c r="AM100" s="568"/>
      <c r="AN100" s="568"/>
    </row>
    <row r="101" ht="15.75" customHeight="1">
      <c r="A101" s="753"/>
      <c r="B101" s="754" t="s">
        <v>202</v>
      </c>
      <c r="C101" s="754" t="s">
        <v>201</v>
      </c>
      <c r="D101" s="754" t="s">
        <v>1310</v>
      </c>
      <c r="E101" s="754"/>
      <c r="F101" s="754" t="s">
        <v>1503</v>
      </c>
      <c r="G101" s="754" t="s">
        <v>1504</v>
      </c>
      <c r="H101" s="754" t="s">
        <v>1505</v>
      </c>
      <c r="I101" s="754" t="s">
        <v>188</v>
      </c>
      <c r="J101" s="755">
        <v>43602.0</v>
      </c>
      <c r="K101" s="754" t="s">
        <v>1317</v>
      </c>
      <c r="L101" s="754"/>
      <c r="M101" s="754"/>
      <c r="N101" s="754"/>
      <c r="O101" s="754" t="s">
        <v>1316</v>
      </c>
      <c r="P101" s="754" t="s">
        <v>68</v>
      </c>
      <c r="Q101" s="754" t="s">
        <v>1540</v>
      </c>
      <c r="R101" s="756" t="s">
        <v>1552</v>
      </c>
      <c r="S101" s="757"/>
      <c r="T101" s="757" t="s">
        <v>1508</v>
      </c>
      <c r="U101" s="568"/>
      <c r="V101" s="568"/>
      <c r="W101" s="568"/>
      <c r="X101" s="568"/>
      <c r="Y101" s="568"/>
      <c r="Z101" s="568"/>
      <c r="AA101" s="568"/>
      <c r="AB101" s="568"/>
      <c r="AC101" s="568"/>
      <c r="AD101" s="568"/>
      <c r="AE101" s="568"/>
      <c r="AF101" s="568"/>
      <c r="AG101" s="568"/>
      <c r="AH101" s="568"/>
      <c r="AI101" s="568"/>
      <c r="AJ101" s="568"/>
      <c r="AK101" s="568"/>
      <c r="AL101" s="568"/>
      <c r="AM101" s="568"/>
      <c r="AN101" s="568"/>
    </row>
    <row r="102" ht="15.75" customHeight="1">
      <c r="A102" s="753"/>
      <c r="B102" s="754" t="s">
        <v>202</v>
      </c>
      <c r="C102" s="754" t="s">
        <v>201</v>
      </c>
      <c r="D102" s="754" t="s">
        <v>363</v>
      </c>
      <c r="E102" s="754"/>
      <c r="F102" s="754" t="s">
        <v>1503</v>
      </c>
      <c r="G102" s="754" t="s">
        <v>1504</v>
      </c>
      <c r="H102" s="754" t="s">
        <v>1505</v>
      </c>
      <c r="I102" s="754" t="s">
        <v>188</v>
      </c>
      <c r="J102" s="755">
        <v>43550.0</v>
      </c>
      <c r="K102" s="754" t="s">
        <v>364</v>
      </c>
      <c r="L102" s="754"/>
      <c r="M102" s="754"/>
      <c r="N102" s="754"/>
      <c r="O102" s="754" t="s">
        <v>386</v>
      </c>
      <c r="P102" s="756" t="s">
        <v>72</v>
      </c>
      <c r="Q102" s="754" t="s">
        <v>365</v>
      </c>
      <c r="R102" s="756" t="s">
        <v>1553</v>
      </c>
      <c r="S102" s="757"/>
      <c r="T102" s="757" t="s">
        <v>1508</v>
      </c>
      <c r="U102" s="568"/>
      <c r="V102" s="568"/>
      <c r="W102" s="568"/>
      <c r="X102" s="568"/>
      <c r="Y102" s="568"/>
      <c r="Z102" s="568"/>
      <c r="AA102" s="568"/>
      <c r="AB102" s="568"/>
      <c r="AC102" s="568"/>
      <c r="AD102" s="568"/>
      <c r="AE102" s="568"/>
      <c r="AF102" s="568"/>
      <c r="AG102" s="568"/>
      <c r="AH102" s="568"/>
      <c r="AI102" s="568"/>
      <c r="AJ102" s="568"/>
      <c r="AK102" s="568"/>
      <c r="AL102" s="568"/>
      <c r="AM102" s="568"/>
      <c r="AN102" s="568"/>
    </row>
    <row r="103" ht="15.75" customHeight="1">
      <c r="A103" s="753"/>
      <c r="B103" s="754" t="s">
        <v>202</v>
      </c>
      <c r="C103" s="754" t="s">
        <v>168</v>
      </c>
      <c r="D103" s="754" t="s">
        <v>1314</v>
      </c>
      <c r="E103" s="754" t="s">
        <v>1369</v>
      </c>
      <c r="F103" s="754" t="s">
        <v>1503</v>
      </c>
      <c r="G103" s="754" t="s">
        <v>1504</v>
      </c>
      <c r="H103" s="754" t="s">
        <v>1505</v>
      </c>
      <c r="I103" s="754" t="s">
        <v>188</v>
      </c>
      <c r="J103" s="760">
        <v>43098.0</v>
      </c>
      <c r="K103" s="754" t="s">
        <v>1554</v>
      </c>
      <c r="L103" s="760"/>
      <c r="M103" s="754"/>
      <c r="N103" s="754"/>
      <c r="O103" s="754" t="s">
        <v>1313</v>
      </c>
      <c r="P103" s="756" t="s">
        <v>82</v>
      </c>
      <c r="Q103" s="754" t="s">
        <v>1555</v>
      </c>
      <c r="R103" s="756" t="s">
        <v>1556</v>
      </c>
      <c r="S103" s="754"/>
      <c r="T103" s="757" t="s">
        <v>1508</v>
      </c>
      <c r="U103" s="568"/>
      <c r="V103" s="568"/>
      <c r="W103" s="568"/>
      <c r="X103" s="568"/>
      <c r="Y103" s="568"/>
      <c r="Z103" s="568"/>
      <c r="AA103" s="568"/>
      <c r="AB103" s="568"/>
      <c r="AC103" s="568"/>
      <c r="AD103" s="568"/>
      <c r="AE103" s="568"/>
      <c r="AF103" s="568"/>
      <c r="AG103" s="568"/>
      <c r="AH103" s="568"/>
      <c r="AI103" s="568"/>
      <c r="AJ103" s="568"/>
      <c r="AK103" s="568"/>
      <c r="AL103" s="568"/>
      <c r="AM103" s="568"/>
      <c r="AN103" s="568"/>
    </row>
    <row r="104" ht="15.75" customHeight="1">
      <c r="A104" s="753"/>
      <c r="B104" s="754" t="s">
        <v>202</v>
      </c>
      <c r="C104" s="754" t="s">
        <v>220</v>
      </c>
      <c r="D104" s="754" t="s">
        <v>343</v>
      </c>
      <c r="E104" s="754" t="s">
        <v>1359</v>
      </c>
      <c r="F104" s="754" t="s">
        <v>1503</v>
      </c>
      <c r="G104" s="754" t="s">
        <v>1504</v>
      </c>
      <c r="H104" s="754" t="s">
        <v>1505</v>
      </c>
      <c r="I104" s="754" t="s">
        <v>188</v>
      </c>
      <c r="J104" s="755">
        <v>43545.0</v>
      </c>
      <c r="K104" s="754" t="s">
        <v>374</v>
      </c>
      <c r="L104" s="754" t="s">
        <v>375</v>
      </c>
      <c r="M104" s="754"/>
      <c r="N104" s="754"/>
      <c r="O104" s="754" t="s">
        <v>387</v>
      </c>
      <c r="P104" s="754" t="s">
        <v>68</v>
      </c>
      <c r="Q104" s="754" t="s">
        <v>345</v>
      </c>
      <c r="R104" s="756" t="s">
        <v>1557</v>
      </c>
      <c r="S104" s="754"/>
      <c r="T104" s="757" t="s">
        <v>1508</v>
      </c>
      <c r="U104" s="568"/>
      <c r="V104" s="568"/>
      <c r="W104" s="568"/>
      <c r="X104" s="568"/>
      <c r="Y104" s="568"/>
      <c r="Z104" s="568"/>
      <c r="AA104" s="568"/>
      <c r="AB104" s="568"/>
      <c r="AC104" s="568"/>
      <c r="AD104" s="568"/>
      <c r="AE104" s="568"/>
      <c r="AF104" s="568"/>
      <c r="AG104" s="568"/>
      <c r="AH104" s="568"/>
      <c r="AI104" s="568"/>
      <c r="AJ104" s="568"/>
      <c r="AK104" s="568"/>
      <c r="AL104" s="568"/>
      <c r="AM104" s="568"/>
      <c r="AN104" s="568"/>
    </row>
    <row r="105" ht="15.75" customHeight="1">
      <c r="A105" s="761"/>
      <c r="B105" s="754" t="s">
        <v>202</v>
      </c>
      <c r="C105" s="754" t="s">
        <v>220</v>
      </c>
      <c r="D105" s="754" t="s">
        <v>235</v>
      </c>
      <c r="E105" s="754" t="s">
        <v>1388</v>
      </c>
      <c r="F105" s="754" t="s">
        <v>1503</v>
      </c>
      <c r="G105" s="762" t="s">
        <v>1558</v>
      </c>
      <c r="H105" s="762" t="s">
        <v>1520</v>
      </c>
      <c r="I105" s="754" t="s">
        <v>177</v>
      </c>
      <c r="J105" s="755">
        <v>43585.0</v>
      </c>
      <c r="K105" s="754" t="s">
        <v>236</v>
      </c>
      <c r="L105" s="754"/>
      <c r="M105" s="754"/>
      <c r="N105" s="754"/>
      <c r="O105" s="754" t="s">
        <v>238</v>
      </c>
      <c r="P105" s="754" t="s">
        <v>88</v>
      </c>
      <c r="Q105" s="754" t="s">
        <v>286</v>
      </c>
      <c r="R105" s="754" t="s">
        <v>1559</v>
      </c>
      <c r="S105" s="754" t="s">
        <v>224</v>
      </c>
      <c r="T105" s="757"/>
      <c r="U105" s="568"/>
      <c r="V105" s="568"/>
      <c r="W105" s="568"/>
      <c r="X105" s="568"/>
      <c r="Y105" s="568"/>
      <c r="Z105" s="568"/>
      <c r="AA105" s="568"/>
      <c r="AB105" s="568"/>
      <c r="AC105" s="568"/>
      <c r="AD105" s="568"/>
      <c r="AE105" s="568"/>
      <c r="AF105" s="568"/>
      <c r="AG105" s="568"/>
      <c r="AH105" s="568"/>
      <c r="AI105" s="568"/>
      <c r="AJ105" s="568"/>
      <c r="AK105" s="568"/>
      <c r="AL105" s="568"/>
      <c r="AM105" s="568"/>
      <c r="AN105" s="568"/>
    </row>
    <row r="106" ht="15.75" customHeight="1">
      <c r="A106" s="761"/>
      <c r="B106" s="754" t="s">
        <v>202</v>
      </c>
      <c r="C106" s="754" t="s">
        <v>201</v>
      </c>
      <c r="D106" s="754" t="s">
        <v>389</v>
      </c>
      <c r="E106" s="754" t="s">
        <v>1560</v>
      </c>
      <c r="F106" s="754" t="s">
        <v>1503</v>
      </c>
      <c r="G106" s="762" t="s">
        <v>1561</v>
      </c>
      <c r="H106" s="762" t="s">
        <v>1520</v>
      </c>
      <c r="I106" s="754" t="s">
        <v>188</v>
      </c>
      <c r="J106" s="755">
        <v>43678.0</v>
      </c>
      <c r="K106" s="754" t="s">
        <v>390</v>
      </c>
      <c r="L106" s="754"/>
      <c r="M106" s="754"/>
      <c r="N106" s="754"/>
      <c r="O106" s="754" t="s">
        <v>388</v>
      </c>
      <c r="P106" s="754" t="s">
        <v>74</v>
      </c>
      <c r="Q106" s="754" t="s">
        <v>319</v>
      </c>
      <c r="R106" s="754" t="s">
        <v>1562</v>
      </c>
      <c r="S106" s="757"/>
      <c r="T106" s="757"/>
      <c r="U106" s="763"/>
      <c r="V106" s="763"/>
      <c r="W106" s="763"/>
      <c r="X106" s="763"/>
      <c r="Y106" s="763"/>
      <c r="Z106" s="763"/>
      <c r="AA106" s="763"/>
      <c r="AB106" s="763"/>
      <c r="AC106" s="763"/>
      <c r="AD106" s="763"/>
      <c r="AE106" s="763"/>
      <c r="AF106" s="763"/>
      <c r="AG106" s="763"/>
      <c r="AH106" s="763"/>
      <c r="AI106" s="763"/>
      <c r="AJ106" s="763"/>
      <c r="AK106" s="763"/>
      <c r="AL106" s="763"/>
      <c r="AM106" s="763"/>
      <c r="AN106" s="763"/>
    </row>
    <row r="107" ht="15.75" customHeight="1">
      <c r="A107" s="753"/>
      <c r="B107" s="754" t="s">
        <v>202</v>
      </c>
      <c r="C107" s="754" t="s">
        <v>168</v>
      </c>
      <c r="D107" s="754" t="s">
        <v>1310</v>
      </c>
      <c r="E107" s="754" t="s">
        <v>1531</v>
      </c>
      <c r="F107" s="754" t="s">
        <v>1503</v>
      </c>
      <c r="G107" s="754" t="s">
        <v>1504</v>
      </c>
      <c r="H107" s="754" t="s">
        <v>1505</v>
      </c>
      <c r="I107" s="754" t="s">
        <v>188</v>
      </c>
      <c r="J107" s="755">
        <v>43306.0</v>
      </c>
      <c r="K107" s="754" t="s">
        <v>1311</v>
      </c>
      <c r="L107" s="755"/>
      <c r="M107" s="754"/>
      <c r="N107" s="754"/>
      <c r="O107" s="754" t="s">
        <v>1309</v>
      </c>
      <c r="P107" s="756" t="s">
        <v>82</v>
      </c>
      <c r="Q107" s="754" t="s">
        <v>1532</v>
      </c>
      <c r="R107" s="756" t="s">
        <v>1563</v>
      </c>
      <c r="S107" s="757"/>
      <c r="T107" s="757" t="s">
        <v>1508</v>
      </c>
      <c r="U107" s="763"/>
      <c r="V107" s="763"/>
      <c r="W107" s="763"/>
      <c r="X107" s="763"/>
      <c r="Y107" s="763"/>
      <c r="Z107" s="763"/>
      <c r="AA107" s="763"/>
      <c r="AB107" s="763"/>
      <c r="AC107" s="763"/>
      <c r="AD107" s="763"/>
      <c r="AE107" s="763"/>
      <c r="AF107" s="763"/>
      <c r="AG107" s="763"/>
      <c r="AH107" s="763"/>
      <c r="AI107" s="763"/>
      <c r="AJ107" s="763"/>
      <c r="AK107" s="763"/>
      <c r="AL107" s="763"/>
      <c r="AM107" s="763"/>
      <c r="AN107" s="763"/>
    </row>
    <row r="108" ht="15.75" customHeight="1">
      <c r="A108" s="761"/>
      <c r="B108" s="754" t="s">
        <v>202</v>
      </c>
      <c r="C108" s="754" t="s">
        <v>220</v>
      </c>
      <c r="D108" s="754" t="s">
        <v>235</v>
      </c>
      <c r="E108" s="754" t="s">
        <v>1388</v>
      </c>
      <c r="F108" s="754" t="s">
        <v>1503</v>
      </c>
      <c r="G108" s="762" t="s">
        <v>1564</v>
      </c>
      <c r="H108" s="762" t="s">
        <v>1520</v>
      </c>
      <c r="I108" s="754" t="s">
        <v>177</v>
      </c>
      <c r="J108" s="755">
        <v>43585.0</v>
      </c>
      <c r="K108" s="754" t="s">
        <v>236</v>
      </c>
      <c r="L108" s="754"/>
      <c r="M108" s="754"/>
      <c r="N108" s="754"/>
      <c r="O108" s="754" t="s">
        <v>239</v>
      </c>
      <c r="P108" s="754" t="s">
        <v>88</v>
      </c>
      <c r="Q108" s="754" t="s">
        <v>286</v>
      </c>
      <c r="R108" s="754" t="s">
        <v>1565</v>
      </c>
      <c r="S108" s="754" t="s">
        <v>224</v>
      </c>
      <c r="T108" s="757"/>
      <c r="U108" s="568"/>
      <c r="V108" s="568"/>
      <c r="W108" s="568"/>
      <c r="X108" s="568"/>
      <c r="Y108" s="568"/>
      <c r="Z108" s="568"/>
      <c r="AA108" s="568"/>
      <c r="AB108" s="568"/>
      <c r="AC108" s="568"/>
      <c r="AD108" s="568"/>
      <c r="AE108" s="568"/>
      <c r="AF108" s="568"/>
      <c r="AG108" s="568"/>
      <c r="AH108" s="568"/>
      <c r="AI108" s="568"/>
      <c r="AJ108" s="568"/>
      <c r="AK108" s="568"/>
      <c r="AL108" s="568"/>
      <c r="AM108" s="568"/>
      <c r="AN108" s="568"/>
    </row>
    <row r="109" ht="15.75" customHeight="1">
      <c r="A109" s="753"/>
      <c r="B109" s="754" t="s">
        <v>202</v>
      </c>
      <c r="C109" s="754" t="s">
        <v>168</v>
      </c>
      <c r="D109" s="754" t="s">
        <v>357</v>
      </c>
      <c r="E109" s="754" t="s">
        <v>1522</v>
      </c>
      <c r="F109" s="754" t="s">
        <v>1503</v>
      </c>
      <c r="G109" s="754" t="s">
        <v>1504</v>
      </c>
      <c r="H109" s="754" t="s">
        <v>1505</v>
      </c>
      <c r="I109" s="754" t="s">
        <v>188</v>
      </c>
      <c r="J109" s="755">
        <v>43413.0</v>
      </c>
      <c r="K109" s="754" t="s">
        <v>392</v>
      </c>
      <c r="L109" s="755"/>
      <c r="M109" s="754"/>
      <c r="N109" s="754"/>
      <c r="O109" s="754" t="s">
        <v>391</v>
      </c>
      <c r="P109" s="754" t="s">
        <v>68</v>
      </c>
      <c r="Q109" s="754" t="s">
        <v>413</v>
      </c>
      <c r="R109" s="756" t="s">
        <v>1566</v>
      </c>
      <c r="S109" s="757"/>
      <c r="T109" s="757" t="s">
        <v>1508</v>
      </c>
      <c r="U109" s="763"/>
      <c r="V109" s="763"/>
      <c r="W109" s="763"/>
      <c r="X109" s="763"/>
      <c r="Y109" s="763"/>
      <c r="Z109" s="763"/>
      <c r="AA109" s="763"/>
      <c r="AB109" s="763"/>
      <c r="AC109" s="763"/>
      <c r="AD109" s="763"/>
      <c r="AE109" s="763"/>
      <c r="AF109" s="763"/>
      <c r="AG109" s="763"/>
      <c r="AH109" s="763"/>
      <c r="AI109" s="763"/>
      <c r="AJ109" s="763"/>
      <c r="AK109" s="763"/>
      <c r="AL109" s="763"/>
      <c r="AM109" s="763"/>
      <c r="AN109" s="763"/>
    </row>
    <row r="110" ht="15.75" customHeight="1">
      <c r="A110" s="761"/>
      <c r="B110" s="754" t="s">
        <v>202</v>
      </c>
      <c r="C110" s="754" t="s">
        <v>220</v>
      </c>
      <c r="D110" s="759" t="s">
        <v>235</v>
      </c>
      <c r="E110" s="754" t="s">
        <v>1388</v>
      </c>
      <c r="F110" s="754" t="s">
        <v>1503</v>
      </c>
      <c r="G110" s="762" t="s">
        <v>1567</v>
      </c>
      <c r="H110" s="762" t="s">
        <v>1520</v>
      </c>
      <c r="I110" s="754" t="s">
        <v>177</v>
      </c>
      <c r="J110" s="755">
        <v>43585.0</v>
      </c>
      <c r="K110" s="754" t="s">
        <v>236</v>
      </c>
      <c r="L110" s="754"/>
      <c r="M110" s="754"/>
      <c r="N110" s="754"/>
      <c r="O110" s="754" t="s">
        <v>240</v>
      </c>
      <c r="P110" s="754" t="s">
        <v>88</v>
      </c>
      <c r="Q110" s="754" t="s">
        <v>286</v>
      </c>
      <c r="R110" s="754" t="s">
        <v>1568</v>
      </c>
      <c r="S110" s="754" t="s">
        <v>224</v>
      </c>
      <c r="T110" s="757"/>
      <c r="U110" s="568"/>
      <c r="V110" s="568"/>
      <c r="W110" s="568"/>
      <c r="X110" s="568"/>
      <c r="Y110" s="568"/>
      <c r="Z110" s="568"/>
      <c r="AA110" s="568"/>
      <c r="AB110" s="568"/>
      <c r="AC110" s="568"/>
      <c r="AD110" s="568"/>
      <c r="AE110" s="568"/>
      <c r="AF110" s="568"/>
      <c r="AG110" s="568"/>
      <c r="AH110" s="568"/>
      <c r="AI110" s="568"/>
      <c r="AJ110" s="568"/>
      <c r="AK110" s="568"/>
      <c r="AL110" s="568"/>
      <c r="AM110" s="568"/>
      <c r="AN110" s="568"/>
    </row>
    <row r="111" ht="15.75" customHeight="1">
      <c r="A111" s="743"/>
      <c r="B111" s="199" t="s">
        <v>206</v>
      </c>
      <c r="C111" s="206" t="s">
        <v>168</v>
      </c>
      <c r="D111" s="199" t="s">
        <v>208</v>
      </c>
      <c r="E111" s="199" t="s">
        <v>1422</v>
      </c>
      <c r="F111" s="199" t="s">
        <v>1569</v>
      </c>
      <c r="G111" s="199" t="s">
        <v>1570</v>
      </c>
      <c r="H111" s="199" t="s">
        <v>1571</v>
      </c>
      <c r="I111" s="199" t="s">
        <v>177</v>
      </c>
      <c r="J111" s="211">
        <v>43189.0</v>
      </c>
      <c r="K111" s="212" t="s">
        <v>209</v>
      </c>
      <c r="L111" s="212" t="s">
        <v>210</v>
      </c>
      <c r="M111" s="199"/>
      <c r="N111" s="199"/>
      <c r="O111" s="199" t="s">
        <v>207</v>
      </c>
      <c r="P111" s="199" t="s">
        <v>1363</v>
      </c>
      <c r="Q111" s="206" t="s">
        <v>286</v>
      </c>
      <c r="R111" s="206" t="s">
        <v>1572</v>
      </c>
      <c r="S111" s="235" t="s">
        <v>201</v>
      </c>
      <c r="T111" s="290"/>
      <c r="U111" s="763"/>
      <c r="V111" s="763"/>
      <c r="W111" s="763"/>
      <c r="X111" s="763"/>
      <c r="Y111" s="763"/>
      <c r="Z111" s="763"/>
      <c r="AA111" s="763"/>
      <c r="AB111" s="763"/>
      <c r="AC111" s="763"/>
      <c r="AD111" s="763"/>
      <c r="AE111" s="763"/>
      <c r="AF111" s="763"/>
      <c r="AG111" s="763"/>
      <c r="AH111" s="763"/>
      <c r="AI111" s="763"/>
      <c r="AJ111" s="763"/>
      <c r="AK111" s="763"/>
      <c r="AL111" s="763"/>
      <c r="AM111" s="763"/>
      <c r="AN111" s="763"/>
    </row>
    <row r="112" ht="15.75" customHeight="1">
      <c r="A112" s="743"/>
      <c r="B112" s="199" t="s">
        <v>206</v>
      </c>
      <c r="C112" s="206" t="s">
        <v>168</v>
      </c>
      <c r="D112" s="199" t="s">
        <v>208</v>
      </c>
      <c r="E112" s="199" t="s">
        <v>1422</v>
      </c>
      <c r="F112" s="199" t="s">
        <v>1569</v>
      </c>
      <c r="G112" s="199" t="s">
        <v>1573</v>
      </c>
      <c r="H112" s="199" t="s">
        <v>1571</v>
      </c>
      <c r="I112" s="199" t="s">
        <v>177</v>
      </c>
      <c r="J112" s="211">
        <v>43189.0</v>
      </c>
      <c r="K112" s="212" t="s">
        <v>209</v>
      </c>
      <c r="L112" s="212" t="s">
        <v>210</v>
      </c>
      <c r="M112" s="199"/>
      <c r="N112" s="199"/>
      <c r="O112" s="199" t="s">
        <v>211</v>
      </c>
      <c r="P112" s="199" t="s">
        <v>1363</v>
      </c>
      <c r="Q112" s="206" t="s">
        <v>286</v>
      </c>
      <c r="R112" s="206" t="s">
        <v>1574</v>
      </c>
      <c r="S112" s="235" t="s">
        <v>201</v>
      </c>
      <c r="T112" s="290"/>
      <c r="U112" s="208"/>
      <c r="V112" s="208"/>
      <c r="W112" s="208"/>
      <c r="X112" s="208"/>
      <c r="Y112" s="208"/>
      <c r="Z112" s="208"/>
      <c r="AA112" s="208"/>
      <c r="AB112" s="208"/>
      <c r="AC112" s="208"/>
      <c r="AD112" s="208"/>
      <c r="AE112" s="208"/>
      <c r="AF112" s="208"/>
      <c r="AG112" s="208"/>
      <c r="AH112" s="208"/>
      <c r="AI112" s="208"/>
      <c r="AJ112" s="208"/>
      <c r="AK112" s="208"/>
      <c r="AL112" s="208"/>
      <c r="AM112" s="208"/>
      <c r="AN112" s="208"/>
    </row>
    <row r="113" ht="15.75" customHeight="1">
      <c r="A113" s="743"/>
      <c r="B113" s="199" t="s">
        <v>206</v>
      </c>
      <c r="C113" s="206" t="s">
        <v>168</v>
      </c>
      <c r="D113" s="199" t="s">
        <v>208</v>
      </c>
      <c r="E113" s="199" t="s">
        <v>1422</v>
      </c>
      <c r="F113" s="199" t="s">
        <v>1569</v>
      </c>
      <c r="G113" s="199" t="s">
        <v>1575</v>
      </c>
      <c r="H113" s="199" t="s">
        <v>1571</v>
      </c>
      <c r="I113" s="199" t="s">
        <v>177</v>
      </c>
      <c r="J113" s="211">
        <v>43189.0</v>
      </c>
      <c r="K113" s="212" t="s">
        <v>209</v>
      </c>
      <c r="L113" s="212" t="s">
        <v>210</v>
      </c>
      <c r="M113" s="199"/>
      <c r="N113" s="199"/>
      <c r="O113" s="199" t="s">
        <v>212</v>
      </c>
      <c r="P113" s="199" t="s">
        <v>1363</v>
      </c>
      <c r="Q113" s="206" t="s">
        <v>286</v>
      </c>
      <c r="R113" s="206" t="s">
        <v>1576</v>
      </c>
      <c r="S113" s="235" t="s">
        <v>201</v>
      </c>
      <c r="T113" s="290"/>
      <c r="U113" s="208"/>
      <c r="V113" s="208"/>
      <c r="W113" s="208"/>
      <c r="X113" s="208"/>
      <c r="Y113" s="208"/>
      <c r="Z113" s="208"/>
      <c r="AA113" s="208"/>
      <c r="AB113" s="208"/>
      <c r="AC113" s="208"/>
      <c r="AD113" s="208"/>
      <c r="AE113" s="208"/>
      <c r="AF113" s="208"/>
      <c r="AG113" s="208"/>
      <c r="AH113" s="208"/>
      <c r="AI113" s="208"/>
      <c r="AJ113" s="208"/>
      <c r="AK113" s="208"/>
      <c r="AL113" s="208"/>
      <c r="AM113" s="208"/>
      <c r="AN113" s="208"/>
    </row>
    <row r="114" ht="15.75" customHeight="1">
      <c r="A114" s="743"/>
      <c r="B114" s="199" t="s">
        <v>206</v>
      </c>
      <c r="C114" s="206" t="s">
        <v>168</v>
      </c>
      <c r="D114" s="199" t="s">
        <v>208</v>
      </c>
      <c r="E114" s="199" t="s">
        <v>1577</v>
      </c>
      <c r="F114" s="199" t="s">
        <v>1569</v>
      </c>
      <c r="G114" s="199" t="s">
        <v>1578</v>
      </c>
      <c r="H114" s="199" t="s">
        <v>1571</v>
      </c>
      <c r="I114" s="199" t="s">
        <v>177</v>
      </c>
      <c r="J114" s="211">
        <v>43265.0</v>
      </c>
      <c r="K114" s="212" t="s">
        <v>214</v>
      </c>
      <c r="L114" s="212" t="s">
        <v>210</v>
      </c>
      <c r="M114" s="199"/>
      <c r="N114" s="199"/>
      <c r="O114" s="199" t="s">
        <v>213</v>
      </c>
      <c r="P114" s="199" t="s">
        <v>1363</v>
      </c>
      <c r="Q114" s="206" t="s">
        <v>286</v>
      </c>
      <c r="R114" s="206" t="s">
        <v>1574</v>
      </c>
      <c r="S114" s="235" t="s">
        <v>201</v>
      </c>
      <c r="T114" s="290"/>
      <c r="U114" s="208"/>
      <c r="V114" s="208"/>
      <c r="W114" s="208"/>
      <c r="X114" s="208"/>
      <c r="Y114" s="208"/>
      <c r="Z114" s="208"/>
      <c r="AA114" s="208"/>
      <c r="AB114" s="208"/>
      <c r="AC114" s="208"/>
      <c r="AD114" s="208"/>
      <c r="AE114" s="208"/>
      <c r="AF114" s="208"/>
      <c r="AG114" s="208"/>
      <c r="AH114" s="208"/>
      <c r="AI114" s="208"/>
      <c r="AJ114" s="208"/>
      <c r="AK114" s="208"/>
      <c r="AL114" s="208"/>
      <c r="AM114" s="208"/>
      <c r="AN114" s="208"/>
    </row>
    <row r="115" ht="15.75" customHeight="1">
      <c r="A115" s="743"/>
      <c r="B115" s="199" t="s">
        <v>206</v>
      </c>
      <c r="C115" s="206" t="s">
        <v>168</v>
      </c>
      <c r="D115" s="199" t="s">
        <v>208</v>
      </c>
      <c r="E115" s="199" t="s">
        <v>1422</v>
      </c>
      <c r="F115" s="199" t="s">
        <v>1569</v>
      </c>
      <c r="G115" s="199" t="s">
        <v>1579</v>
      </c>
      <c r="H115" s="199" t="s">
        <v>1571</v>
      </c>
      <c r="I115" s="199" t="s">
        <v>177</v>
      </c>
      <c r="J115" s="211">
        <v>43189.0</v>
      </c>
      <c r="K115" s="212" t="s">
        <v>209</v>
      </c>
      <c r="L115" s="212" t="s">
        <v>210</v>
      </c>
      <c r="M115" s="199"/>
      <c r="N115" s="199"/>
      <c r="O115" s="199" t="s">
        <v>215</v>
      </c>
      <c r="P115" s="199" t="s">
        <v>1363</v>
      </c>
      <c r="Q115" s="206" t="s">
        <v>286</v>
      </c>
      <c r="R115" s="206" t="s">
        <v>1576</v>
      </c>
      <c r="S115" s="235" t="s">
        <v>201</v>
      </c>
      <c r="T115" s="290"/>
      <c r="U115" s="208"/>
      <c r="V115" s="208"/>
      <c r="W115" s="208"/>
      <c r="X115" s="208"/>
      <c r="Y115" s="208"/>
      <c r="Z115" s="208"/>
      <c r="AA115" s="208"/>
      <c r="AB115" s="208"/>
      <c r="AC115" s="208"/>
      <c r="AD115" s="208"/>
      <c r="AE115" s="208"/>
      <c r="AF115" s="208"/>
      <c r="AG115" s="208"/>
      <c r="AH115" s="208"/>
      <c r="AI115" s="208"/>
      <c r="AJ115" s="208"/>
      <c r="AK115" s="208"/>
      <c r="AL115" s="208"/>
      <c r="AM115" s="208"/>
      <c r="AN115" s="208"/>
    </row>
    <row r="116" ht="15.75" customHeight="1">
      <c r="A116" s="743"/>
      <c r="B116" s="199" t="s">
        <v>206</v>
      </c>
      <c r="C116" s="206" t="s">
        <v>168</v>
      </c>
      <c r="D116" s="199" t="s">
        <v>208</v>
      </c>
      <c r="E116" s="199" t="s">
        <v>1422</v>
      </c>
      <c r="F116" s="199" t="s">
        <v>1569</v>
      </c>
      <c r="G116" s="199" t="s">
        <v>1580</v>
      </c>
      <c r="H116" s="199" t="s">
        <v>1571</v>
      </c>
      <c r="I116" s="199" t="s">
        <v>177</v>
      </c>
      <c r="J116" s="211">
        <v>43189.0</v>
      </c>
      <c r="K116" s="212" t="s">
        <v>209</v>
      </c>
      <c r="L116" s="212" t="s">
        <v>210</v>
      </c>
      <c r="M116" s="199"/>
      <c r="N116" s="199"/>
      <c r="O116" s="199" t="s">
        <v>216</v>
      </c>
      <c r="P116" s="199" t="s">
        <v>1363</v>
      </c>
      <c r="Q116" s="206" t="s">
        <v>286</v>
      </c>
      <c r="R116" s="206" t="s">
        <v>1574</v>
      </c>
      <c r="S116" s="235" t="s">
        <v>201</v>
      </c>
      <c r="T116" s="290"/>
      <c r="U116" s="208"/>
      <c r="V116" s="208"/>
      <c r="W116" s="208"/>
      <c r="X116" s="208"/>
      <c r="Y116" s="208"/>
      <c r="Z116" s="208"/>
      <c r="AA116" s="208"/>
      <c r="AB116" s="208"/>
      <c r="AC116" s="208"/>
      <c r="AD116" s="208"/>
      <c r="AE116" s="208"/>
      <c r="AF116" s="208"/>
      <c r="AG116" s="208"/>
      <c r="AH116" s="208"/>
      <c r="AI116" s="208"/>
      <c r="AJ116" s="208"/>
      <c r="AK116" s="208"/>
      <c r="AL116" s="208"/>
      <c r="AM116" s="208"/>
      <c r="AN116" s="208"/>
    </row>
    <row r="117" ht="15.75" customHeight="1">
      <c r="A117" s="743"/>
      <c r="B117" s="199" t="s">
        <v>206</v>
      </c>
      <c r="C117" s="206" t="s">
        <v>168</v>
      </c>
      <c r="D117" s="199" t="s">
        <v>208</v>
      </c>
      <c r="E117" s="199" t="s">
        <v>1577</v>
      </c>
      <c r="F117" s="199" t="s">
        <v>1569</v>
      </c>
      <c r="G117" s="199" t="s">
        <v>1581</v>
      </c>
      <c r="H117" s="199" t="s">
        <v>1571</v>
      </c>
      <c r="I117" s="199" t="s">
        <v>177</v>
      </c>
      <c r="J117" s="211">
        <v>43265.0</v>
      </c>
      <c r="K117" s="212" t="s">
        <v>214</v>
      </c>
      <c r="L117" s="212" t="s">
        <v>210</v>
      </c>
      <c r="M117" s="199"/>
      <c r="N117" s="199"/>
      <c r="O117" s="199" t="s">
        <v>218</v>
      </c>
      <c r="P117" s="199" t="s">
        <v>1363</v>
      </c>
      <c r="Q117" s="206" t="s">
        <v>286</v>
      </c>
      <c r="R117" s="206" t="s">
        <v>1576</v>
      </c>
      <c r="S117" s="235" t="s">
        <v>201</v>
      </c>
      <c r="T117" s="290"/>
      <c r="U117" s="208"/>
      <c r="V117" s="208"/>
      <c r="W117" s="208"/>
      <c r="X117" s="208"/>
      <c r="Y117" s="208"/>
      <c r="Z117" s="208"/>
      <c r="AA117" s="208"/>
      <c r="AB117" s="208"/>
      <c r="AC117" s="208"/>
      <c r="AD117" s="208"/>
      <c r="AE117" s="208"/>
      <c r="AF117" s="208"/>
      <c r="AG117" s="208"/>
      <c r="AH117" s="208"/>
      <c r="AI117" s="208"/>
      <c r="AJ117" s="208"/>
      <c r="AK117" s="208"/>
      <c r="AL117" s="208"/>
      <c r="AM117" s="208"/>
      <c r="AN117" s="208"/>
    </row>
    <row r="118" ht="15.75" customHeight="1">
      <c r="A118" s="743"/>
      <c r="B118" s="209" t="s">
        <v>853</v>
      </c>
      <c r="C118" s="274" t="s">
        <v>201</v>
      </c>
      <c r="D118" s="209" t="s">
        <v>1173</v>
      </c>
      <c r="E118" s="209" t="s">
        <v>1582</v>
      </c>
      <c r="F118" s="274" t="s">
        <v>1583</v>
      </c>
      <c r="G118" s="209" t="s">
        <v>1584</v>
      </c>
      <c r="H118" s="209" t="s">
        <v>1585</v>
      </c>
      <c r="I118" s="209" t="s">
        <v>177</v>
      </c>
      <c r="J118" s="553">
        <v>43655.0</v>
      </c>
      <c r="K118" s="581" t="s">
        <v>1586</v>
      </c>
      <c r="L118" s="581"/>
      <c r="M118" s="209"/>
      <c r="N118" s="209"/>
      <c r="O118" s="209" t="s">
        <v>1172</v>
      </c>
      <c r="P118" s="209" t="s">
        <v>1363</v>
      </c>
      <c r="Q118" s="274" t="s">
        <v>286</v>
      </c>
      <c r="R118" s="420" t="s">
        <v>1587</v>
      </c>
      <c r="S118" s="235" t="s">
        <v>201</v>
      </c>
      <c r="T118" s="235" t="s">
        <v>1588</v>
      </c>
      <c r="U118" s="208"/>
      <c r="V118" s="208"/>
      <c r="W118" s="208"/>
      <c r="X118" s="208"/>
      <c r="Y118" s="208"/>
      <c r="Z118" s="208"/>
      <c r="AA118" s="208"/>
      <c r="AB118" s="208"/>
      <c r="AC118" s="208"/>
      <c r="AD118" s="208"/>
      <c r="AE118" s="208"/>
      <c r="AF118" s="208"/>
      <c r="AG118" s="208"/>
      <c r="AH118" s="208"/>
      <c r="AI118" s="208"/>
      <c r="AJ118" s="208"/>
      <c r="AK118" s="208"/>
      <c r="AL118" s="208"/>
      <c r="AM118" s="208"/>
      <c r="AN118" s="208"/>
    </row>
    <row r="119" ht="15.75" customHeight="1">
      <c r="A119" s="743"/>
      <c r="B119" s="209" t="s">
        <v>167</v>
      </c>
      <c r="C119" s="274" t="s">
        <v>286</v>
      </c>
      <c r="D119" s="209" t="s">
        <v>1347</v>
      </c>
      <c r="E119" s="209"/>
      <c r="F119" s="209" t="s">
        <v>1589</v>
      </c>
      <c r="G119" s="209" t="s">
        <v>1590</v>
      </c>
      <c r="H119" s="209" t="s">
        <v>1591</v>
      </c>
      <c r="I119" s="209" t="s">
        <v>188</v>
      </c>
      <c r="J119" s="562">
        <v>43447.0</v>
      </c>
      <c r="K119" s="581" t="s">
        <v>1592</v>
      </c>
      <c r="L119" s="744"/>
      <c r="M119" s="209"/>
      <c r="N119" s="209"/>
      <c r="O119" s="209" t="s">
        <v>1593</v>
      </c>
      <c r="P119" s="209" t="s">
        <v>79</v>
      </c>
      <c r="Q119" s="274" t="s">
        <v>1594</v>
      </c>
      <c r="R119" s="764" t="s">
        <v>1595</v>
      </c>
      <c r="S119" s="290"/>
      <c r="T119" s="290"/>
      <c r="U119" s="208"/>
      <c r="V119" s="208"/>
      <c r="W119" s="208"/>
      <c r="X119" s="208"/>
      <c r="Y119" s="208"/>
      <c r="Z119" s="208"/>
      <c r="AA119" s="208"/>
      <c r="AB119" s="208"/>
      <c r="AC119" s="208"/>
      <c r="AD119" s="208"/>
      <c r="AE119" s="208"/>
      <c r="AF119" s="208"/>
      <c r="AG119" s="208"/>
      <c r="AH119" s="208"/>
      <c r="AI119" s="208"/>
      <c r="AJ119" s="208"/>
      <c r="AK119" s="208"/>
      <c r="AL119" s="208"/>
      <c r="AM119" s="208"/>
      <c r="AN119" s="208"/>
    </row>
    <row r="120" ht="15.75" customHeight="1">
      <c r="A120" s="743"/>
      <c r="B120" s="209" t="s">
        <v>167</v>
      </c>
      <c r="C120" s="274" t="s">
        <v>201</v>
      </c>
      <c r="D120" s="209" t="s">
        <v>394</v>
      </c>
      <c r="E120" s="209" t="s">
        <v>1415</v>
      </c>
      <c r="F120" s="209" t="s">
        <v>1596</v>
      </c>
      <c r="G120" s="209" t="s">
        <v>1590</v>
      </c>
      <c r="H120" s="209" t="s">
        <v>1591</v>
      </c>
      <c r="I120" s="209" t="s">
        <v>188</v>
      </c>
      <c r="J120" s="553">
        <v>43396.0</v>
      </c>
      <c r="K120" s="581" t="s">
        <v>395</v>
      </c>
      <c r="L120" s="744"/>
      <c r="M120" s="209"/>
      <c r="N120" s="209"/>
      <c r="O120" s="209" t="s">
        <v>1597</v>
      </c>
      <c r="P120" s="209" t="s">
        <v>76</v>
      </c>
      <c r="Q120" s="274" t="s">
        <v>1379</v>
      </c>
      <c r="R120" s="274" t="s">
        <v>1598</v>
      </c>
      <c r="S120" s="290"/>
      <c r="T120" s="290"/>
      <c r="U120" s="208"/>
      <c r="V120" s="208"/>
      <c r="W120" s="208"/>
      <c r="X120" s="208"/>
      <c r="Y120" s="208"/>
      <c r="Z120" s="208"/>
      <c r="AA120" s="208"/>
      <c r="AB120" s="208"/>
      <c r="AC120" s="208"/>
      <c r="AD120" s="208"/>
      <c r="AE120" s="208"/>
      <c r="AF120" s="208"/>
      <c r="AG120" s="208"/>
      <c r="AH120" s="208"/>
      <c r="AI120" s="208"/>
      <c r="AJ120" s="208"/>
      <c r="AK120" s="208"/>
      <c r="AL120" s="208"/>
      <c r="AM120" s="208"/>
      <c r="AN120" s="208"/>
    </row>
    <row r="121" ht="15.75" customHeight="1">
      <c r="A121" s="743"/>
      <c r="B121" s="209" t="s">
        <v>167</v>
      </c>
      <c r="C121" s="274" t="s">
        <v>201</v>
      </c>
      <c r="D121" s="209" t="s">
        <v>397</v>
      </c>
      <c r="E121" s="209" t="s">
        <v>1502</v>
      </c>
      <c r="F121" s="209" t="s">
        <v>1596</v>
      </c>
      <c r="G121" s="209" t="s">
        <v>1590</v>
      </c>
      <c r="H121" s="209" t="s">
        <v>1591</v>
      </c>
      <c r="I121" s="209" t="s">
        <v>188</v>
      </c>
      <c r="J121" s="562">
        <v>43451.0</v>
      </c>
      <c r="K121" s="581" t="s">
        <v>398</v>
      </c>
      <c r="L121" s="581" t="s">
        <v>399</v>
      </c>
      <c r="M121" s="209"/>
      <c r="N121" s="209"/>
      <c r="O121" s="209" t="s">
        <v>396</v>
      </c>
      <c r="P121" s="209" t="s">
        <v>74</v>
      </c>
      <c r="Q121" s="274" t="s">
        <v>274</v>
      </c>
      <c r="R121" s="274" t="s">
        <v>1599</v>
      </c>
      <c r="S121" s="290"/>
      <c r="T121" s="290"/>
      <c r="U121" s="208"/>
      <c r="V121" s="208"/>
      <c r="W121" s="208"/>
      <c r="X121" s="208"/>
      <c r="Y121" s="208"/>
      <c r="Z121" s="208"/>
      <c r="AA121" s="208"/>
      <c r="AB121" s="208"/>
      <c r="AC121" s="208"/>
      <c r="AD121" s="208"/>
      <c r="AE121" s="208"/>
      <c r="AF121" s="208"/>
      <c r="AG121" s="208"/>
      <c r="AH121" s="208"/>
      <c r="AI121" s="208"/>
      <c r="AJ121" s="208"/>
      <c r="AK121" s="208"/>
      <c r="AL121" s="208"/>
      <c r="AM121" s="208"/>
      <c r="AN121" s="208"/>
    </row>
    <row r="122" ht="15.75" customHeight="1">
      <c r="A122" s="743"/>
      <c r="B122" s="209" t="s">
        <v>167</v>
      </c>
      <c r="C122" s="274" t="s">
        <v>168</v>
      </c>
      <c r="D122" s="209" t="s">
        <v>171</v>
      </c>
      <c r="E122" s="209"/>
      <c r="F122" s="209" t="s">
        <v>1600</v>
      </c>
      <c r="G122" s="209" t="s">
        <v>1590</v>
      </c>
      <c r="H122" s="209" t="s">
        <v>1601</v>
      </c>
      <c r="I122" s="209" t="s">
        <v>177</v>
      </c>
      <c r="J122" s="553">
        <v>43236.0</v>
      </c>
      <c r="K122" s="581" t="s">
        <v>178</v>
      </c>
      <c r="L122" s="583"/>
      <c r="M122" s="209"/>
      <c r="N122" s="209"/>
      <c r="O122" s="209" t="s">
        <v>170</v>
      </c>
      <c r="P122" s="209" t="s">
        <v>88</v>
      </c>
      <c r="Q122" s="274" t="s">
        <v>286</v>
      </c>
      <c r="R122" s="274" t="s">
        <v>1602</v>
      </c>
      <c r="S122" s="235" t="s">
        <v>168</v>
      </c>
      <c r="T122" s="235"/>
      <c r="U122" s="208"/>
      <c r="V122" s="208"/>
      <c r="W122" s="208"/>
      <c r="X122" s="208"/>
      <c r="Y122" s="208"/>
      <c r="Z122" s="208"/>
      <c r="AA122" s="208"/>
      <c r="AB122" s="208"/>
      <c r="AC122" s="208"/>
      <c r="AD122" s="208"/>
      <c r="AE122" s="208"/>
      <c r="AF122" s="208"/>
      <c r="AG122" s="208"/>
      <c r="AH122" s="208"/>
      <c r="AI122" s="208"/>
      <c r="AJ122" s="208"/>
      <c r="AK122" s="208"/>
      <c r="AL122" s="208"/>
      <c r="AM122" s="208"/>
      <c r="AN122" s="208"/>
    </row>
    <row r="123" ht="15.75" customHeight="1">
      <c r="A123" s="743"/>
      <c r="B123" s="209" t="s">
        <v>167</v>
      </c>
      <c r="C123" s="274" t="s">
        <v>220</v>
      </c>
      <c r="D123" s="209" t="s">
        <v>242</v>
      </c>
      <c r="E123" s="209" t="s">
        <v>1388</v>
      </c>
      <c r="F123" s="209" t="s">
        <v>1596</v>
      </c>
      <c r="G123" s="209" t="s">
        <v>1590</v>
      </c>
      <c r="H123" s="209" t="s">
        <v>1591</v>
      </c>
      <c r="I123" s="209" t="s">
        <v>177</v>
      </c>
      <c r="J123" s="553">
        <v>43643.0</v>
      </c>
      <c r="K123" s="581" t="s">
        <v>243</v>
      </c>
      <c r="L123" s="581"/>
      <c r="M123" s="209"/>
      <c r="N123" s="209"/>
      <c r="O123" s="209" t="s">
        <v>241</v>
      </c>
      <c r="P123" s="363" t="s">
        <v>88</v>
      </c>
      <c r="Q123" s="274" t="s">
        <v>345</v>
      </c>
      <c r="R123" s="765" t="s">
        <v>1603</v>
      </c>
      <c r="S123" s="250" t="s">
        <v>224</v>
      </c>
      <c r="T123" s="290"/>
      <c r="U123" s="208"/>
      <c r="V123" s="208"/>
      <c r="W123" s="208"/>
      <c r="X123" s="208"/>
      <c r="Y123" s="208"/>
      <c r="Z123" s="208"/>
      <c r="AA123" s="208"/>
      <c r="AB123" s="208"/>
      <c r="AC123" s="208"/>
      <c r="AD123" s="208"/>
      <c r="AE123" s="208"/>
      <c r="AF123" s="208"/>
      <c r="AG123" s="208"/>
      <c r="AH123" s="208"/>
      <c r="AI123" s="208"/>
      <c r="AJ123" s="208"/>
      <c r="AK123" s="208"/>
      <c r="AL123" s="208"/>
      <c r="AM123" s="208"/>
      <c r="AN123" s="208"/>
    </row>
    <row r="124" ht="15.75" customHeight="1">
      <c r="A124" s="743"/>
      <c r="B124" s="209" t="s">
        <v>167</v>
      </c>
      <c r="C124" s="274" t="s">
        <v>220</v>
      </c>
      <c r="D124" s="209" t="s">
        <v>242</v>
      </c>
      <c r="E124" s="209" t="s">
        <v>1388</v>
      </c>
      <c r="F124" s="209" t="s">
        <v>1596</v>
      </c>
      <c r="G124" s="209" t="s">
        <v>1590</v>
      </c>
      <c r="H124" s="209" t="s">
        <v>1591</v>
      </c>
      <c r="I124" s="209" t="s">
        <v>177</v>
      </c>
      <c r="J124" s="553">
        <v>43643.0</v>
      </c>
      <c r="K124" s="581" t="s">
        <v>243</v>
      </c>
      <c r="L124" s="581"/>
      <c r="M124" s="209"/>
      <c r="N124" s="209"/>
      <c r="O124" s="363" t="s">
        <v>244</v>
      </c>
      <c r="P124" s="363" t="s">
        <v>88</v>
      </c>
      <c r="Q124" s="274" t="s">
        <v>345</v>
      </c>
      <c r="R124" s="420" t="s">
        <v>1604</v>
      </c>
      <c r="S124" s="250" t="s">
        <v>224</v>
      </c>
      <c r="T124" s="290"/>
      <c r="U124" s="208"/>
      <c r="V124" s="208"/>
      <c r="W124" s="208"/>
      <c r="X124" s="208"/>
      <c r="Y124" s="208"/>
      <c r="Z124" s="208"/>
      <c r="AA124" s="208"/>
      <c r="AB124" s="208"/>
      <c r="AC124" s="208"/>
      <c r="AD124" s="208"/>
      <c r="AE124" s="208"/>
      <c r="AF124" s="208"/>
      <c r="AG124" s="208"/>
      <c r="AH124" s="208"/>
      <c r="AI124" s="208"/>
      <c r="AJ124" s="208"/>
      <c r="AK124" s="208"/>
      <c r="AL124" s="208"/>
      <c r="AM124" s="208"/>
      <c r="AN124" s="208"/>
    </row>
    <row r="125" ht="15.75" customHeight="1">
      <c r="A125" s="743"/>
      <c r="B125" s="209" t="s">
        <v>167</v>
      </c>
      <c r="C125" s="274" t="s">
        <v>201</v>
      </c>
      <c r="D125" s="209" t="s">
        <v>405</v>
      </c>
      <c r="E125" s="209" t="s">
        <v>1605</v>
      </c>
      <c r="F125" s="209" t="s">
        <v>1596</v>
      </c>
      <c r="G125" s="209" t="s">
        <v>1590</v>
      </c>
      <c r="H125" s="209" t="s">
        <v>1591</v>
      </c>
      <c r="I125" s="209" t="s">
        <v>188</v>
      </c>
      <c r="J125" s="553">
        <v>43531.0</v>
      </c>
      <c r="K125" s="581" t="s">
        <v>409</v>
      </c>
      <c r="L125" s="583"/>
      <c r="M125" s="209"/>
      <c r="N125" s="209"/>
      <c r="O125" s="209" t="s">
        <v>1021</v>
      </c>
      <c r="P125" s="209" t="s">
        <v>68</v>
      </c>
      <c r="Q125" s="274" t="s">
        <v>274</v>
      </c>
      <c r="R125" s="209" t="s">
        <v>1606</v>
      </c>
      <c r="S125" s="290"/>
      <c r="T125" s="290"/>
      <c r="U125" s="208"/>
      <c r="V125" s="208"/>
      <c r="W125" s="208"/>
      <c r="X125" s="208"/>
      <c r="Y125" s="208"/>
      <c r="Z125" s="208"/>
      <c r="AA125" s="208"/>
      <c r="AB125" s="208"/>
      <c r="AC125" s="208"/>
      <c r="AD125" s="208"/>
      <c r="AE125" s="208"/>
      <c r="AF125" s="208"/>
      <c r="AG125" s="208"/>
      <c r="AH125" s="208"/>
      <c r="AI125" s="208"/>
      <c r="AJ125" s="208"/>
      <c r="AK125" s="208"/>
      <c r="AL125" s="208"/>
      <c r="AM125" s="208"/>
      <c r="AN125" s="208"/>
    </row>
    <row r="126" ht="15.75" customHeight="1">
      <c r="A126" s="743"/>
      <c r="B126" s="209" t="s">
        <v>167</v>
      </c>
      <c r="C126" s="274" t="s">
        <v>220</v>
      </c>
      <c r="D126" s="209" t="s">
        <v>343</v>
      </c>
      <c r="E126" s="209" t="s">
        <v>1359</v>
      </c>
      <c r="F126" s="209" t="s">
        <v>1596</v>
      </c>
      <c r="G126" s="209" t="s">
        <v>1590</v>
      </c>
      <c r="H126" s="209" t="s">
        <v>1591</v>
      </c>
      <c r="I126" s="209" t="s">
        <v>188</v>
      </c>
      <c r="J126" s="553">
        <v>43528.0</v>
      </c>
      <c r="K126" s="581" t="s">
        <v>1607</v>
      </c>
      <c r="L126" s="583"/>
      <c r="M126" s="209"/>
      <c r="N126" s="209"/>
      <c r="O126" s="209" t="s">
        <v>1024</v>
      </c>
      <c r="P126" s="209" t="s">
        <v>70</v>
      </c>
      <c r="Q126" s="274" t="s">
        <v>274</v>
      </c>
      <c r="R126" s="209" t="s">
        <v>1608</v>
      </c>
      <c r="S126" s="250"/>
      <c r="T126" s="290"/>
      <c r="U126" s="208"/>
      <c r="V126" s="208"/>
      <c r="W126" s="208"/>
      <c r="X126" s="208"/>
      <c r="Y126" s="208"/>
      <c r="Z126" s="208"/>
      <c r="AA126" s="208"/>
      <c r="AB126" s="208"/>
      <c r="AC126" s="208"/>
      <c r="AD126" s="208"/>
      <c r="AE126" s="208"/>
      <c r="AF126" s="208"/>
      <c r="AG126" s="208"/>
      <c r="AH126" s="208"/>
      <c r="AI126" s="208"/>
      <c r="AJ126" s="208"/>
      <c r="AK126" s="208"/>
      <c r="AL126" s="208"/>
      <c r="AM126" s="208"/>
      <c r="AN126" s="208"/>
    </row>
    <row r="127" ht="15.75" customHeight="1">
      <c r="A127" s="743"/>
      <c r="B127" s="209" t="s">
        <v>167</v>
      </c>
      <c r="C127" s="274" t="s">
        <v>286</v>
      </c>
      <c r="D127" s="209" t="s">
        <v>402</v>
      </c>
      <c r="E127" s="209"/>
      <c r="F127" s="209" t="s">
        <v>1596</v>
      </c>
      <c r="G127" s="209" t="s">
        <v>1590</v>
      </c>
      <c r="H127" s="209" t="s">
        <v>1591</v>
      </c>
      <c r="I127" s="209" t="s">
        <v>188</v>
      </c>
      <c r="J127" s="553">
        <v>43657.0</v>
      </c>
      <c r="K127" s="581" t="s">
        <v>403</v>
      </c>
      <c r="L127" s="581"/>
      <c r="M127" s="209"/>
      <c r="N127" s="209"/>
      <c r="O127" s="209" t="s">
        <v>401</v>
      </c>
      <c r="P127" s="209" t="s">
        <v>68</v>
      </c>
      <c r="Q127" s="274" t="s">
        <v>345</v>
      </c>
      <c r="R127" s="209" t="s">
        <v>1609</v>
      </c>
      <c r="S127" s="290"/>
      <c r="T127" s="290"/>
      <c r="U127" s="208"/>
      <c r="V127" s="208"/>
      <c r="W127" s="208"/>
      <c r="X127" s="208"/>
      <c r="Y127" s="208"/>
      <c r="Z127" s="208"/>
      <c r="AA127" s="208"/>
      <c r="AB127" s="208"/>
      <c r="AC127" s="208"/>
      <c r="AD127" s="208"/>
      <c r="AE127" s="208"/>
      <c r="AF127" s="208"/>
      <c r="AG127" s="208"/>
      <c r="AH127" s="208"/>
      <c r="AI127" s="208"/>
      <c r="AJ127" s="208"/>
      <c r="AK127" s="208"/>
      <c r="AL127" s="208"/>
      <c r="AM127" s="208"/>
      <c r="AN127" s="208"/>
    </row>
    <row r="128" ht="15.75" customHeight="1">
      <c r="A128" s="743"/>
      <c r="B128" s="209" t="s">
        <v>167</v>
      </c>
      <c r="C128" s="274" t="s">
        <v>201</v>
      </c>
      <c r="D128" s="209" t="s">
        <v>405</v>
      </c>
      <c r="E128" s="209" t="s">
        <v>1610</v>
      </c>
      <c r="F128" s="209" t="s">
        <v>1596</v>
      </c>
      <c r="G128" s="209" t="s">
        <v>1590</v>
      </c>
      <c r="H128" s="209" t="s">
        <v>1591</v>
      </c>
      <c r="I128" s="209" t="s">
        <v>188</v>
      </c>
      <c r="J128" s="553">
        <v>43683.0</v>
      </c>
      <c r="K128" s="581" t="s">
        <v>406</v>
      </c>
      <c r="L128" s="581"/>
      <c r="M128" s="209"/>
      <c r="N128" s="209"/>
      <c r="O128" s="209" t="s">
        <v>404</v>
      </c>
      <c r="P128" s="209" t="s">
        <v>68</v>
      </c>
      <c r="Q128" s="274" t="s">
        <v>319</v>
      </c>
      <c r="R128" s="209" t="s">
        <v>1611</v>
      </c>
      <c r="S128" s="290"/>
      <c r="T128" s="290"/>
      <c r="U128" s="208"/>
      <c r="V128" s="208"/>
      <c r="W128" s="208"/>
      <c r="X128" s="208"/>
      <c r="Y128" s="208"/>
      <c r="Z128" s="208"/>
      <c r="AA128" s="208"/>
      <c r="AB128" s="208"/>
      <c r="AC128" s="208"/>
      <c r="AD128" s="208"/>
      <c r="AE128" s="208"/>
      <c r="AF128" s="208"/>
      <c r="AG128" s="208"/>
      <c r="AH128" s="208"/>
      <c r="AI128" s="208"/>
      <c r="AJ128" s="208"/>
      <c r="AK128" s="208"/>
      <c r="AL128" s="208"/>
      <c r="AM128" s="208"/>
      <c r="AN128" s="208"/>
    </row>
    <row r="129" ht="15.75" customHeight="1">
      <c r="A129" s="743"/>
      <c r="B129" s="209" t="s">
        <v>167</v>
      </c>
      <c r="C129" s="274" t="s">
        <v>286</v>
      </c>
      <c r="D129" s="209" t="s">
        <v>408</v>
      </c>
      <c r="E129" s="209"/>
      <c r="F129" s="209" t="s">
        <v>1596</v>
      </c>
      <c r="G129" s="209" t="s">
        <v>1590</v>
      </c>
      <c r="H129" s="209" t="s">
        <v>1591</v>
      </c>
      <c r="I129" s="209" t="s">
        <v>188</v>
      </c>
      <c r="J129" s="553">
        <v>43532.0</v>
      </c>
      <c r="K129" s="581" t="s">
        <v>409</v>
      </c>
      <c r="L129" s="583"/>
      <c r="M129" s="209"/>
      <c r="N129" s="209"/>
      <c r="O129" s="209" t="s">
        <v>407</v>
      </c>
      <c r="P129" s="209" t="s">
        <v>70</v>
      </c>
      <c r="Q129" s="274" t="s">
        <v>274</v>
      </c>
      <c r="R129" s="274" t="s">
        <v>1612</v>
      </c>
      <c r="S129" s="290"/>
      <c r="T129" s="290"/>
      <c r="U129" s="208"/>
      <c r="V129" s="208"/>
      <c r="W129" s="208"/>
      <c r="X129" s="208"/>
      <c r="Y129" s="208"/>
      <c r="Z129" s="208"/>
      <c r="AA129" s="208"/>
      <c r="AB129" s="208"/>
      <c r="AC129" s="208"/>
      <c r="AD129" s="208"/>
      <c r="AE129" s="208"/>
      <c r="AF129" s="208"/>
      <c r="AG129" s="208"/>
      <c r="AH129" s="208"/>
      <c r="AI129" s="208"/>
      <c r="AJ129" s="208"/>
      <c r="AK129" s="208"/>
      <c r="AL129" s="208"/>
      <c r="AM129" s="208"/>
      <c r="AN129" s="208"/>
    </row>
    <row r="130" ht="15.75" customHeight="1">
      <c r="A130" s="743"/>
      <c r="B130" s="209" t="s">
        <v>1613</v>
      </c>
      <c r="C130" s="274" t="s">
        <v>220</v>
      </c>
      <c r="D130" s="209" t="s">
        <v>343</v>
      </c>
      <c r="E130" s="209" t="s">
        <v>1359</v>
      </c>
      <c r="F130" s="209" t="s">
        <v>1596</v>
      </c>
      <c r="G130" s="209" t="s">
        <v>1590</v>
      </c>
      <c r="H130" s="209" t="s">
        <v>1591</v>
      </c>
      <c r="I130" s="209" t="s">
        <v>188</v>
      </c>
      <c r="J130" s="553">
        <v>43545.0</v>
      </c>
      <c r="K130" s="581" t="s">
        <v>374</v>
      </c>
      <c r="L130" s="581" t="s">
        <v>1614</v>
      </c>
      <c r="M130" s="209"/>
      <c r="N130" s="209"/>
      <c r="O130" s="209" t="s">
        <v>1040</v>
      </c>
      <c r="P130" s="209" t="s">
        <v>74</v>
      </c>
      <c r="Q130" s="274" t="s">
        <v>345</v>
      </c>
      <c r="R130" s="274" t="s">
        <v>1615</v>
      </c>
      <c r="S130" s="250"/>
      <c r="T130" s="290"/>
      <c r="U130" s="208"/>
      <c r="V130" s="208"/>
      <c r="W130" s="208"/>
      <c r="X130" s="208"/>
      <c r="Y130" s="208"/>
      <c r="Z130" s="208"/>
      <c r="AA130" s="208"/>
      <c r="AB130" s="208"/>
      <c r="AC130" s="208"/>
      <c r="AD130" s="208"/>
      <c r="AE130" s="208"/>
      <c r="AF130" s="208"/>
      <c r="AG130" s="208"/>
      <c r="AH130" s="208"/>
      <c r="AI130" s="208"/>
      <c r="AJ130" s="208"/>
      <c r="AK130" s="208"/>
      <c r="AL130" s="208"/>
      <c r="AM130" s="208"/>
      <c r="AN130" s="208"/>
    </row>
    <row r="131" ht="15.75" customHeight="1">
      <c r="A131" s="743"/>
      <c r="B131" s="209" t="s">
        <v>167</v>
      </c>
      <c r="C131" s="274" t="s">
        <v>168</v>
      </c>
      <c r="D131" s="209" t="s">
        <v>171</v>
      </c>
      <c r="E131" s="209"/>
      <c r="F131" s="209" t="s">
        <v>1596</v>
      </c>
      <c r="G131" s="209" t="s">
        <v>1590</v>
      </c>
      <c r="H131" s="209" t="s">
        <v>1591</v>
      </c>
      <c r="I131" s="209" t="s">
        <v>177</v>
      </c>
      <c r="J131" s="553">
        <v>43236.0</v>
      </c>
      <c r="K131" s="581" t="s">
        <v>182</v>
      </c>
      <c r="L131" s="583"/>
      <c r="M131" s="209"/>
      <c r="N131" s="209"/>
      <c r="O131" s="209" t="s">
        <v>181</v>
      </c>
      <c r="P131" s="209" t="s">
        <v>88</v>
      </c>
      <c r="Q131" s="274" t="s">
        <v>286</v>
      </c>
      <c r="R131" s="274" t="s">
        <v>1616</v>
      </c>
      <c r="S131" s="290" t="s">
        <v>168</v>
      </c>
      <c r="T131" s="290"/>
      <c r="U131" s="208"/>
      <c r="V131" s="208"/>
      <c r="W131" s="208"/>
      <c r="X131" s="208"/>
      <c r="Y131" s="208"/>
      <c r="Z131" s="208"/>
      <c r="AA131" s="208"/>
      <c r="AB131" s="208"/>
      <c r="AC131" s="208"/>
      <c r="AD131" s="208"/>
      <c r="AE131" s="208"/>
      <c r="AF131" s="208"/>
      <c r="AG131" s="208"/>
      <c r="AH131" s="208"/>
      <c r="AI131" s="208"/>
      <c r="AJ131" s="208"/>
      <c r="AK131" s="208"/>
      <c r="AL131" s="208"/>
      <c r="AM131" s="208"/>
      <c r="AN131" s="208"/>
    </row>
    <row r="132" ht="15.75" customHeight="1">
      <c r="A132" s="743"/>
      <c r="B132" s="209" t="s">
        <v>167</v>
      </c>
      <c r="C132" s="274" t="s">
        <v>201</v>
      </c>
      <c r="D132" s="209" t="s">
        <v>411</v>
      </c>
      <c r="E132" s="209" t="s">
        <v>1415</v>
      </c>
      <c r="F132" s="209" t="s">
        <v>1596</v>
      </c>
      <c r="G132" s="209" t="s">
        <v>1590</v>
      </c>
      <c r="H132" s="209" t="s">
        <v>1591</v>
      </c>
      <c r="I132" s="209" t="s">
        <v>188</v>
      </c>
      <c r="J132" s="553">
        <v>43336.0</v>
      </c>
      <c r="K132" s="581" t="s">
        <v>412</v>
      </c>
      <c r="L132" s="744"/>
      <c r="M132" s="209"/>
      <c r="N132" s="209"/>
      <c r="O132" s="209" t="s">
        <v>410</v>
      </c>
      <c r="P132" s="209" t="s">
        <v>63</v>
      </c>
      <c r="Q132" s="274" t="s">
        <v>413</v>
      </c>
      <c r="R132" s="274" t="s">
        <v>1617</v>
      </c>
      <c r="S132" s="290"/>
      <c r="T132" s="290"/>
      <c r="U132" s="208"/>
      <c r="V132" s="208"/>
      <c r="W132" s="208"/>
      <c r="X132" s="208"/>
      <c r="Y132" s="208"/>
      <c r="Z132" s="208"/>
      <c r="AA132" s="208"/>
      <c r="AB132" s="208"/>
      <c r="AC132" s="208"/>
      <c r="AD132" s="208"/>
      <c r="AE132" s="208"/>
      <c r="AF132" s="208"/>
      <c r="AG132" s="208"/>
      <c r="AH132" s="208"/>
      <c r="AI132" s="208"/>
      <c r="AJ132" s="208"/>
      <c r="AK132" s="208"/>
      <c r="AL132" s="208"/>
      <c r="AM132" s="208"/>
      <c r="AN132" s="208"/>
    </row>
    <row r="133" ht="15.75" customHeight="1">
      <c r="A133" s="743"/>
      <c r="B133" s="209" t="s">
        <v>167</v>
      </c>
      <c r="C133" s="274" t="s">
        <v>201</v>
      </c>
      <c r="D133" s="209" t="s">
        <v>415</v>
      </c>
      <c r="E133" s="209" t="s">
        <v>1618</v>
      </c>
      <c r="G133" s="209" t="s">
        <v>1590</v>
      </c>
      <c r="H133" s="209" t="s">
        <v>1591</v>
      </c>
      <c r="I133" s="209" t="s">
        <v>188</v>
      </c>
      <c r="J133" s="553">
        <v>43483.0</v>
      </c>
      <c r="K133" s="581" t="s">
        <v>416</v>
      </c>
      <c r="L133" s="583"/>
      <c r="M133" s="209"/>
      <c r="N133" s="209"/>
      <c r="O133" s="209" t="s">
        <v>414</v>
      </c>
      <c r="P133" s="209" t="s">
        <v>71</v>
      </c>
      <c r="Q133" s="274" t="s">
        <v>417</v>
      </c>
      <c r="R133" s="274" t="s">
        <v>1619</v>
      </c>
      <c r="S133" s="290"/>
      <c r="T133" s="290"/>
      <c r="U133" s="208"/>
      <c r="V133" s="208"/>
      <c r="W133" s="208"/>
      <c r="X133" s="208"/>
      <c r="Y133" s="208"/>
      <c r="Z133" s="208"/>
      <c r="AA133" s="208"/>
      <c r="AB133" s="208"/>
      <c r="AC133" s="208"/>
      <c r="AD133" s="208"/>
      <c r="AE133" s="208"/>
      <c r="AF133" s="208"/>
      <c r="AG133" s="208"/>
      <c r="AH133" s="208"/>
      <c r="AI133" s="208"/>
      <c r="AJ133" s="208"/>
      <c r="AK133" s="208"/>
      <c r="AL133" s="208"/>
      <c r="AM133" s="208"/>
      <c r="AN133" s="208"/>
    </row>
    <row r="134" ht="15.75" customHeight="1">
      <c r="A134" s="743"/>
      <c r="B134" s="209" t="s">
        <v>932</v>
      </c>
      <c r="C134" s="274" t="s">
        <v>201</v>
      </c>
      <c r="D134" s="209" t="s">
        <v>419</v>
      </c>
      <c r="E134" s="209" t="s">
        <v>1610</v>
      </c>
      <c r="F134" s="209" t="s">
        <v>1620</v>
      </c>
      <c r="G134" s="209" t="s">
        <v>1361</v>
      </c>
      <c r="H134" s="209" t="s">
        <v>1362</v>
      </c>
      <c r="I134" s="209" t="s">
        <v>188</v>
      </c>
      <c r="J134" s="553">
        <v>43647.0</v>
      </c>
      <c r="K134" s="581" t="s">
        <v>420</v>
      </c>
      <c r="L134" s="581" t="s">
        <v>421</v>
      </c>
      <c r="M134" s="209"/>
      <c r="N134" s="209"/>
      <c r="O134" s="209" t="s">
        <v>418</v>
      </c>
      <c r="P134" s="363" t="s">
        <v>71</v>
      </c>
      <c r="Q134" s="766"/>
      <c r="R134" s="420" t="s">
        <v>1621</v>
      </c>
      <c r="S134" s="235"/>
      <c r="T134" s="235"/>
      <c r="U134" s="208"/>
      <c r="V134" s="208"/>
      <c r="W134" s="208"/>
      <c r="X134" s="208"/>
      <c r="Y134" s="208"/>
      <c r="Z134" s="208"/>
      <c r="AA134" s="208"/>
      <c r="AB134" s="208"/>
      <c r="AC134" s="208"/>
      <c r="AD134" s="208"/>
      <c r="AE134" s="208"/>
      <c r="AF134" s="208"/>
      <c r="AG134" s="208"/>
      <c r="AH134" s="208"/>
      <c r="AI134" s="208"/>
      <c r="AJ134" s="208"/>
      <c r="AK134" s="208"/>
      <c r="AL134" s="208"/>
      <c r="AM134" s="208"/>
      <c r="AN134" s="208"/>
    </row>
    <row r="135" ht="15.75" customHeight="1">
      <c r="A135" s="743"/>
      <c r="B135" s="209" t="s">
        <v>184</v>
      </c>
      <c r="C135" s="274" t="s">
        <v>168</v>
      </c>
      <c r="D135" s="209" t="s">
        <v>584</v>
      </c>
      <c r="E135" s="209" t="s">
        <v>1496</v>
      </c>
      <c r="F135" s="717" t="s">
        <v>1412</v>
      </c>
      <c r="G135" s="717" t="s">
        <v>1413</v>
      </c>
      <c r="H135" s="717" t="s">
        <v>824</v>
      </c>
      <c r="I135" s="209" t="s">
        <v>188</v>
      </c>
      <c r="J135" s="562">
        <v>43399.0</v>
      </c>
      <c r="K135" s="581" t="s">
        <v>585</v>
      </c>
      <c r="L135" s="581" t="s">
        <v>586</v>
      </c>
      <c r="M135" s="209"/>
      <c r="N135" s="209"/>
      <c r="O135" s="209" t="s">
        <v>583</v>
      </c>
      <c r="P135" s="209" t="s">
        <v>67</v>
      </c>
      <c r="Q135" s="750"/>
      <c r="R135" s="767" t="s">
        <v>1622</v>
      </c>
      <c r="S135" s="290"/>
      <c r="T135" s="290"/>
      <c r="U135" s="208"/>
      <c r="V135" s="208"/>
      <c r="W135" s="208"/>
      <c r="X135" s="208"/>
      <c r="Y135" s="208"/>
      <c r="Z135" s="208"/>
      <c r="AA135" s="208"/>
      <c r="AB135" s="208"/>
      <c r="AC135" s="208"/>
      <c r="AD135" s="208"/>
      <c r="AE135" s="208"/>
      <c r="AF135" s="208"/>
      <c r="AG135" s="208"/>
      <c r="AH135" s="208"/>
      <c r="AI135" s="208"/>
      <c r="AJ135" s="208"/>
      <c r="AK135" s="208"/>
      <c r="AL135" s="208"/>
      <c r="AM135" s="208"/>
      <c r="AN135" s="208"/>
    </row>
    <row r="136" ht="15.75" customHeight="1">
      <c r="A136" s="743"/>
      <c r="B136" s="209" t="s">
        <v>1623</v>
      </c>
      <c r="C136" s="274" t="s">
        <v>168</v>
      </c>
      <c r="D136" s="209" t="s">
        <v>424</v>
      </c>
      <c r="E136" s="209" t="s">
        <v>1463</v>
      </c>
      <c r="F136" s="209" t="s">
        <v>1620</v>
      </c>
      <c r="G136" s="209" t="s">
        <v>1361</v>
      </c>
      <c r="H136" s="209" t="s">
        <v>1362</v>
      </c>
      <c r="I136" s="209" t="s">
        <v>188</v>
      </c>
      <c r="J136" s="553">
        <v>43129.0</v>
      </c>
      <c r="K136" s="581" t="s">
        <v>425</v>
      </c>
      <c r="L136" s="583"/>
      <c r="M136" s="209"/>
      <c r="N136" s="209"/>
      <c r="O136" s="209" t="s">
        <v>423</v>
      </c>
      <c r="P136" s="209" t="s">
        <v>61</v>
      </c>
      <c r="Q136" s="274"/>
      <c r="R136" s="274"/>
      <c r="S136" s="290"/>
      <c r="T136" s="290"/>
      <c r="U136" s="208"/>
      <c r="V136" s="208"/>
      <c r="W136" s="208"/>
      <c r="X136" s="208"/>
      <c r="Y136" s="208"/>
      <c r="Z136" s="208"/>
      <c r="AA136" s="208"/>
      <c r="AB136" s="208"/>
      <c r="AC136" s="208"/>
      <c r="AD136" s="208"/>
      <c r="AE136" s="208"/>
      <c r="AF136" s="208"/>
      <c r="AG136" s="208"/>
      <c r="AH136" s="208"/>
      <c r="AI136" s="208"/>
      <c r="AJ136" s="208"/>
      <c r="AK136" s="208"/>
      <c r="AL136" s="208"/>
      <c r="AM136" s="208"/>
      <c r="AN136" s="208"/>
    </row>
    <row r="137" ht="15.75" customHeight="1">
      <c r="A137" s="743"/>
      <c r="B137" s="209" t="s">
        <v>1623</v>
      </c>
      <c r="C137" s="274" t="s">
        <v>168</v>
      </c>
      <c r="D137" s="209" t="s">
        <v>296</v>
      </c>
      <c r="E137" s="209" t="s">
        <v>1624</v>
      </c>
      <c r="F137" s="209" t="s">
        <v>1620</v>
      </c>
      <c r="G137" s="209" t="s">
        <v>1361</v>
      </c>
      <c r="H137" s="209" t="s">
        <v>1362</v>
      </c>
      <c r="I137" s="209" t="s">
        <v>188</v>
      </c>
      <c r="J137" s="553">
        <v>43171.0</v>
      </c>
      <c r="K137" s="581" t="s">
        <v>427</v>
      </c>
      <c r="L137" s="581" t="s">
        <v>428</v>
      </c>
      <c r="M137" s="209"/>
      <c r="N137" s="209"/>
      <c r="O137" s="209" t="s">
        <v>426</v>
      </c>
      <c r="P137" s="209" t="s">
        <v>61</v>
      </c>
      <c r="Q137" s="274"/>
      <c r="R137" s="209" t="s">
        <v>1625</v>
      </c>
      <c r="S137" s="290"/>
      <c r="T137" s="290"/>
      <c r="U137" s="208"/>
      <c r="V137" s="208"/>
      <c r="W137" s="208"/>
      <c r="X137" s="208"/>
      <c r="Y137" s="208"/>
      <c r="Z137" s="208"/>
      <c r="AA137" s="208"/>
      <c r="AB137" s="208"/>
      <c r="AC137" s="208"/>
      <c r="AD137" s="208"/>
      <c r="AE137" s="208"/>
      <c r="AF137" s="208"/>
      <c r="AG137" s="208"/>
      <c r="AH137" s="208"/>
      <c r="AI137" s="208"/>
      <c r="AJ137" s="208"/>
      <c r="AK137" s="208"/>
      <c r="AL137" s="208"/>
      <c r="AM137" s="208"/>
      <c r="AN137" s="208"/>
    </row>
    <row r="138" ht="15.75" customHeight="1">
      <c r="A138" s="743"/>
      <c r="B138" s="209" t="s">
        <v>902</v>
      </c>
      <c r="C138" s="274" t="s">
        <v>201</v>
      </c>
      <c r="D138" s="209" t="s">
        <v>1005</v>
      </c>
      <c r="E138" s="209" t="s">
        <v>1502</v>
      </c>
      <c r="F138" s="209" t="s">
        <v>1626</v>
      </c>
      <c r="G138" s="209" t="s">
        <v>1627</v>
      </c>
      <c r="H138" s="209" t="s">
        <v>1628</v>
      </c>
      <c r="I138" s="209" t="s">
        <v>188</v>
      </c>
      <c r="J138" s="553">
        <v>44252.0</v>
      </c>
      <c r="K138" s="581" t="s">
        <v>1006</v>
      </c>
      <c r="L138" s="581"/>
      <c r="M138" s="209"/>
      <c r="N138" s="209"/>
      <c r="O138" s="209" t="s">
        <v>1629</v>
      </c>
      <c r="P138" s="363" t="s">
        <v>74</v>
      </c>
      <c r="Q138" s="274"/>
      <c r="R138" s="607" t="s">
        <v>1630</v>
      </c>
      <c r="S138" s="235"/>
      <c r="T138" s="235"/>
      <c r="U138" s="208"/>
      <c r="V138" s="208"/>
      <c r="W138" s="208"/>
      <c r="X138" s="208"/>
      <c r="Y138" s="208"/>
      <c r="Z138" s="208"/>
      <c r="AA138" s="208"/>
      <c r="AB138" s="208"/>
      <c r="AC138" s="208"/>
      <c r="AD138" s="208"/>
      <c r="AE138" s="208"/>
      <c r="AF138" s="208"/>
      <c r="AG138" s="208"/>
      <c r="AH138" s="208"/>
      <c r="AI138" s="208"/>
      <c r="AJ138" s="208"/>
      <c r="AK138" s="208"/>
      <c r="AL138" s="208"/>
      <c r="AM138" s="208"/>
      <c r="AN138" s="208"/>
    </row>
    <row r="139" ht="15.75" customHeight="1">
      <c r="A139" s="753"/>
      <c r="B139" s="754" t="s">
        <v>202</v>
      </c>
      <c r="C139" s="754" t="s">
        <v>201</v>
      </c>
      <c r="D139" s="754" t="s">
        <v>1314</v>
      </c>
      <c r="E139" s="754"/>
      <c r="F139" s="754" t="s">
        <v>1503</v>
      </c>
      <c r="G139" s="754" t="s">
        <v>1504</v>
      </c>
      <c r="H139" s="754" t="s">
        <v>1505</v>
      </c>
      <c r="I139" s="754" t="s">
        <v>188</v>
      </c>
      <c r="J139" s="755">
        <v>43756.0</v>
      </c>
      <c r="K139" s="754" t="s">
        <v>1631</v>
      </c>
      <c r="L139" s="754"/>
      <c r="M139" s="754"/>
      <c r="N139" s="754"/>
      <c r="O139" s="754" t="s">
        <v>1632</v>
      </c>
      <c r="P139" s="756" t="s">
        <v>72</v>
      </c>
      <c r="Q139" s="754" t="s">
        <v>440</v>
      </c>
      <c r="R139" s="756" t="s">
        <v>1633</v>
      </c>
      <c r="S139" s="757"/>
      <c r="T139" s="757" t="s">
        <v>1508</v>
      </c>
      <c r="U139" s="208"/>
      <c r="V139" s="208"/>
      <c r="W139" s="208"/>
      <c r="X139" s="208"/>
      <c r="Y139" s="208"/>
      <c r="Z139" s="208"/>
      <c r="AA139" s="208"/>
      <c r="AB139" s="208"/>
      <c r="AC139" s="208"/>
      <c r="AD139" s="208"/>
      <c r="AE139" s="208"/>
      <c r="AF139" s="208"/>
      <c r="AG139" s="208"/>
      <c r="AH139" s="208"/>
      <c r="AI139" s="208"/>
      <c r="AJ139" s="208"/>
      <c r="AK139" s="208"/>
      <c r="AL139" s="208"/>
      <c r="AM139" s="208"/>
      <c r="AN139" s="208"/>
    </row>
    <row r="140" ht="15.75" customHeight="1">
      <c r="A140" s="743"/>
      <c r="B140" s="209" t="s">
        <v>282</v>
      </c>
      <c r="C140" s="274" t="s">
        <v>220</v>
      </c>
      <c r="D140" s="209" t="s">
        <v>256</v>
      </c>
      <c r="E140" s="209"/>
      <c r="F140" s="209" t="s">
        <v>1634</v>
      </c>
      <c r="G140" s="209" t="s">
        <v>1408</v>
      </c>
      <c r="H140" s="363" t="s">
        <v>1635</v>
      </c>
      <c r="I140" s="209" t="s">
        <v>188</v>
      </c>
      <c r="J140" s="562">
        <v>43761.0</v>
      </c>
      <c r="K140" s="581" t="s">
        <v>1037</v>
      </c>
      <c r="L140" s="581"/>
      <c r="M140" s="209"/>
      <c r="N140" s="209"/>
      <c r="O140" s="209" t="s">
        <v>1036</v>
      </c>
      <c r="P140" s="356" t="s">
        <v>67</v>
      </c>
      <c r="Q140" s="274" t="s">
        <v>431</v>
      </c>
      <c r="R140" s="420" t="s">
        <v>1636</v>
      </c>
      <c r="S140" s="250"/>
      <c r="T140" s="345" t="s">
        <v>1411</v>
      </c>
      <c r="U140" s="568"/>
      <c r="V140" s="568"/>
      <c r="W140" s="568"/>
      <c r="X140" s="568"/>
      <c r="Y140" s="568"/>
      <c r="Z140" s="568"/>
      <c r="AA140" s="568"/>
      <c r="AB140" s="568"/>
      <c r="AC140" s="568"/>
      <c r="AD140" s="568"/>
      <c r="AE140" s="568"/>
      <c r="AF140" s="568"/>
      <c r="AG140" s="568"/>
      <c r="AH140" s="568"/>
      <c r="AI140" s="568"/>
      <c r="AJ140" s="568"/>
      <c r="AK140" s="568"/>
      <c r="AL140" s="568"/>
      <c r="AM140" s="568"/>
      <c r="AN140" s="568"/>
    </row>
    <row r="141" ht="15.75" customHeight="1">
      <c r="A141" s="743"/>
      <c r="B141" s="209" t="s">
        <v>282</v>
      </c>
      <c r="C141" s="274" t="s">
        <v>220</v>
      </c>
      <c r="D141" s="209" t="s">
        <v>256</v>
      </c>
      <c r="E141" s="209"/>
      <c r="F141" s="209" t="s">
        <v>1401</v>
      </c>
      <c r="G141" s="209" t="s">
        <v>1408</v>
      </c>
      <c r="H141" s="363" t="s">
        <v>1635</v>
      </c>
      <c r="I141" s="209" t="s">
        <v>188</v>
      </c>
      <c r="J141" s="562">
        <v>43761.0</v>
      </c>
      <c r="K141" s="581" t="s">
        <v>430</v>
      </c>
      <c r="L141" s="581"/>
      <c r="M141" s="209"/>
      <c r="N141" s="209"/>
      <c r="O141" s="209" t="s">
        <v>429</v>
      </c>
      <c r="P141" s="356" t="s">
        <v>65</v>
      </c>
      <c r="Q141" s="274" t="s">
        <v>431</v>
      </c>
      <c r="R141" s="669" t="s">
        <v>1637</v>
      </c>
      <c r="S141" s="250"/>
      <c r="T141" s="345" t="s">
        <v>1411</v>
      </c>
      <c r="U141" s="208"/>
      <c r="V141" s="208"/>
      <c r="W141" s="208"/>
      <c r="X141" s="208"/>
      <c r="Y141" s="208"/>
      <c r="Z141" s="208"/>
      <c r="AA141" s="208"/>
      <c r="AB141" s="208"/>
      <c r="AC141" s="208"/>
      <c r="AD141" s="208"/>
      <c r="AE141" s="208"/>
      <c r="AF141" s="208"/>
      <c r="AG141" s="208"/>
      <c r="AH141" s="208"/>
      <c r="AI141" s="208"/>
      <c r="AJ141" s="208"/>
      <c r="AK141" s="208"/>
      <c r="AL141" s="208"/>
      <c r="AM141" s="208"/>
      <c r="AN141" s="208"/>
    </row>
    <row r="142" ht="15.75" customHeight="1">
      <c r="A142" s="743"/>
      <c r="B142" s="209" t="s">
        <v>282</v>
      </c>
      <c r="C142" s="274" t="s">
        <v>220</v>
      </c>
      <c r="D142" s="209" t="s">
        <v>256</v>
      </c>
      <c r="E142" s="209"/>
      <c r="F142" s="209" t="s">
        <v>1401</v>
      </c>
      <c r="G142" s="209" t="s">
        <v>1408</v>
      </c>
      <c r="H142" s="363" t="s">
        <v>1635</v>
      </c>
      <c r="I142" s="209" t="s">
        <v>188</v>
      </c>
      <c r="J142" s="562">
        <v>43761.0</v>
      </c>
      <c r="K142" s="581" t="s">
        <v>433</v>
      </c>
      <c r="L142" s="581"/>
      <c r="M142" s="209"/>
      <c r="N142" s="209"/>
      <c r="O142" s="209" t="s">
        <v>432</v>
      </c>
      <c r="P142" s="356" t="s">
        <v>65</v>
      </c>
      <c r="Q142" s="274" t="s">
        <v>431</v>
      </c>
      <c r="R142" s="669" t="s">
        <v>1637</v>
      </c>
      <c r="S142" s="250"/>
      <c r="T142" s="345" t="s">
        <v>1411</v>
      </c>
      <c r="U142" s="208"/>
      <c r="V142" s="208"/>
      <c r="W142" s="208"/>
      <c r="X142" s="208"/>
      <c r="Y142" s="208"/>
      <c r="Z142" s="208"/>
      <c r="AA142" s="208"/>
      <c r="AB142" s="208"/>
      <c r="AC142" s="208"/>
      <c r="AD142" s="208"/>
      <c r="AE142" s="208"/>
      <c r="AF142" s="208"/>
      <c r="AG142" s="208"/>
      <c r="AH142" s="208"/>
      <c r="AI142" s="208"/>
      <c r="AJ142" s="208"/>
      <c r="AK142" s="208"/>
      <c r="AL142" s="208"/>
      <c r="AM142" s="208"/>
      <c r="AN142" s="208"/>
    </row>
    <row r="143" ht="15.75" customHeight="1">
      <c r="A143" s="743"/>
      <c r="B143" s="209" t="s">
        <v>282</v>
      </c>
      <c r="C143" s="274" t="s">
        <v>220</v>
      </c>
      <c r="D143" s="209" t="s">
        <v>256</v>
      </c>
      <c r="E143" s="209"/>
      <c r="F143" s="209" t="s">
        <v>1401</v>
      </c>
      <c r="G143" s="209" t="s">
        <v>1408</v>
      </c>
      <c r="H143" s="363" t="s">
        <v>1635</v>
      </c>
      <c r="I143" s="209" t="s">
        <v>188</v>
      </c>
      <c r="J143" s="562">
        <v>43761.0</v>
      </c>
      <c r="K143" s="581" t="s">
        <v>435</v>
      </c>
      <c r="L143" s="581"/>
      <c r="M143" s="209"/>
      <c r="N143" s="209"/>
      <c r="O143" s="209" t="s">
        <v>434</v>
      </c>
      <c r="P143" s="356" t="s">
        <v>65</v>
      </c>
      <c r="Q143" s="274" t="s">
        <v>431</v>
      </c>
      <c r="R143" s="669" t="s">
        <v>1637</v>
      </c>
      <c r="S143" s="250"/>
      <c r="T143" s="345" t="s">
        <v>1411</v>
      </c>
      <c r="U143" s="208"/>
      <c r="V143" s="208"/>
      <c r="W143" s="208"/>
      <c r="X143" s="208"/>
      <c r="Y143" s="208"/>
      <c r="Z143" s="208"/>
      <c r="AA143" s="208"/>
      <c r="AB143" s="208"/>
      <c r="AC143" s="208"/>
      <c r="AD143" s="208"/>
      <c r="AE143" s="208"/>
      <c r="AF143" s="208"/>
      <c r="AG143" s="208"/>
      <c r="AH143" s="208"/>
      <c r="AI143" s="208"/>
      <c r="AJ143" s="208"/>
      <c r="AK143" s="208"/>
      <c r="AL143" s="208"/>
      <c r="AM143" s="208"/>
      <c r="AN143" s="208"/>
    </row>
    <row r="144" ht="15.75" customHeight="1">
      <c r="A144" s="743"/>
      <c r="B144" s="209" t="s">
        <v>282</v>
      </c>
      <c r="C144" s="274" t="s">
        <v>220</v>
      </c>
      <c r="D144" s="209" t="s">
        <v>256</v>
      </c>
      <c r="E144" s="209"/>
      <c r="F144" s="209" t="s">
        <v>1401</v>
      </c>
      <c r="G144" s="209" t="s">
        <v>1408</v>
      </c>
      <c r="H144" s="363" t="s">
        <v>1635</v>
      </c>
      <c r="I144" s="209" t="s">
        <v>188</v>
      </c>
      <c r="J144" s="562">
        <v>43761.0</v>
      </c>
      <c r="K144" s="581" t="s">
        <v>433</v>
      </c>
      <c r="L144" s="581"/>
      <c r="M144" s="209"/>
      <c r="N144" s="209"/>
      <c r="O144" s="209" t="s">
        <v>436</v>
      </c>
      <c r="P144" s="356" t="s">
        <v>65</v>
      </c>
      <c r="Q144" s="274" t="s">
        <v>431</v>
      </c>
      <c r="R144" s="669" t="s">
        <v>1638</v>
      </c>
      <c r="S144" s="290"/>
      <c r="T144" s="345" t="s">
        <v>1411</v>
      </c>
      <c r="U144" s="208"/>
      <c r="V144" s="208"/>
      <c r="W144" s="208"/>
      <c r="X144" s="208"/>
      <c r="Y144" s="208"/>
      <c r="Z144" s="208"/>
      <c r="AA144" s="208"/>
      <c r="AB144" s="208"/>
      <c r="AC144" s="208"/>
      <c r="AD144" s="208"/>
      <c r="AE144" s="208"/>
      <c r="AF144" s="208"/>
      <c r="AG144" s="208"/>
      <c r="AH144" s="208"/>
      <c r="AI144" s="208"/>
      <c r="AJ144" s="208"/>
      <c r="AK144" s="208"/>
      <c r="AL144" s="208"/>
      <c r="AM144" s="208"/>
      <c r="AN144" s="208"/>
    </row>
    <row r="145" ht="15.75" customHeight="1">
      <c r="A145" s="743"/>
      <c r="B145" s="209" t="s">
        <v>282</v>
      </c>
      <c r="C145" s="274" t="s">
        <v>220</v>
      </c>
      <c r="D145" s="209" t="s">
        <v>256</v>
      </c>
      <c r="E145" s="209"/>
      <c r="F145" s="209" t="s">
        <v>1401</v>
      </c>
      <c r="G145" s="209" t="s">
        <v>1408</v>
      </c>
      <c r="H145" s="363" t="s">
        <v>1635</v>
      </c>
      <c r="I145" s="209" t="s">
        <v>188</v>
      </c>
      <c r="J145" s="562">
        <v>43761.0</v>
      </c>
      <c r="K145" s="581" t="s">
        <v>433</v>
      </c>
      <c r="L145" s="581"/>
      <c r="M145" s="209"/>
      <c r="N145" s="209"/>
      <c r="O145" s="209" t="s">
        <v>1038</v>
      </c>
      <c r="P145" s="356" t="s">
        <v>66</v>
      </c>
      <c r="Q145" s="274" t="s">
        <v>431</v>
      </c>
      <c r="R145" s="420" t="s">
        <v>1639</v>
      </c>
      <c r="S145" s="290"/>
      <c r="T145" s="345" t="s">
        <v>1411</v>
      </c>
      <c r="U145" s="208"/>
      <c r="V145" s="208"/>
      <c r="W145" s="208"/>
      <c r="X145" s="208"/>
      <c r="Y145" s="208"/>
      <c r="Z145" s="208"/>
      <c r="AA145" s="208"/>
      <c r="AB145" s="208"/>
      <c r="AC145" s="208"/>
      <c r="AD145" s="208"/>
      <c r="AE145" s="208"/>
      <c r="AF145" s="208"/>
      <c r="AG145" s="208"/>
      <c r="AH145" s="208"/>
      <c r="AI145" s="208"/>
      <c r="AJ145" s="208"/>
      <c r="AK145" s="208"/>
      <c r="AL145" s="208"/>
      <c r="AM145" s="208"/>
      <c r="AN145" s="208"/>
    </row>
    <row r="146" ht="15.75" customHeight="1">
      <c r="A146" s="743"/>
      <c r="B146" s="209" t="s">
        <v>282</v>
      </c>
      <c r="C146" s="274" t="s">
        <v>220</v>
      </c>
      <c r="D146" s="209" t="s">
        <v>256</v>
      </c>
      <c r="E146" s="209"/>
      <c r="F146" s="209" t="s">
        <v>1401</v>
      </c>
      <c r="G146" s="209" t="s">
        <v>1408</v>
      </c>
      <c r="H146" s="363" t="s">
        <v>1635</v>
      </c>
      <c r="I146" s="209" t="s">
        <v>188</v>
      </c>
      <c r="J146" s="562">
        <v>43761.0</v>
      </c>
      <c r="K146" s="581" t="s">
        <v>433</v>
      </c>
      <c r="L146" s="581"/>
      <c r="M146" s="209"/>
      <c r="N146" s="209"/>
      <c r="O146" s="209" t="s">
        <v>437</v>
      </c>
      <c r="P146" s="356" t="s">
        <v>65</v>
      </c>
      <c r="Q146" s="274" t="s">
        <v>431</v>
      </c>
      <c r="R146" s="669" t="s">
        <v>1637</v>
      </c>
      <c r="S146" s="250"/>
      <c r="T146" s="345" t="s">
        <v>1411</v>
      </c>
      <c r="U146" s="208"/>
      <c r="V146" s="208"/>
      <c r="W146" s="208"/>
      <c r="X146" s="208"/>
      <c r="Y146" s="208"/>
      <c r="Z146" s="208"/>
      <c r="AA146" s="208"/>
      <c r="AB146" s="208"/>
      <c r="AC146" s="208"/>
      <c r="AD146" s="208"/>
      <c r="AE146" s="208"/>
      <c r="AF146" s="208"/>
      <c r="AG146" s="208"/>
      <c r="AH146" s="208"/>
      <c r="AI146" s="208"/>
      <c r="AJ146" s="208"/>
      <c r="AK146" s="208"/>
      <c r="AL146" s="208"/>
      <c r="AM146" s="208"/>
      <c r="AN146" s="208"/>
    </row>
    <row r="147" ht="15.75" customHeight="1">
      <c r="A147" s="743"/>
      <c r="B147" s="209" t="s">
        <v>282</v>
      </c>
      <c r="C147" s="274" t="s">
        <v>220</v>
      </c>
      <c r="D147" s="209" t="s">
        <v>256</v>
      </c>
      <c r="E147" s="209"/>
      <c r="F147" s="209" t="s">
        <v>1401</v>
      </c>
      <c r="G147" s="209" t="s">
        <v>1408</v>
      </c>
      <c r="H147" s="363" t="s">
        <v>1635</v>
      </c>
      <c r="I147" s="209" t="s">
        <v>188</v>
      </c>
      <c r="J147" s="562">
        <v>43761.0</v>
      </c>
      <c r="K147" s="581" t="s">
        <v>439</v>
      </c>
      <c r="L147" s="581"/>
      <c r="M147" s="209"/>
      <c r="N147" s="209"/>
      <c r="O147" s="209" t="s">
        <v>1039</v>
      </c>
      <c r="P147" s="356" t="s">
        <v>65</v>
      </c>
      <c r="Q147" s="274" t="s">
        <v>440</v>
      </c>
      <c r="R147" s="669" t="s">
        <v>1638</v>
      </c>
      <c r="S147" s="250"/>
      <c r="T147" s="345" t="s">
        <v>1411</v>
      </c>
      <c r="U147" s="208"/>
      <c r="V147" s="208"/>
      <c r="W147" s="208"/>
      <c r="X147" s="208"/>
      <c r="Y147" s="208"/>
      <c r="Z147" s="208"/>
      <c r="AA147" s="208"/>
      <c r="AB147" s="208"/>
      <c r="AC147" s="208"/>
      <c r="AD147" s="208"/>
      <c r="AE147" s="208"/>
      <c r="AF147" s="208"/>
      <c r="AG147" s="208"/>
      <c r="AH147" s="208"/>
      <c r="AI147" s="208"/>
      <c r="AJ147" s="208"/>
      <c r="AK147" s="208"/>
      <c r="AL147" s="208"/>
      <c r="AM147" s="208"/>
      <c r="AN147" s="208"/>
    </row>
    <row r="148" ht="15.75" customHeight="1">
      <c r="A148" s="743"/>
      <c r="B148" s="209" t="s">
        <v>282</v>
      </c>
      <c r="C148" s="274" t="s">
        <v>220</v>
      </c>
      <c r="D148" s="209" t="s">
        <v>256</v>
      </c>
      <c r="E148" s="209"/>
      <c r="F148" s="209" t="s">
        <v>1401</v>
      </c>
      <c r="G148" s="209" t="s">
        <v>1640</v>
      </c>
      <c r="H148" s="363" t="s">
        <v>1635</v>
      </c>
      <c r="I148" s="209" t="s">
        <v>188</v>
      </c>
      <c r="J148" s="562">
        <v>43761.0</v>
      </c>
      <c r="K148" s="581" t="s">
        <v>439</v>
      </c>
      <c r="L148" s="581"/>
      <c r="M148" s="209"/>
      <c r="N148" s="209"/>
      <c r="O148" s="209" t="s">
        <v>438</v>
      </c>
      <c r="P148" s="356" t="s">
        <v>65</v>
      </c>
      <c r="Q148" s="274" t="s">
        <v>440</v>
      </c>
      <c r="R148" s="669" t="s">
        <v>1637</v>
      </c>
      <c r="S148" s="250"/>
      <c r="T148" s="345" t="s">
        <v>1411</v>
      </c>
      <c r="U148" s="208"/>
      <c r="V148" s="208"/>
      <c r="W148" s="208"/>
      <c r="X148" s="208"/>
      <c r="Y148" s="208"/>
      <c r="Z148" s="208"/>
      <c r="AA148" s="208"/>
      <c r="AB148" s="208"/>
      <c r="AC148" s="208"/>
      <c r="AD148" s="208"/>
      <c r="AE148" s="208"/>
      <c r="AF148" s="208"/>
      <c r="AG148" s="208"/>
      <c r="AH148" s="208"/>
      <c r="AI148" s="208"/>
      <c r="AJ148" s="208"/>
      <c r="AK148" s="208"/>
      <c r="AL148" s="208"/>
      <c r="AM148" s="208"/>
      <c r="AN148" s="208"/>
    </row>
    <row r="149" ht="15.75" customHeight="1">
      <c r="A149" s="743"/>
      <c r="B149" s="209" t="s">
        <v>282</v>
      </c>
      <c r="C149" s="274" t="s">
        <v>220</v>
      </c>
      <c r="D149" s="209" t="s">
        <v>256</v>
      </c>
      <c r="E149" s="209"/>
      <c r="F149" s="209" t="s">
        <v>1401</v>
      </c>
      <c r="G149" s="209" t="s">
        <v>1408</v>
      </c>
      <c r="H149" s="363" t="s">
        <v>1635</v>
      </c>
      <c r="I149" s="209" t="s">
        <v>188</v>
      </c>
      <c r="J149" s="562">
        <v>43761.0</v>
      </c>
      <c r="K149" s="581" t="s">
        <v>439</v>
      </c>
      <c r="L149" s="581"/>
      <c r="M149" s="209"/>
      <c r="N149" s="209"/>
      <c r="O149" s="209" t="s">
        <v>441</v>
      </c>
      <c r="P149" s="356" t="s">
        <v>65</v>
      </c>
      <c r="Q149" s="274" t="s">
        <v>440</v>
      </c>
      <c r="R149" s="669" t="s">
        <v>1638</v>
      </c>
      <c r="S149" s="250"/>
      <c r="T149" s="345" t="s">
        <v>1411</v>
      </c>
      <c r="U149" s="208"/>
      <c r="V149" s="208"/>
      <c r="W149" s="208"/>
      <c r="X149" s="208"/>
      <c r="Y149" s="208"/>
      <c r="Z149" s="208"/>
      <c r="AA149" s="208"/>
      <c r="AB149" s="208"/>
      <c r="AC149" s="208"/>
      <c r="AD149" s="208"/>
      <c r="AE149" s="208"/>
      <c r="AF149" s="208"/>
      <c r="AG149" s="208"/>
      <c r="AH149" s="208"/>
      <c r="AI149" s="208"/>
      <c r="AJ149" s="208"/>
      <c r="AK149" s="208"/>
      <c r="AL149" s="208"/>
      <c r="AM149" s="208"/>
      <c r="AN149" s="208"/>
    </row>
    <row r="150" ht="15.75" customHeight="1">
      <c r="A150" s="768"/>
      <c r="B150" s="209" t="s">
        <v>167</v>
      </c>
      <c r="C150" s="768" t="s">
        <v>168</v>
      </c>
      <c r="D150" s="565" t="s">
        <v>1276</v>
      </c>
      <c r="E150" s="565" t="s">
        <v>1496</v>
      </c>
      <c r="F150" s="565" t="s">
        <v>1590</v>
      </c>
      <c r="G150" s="209" t="s">
        <v>1590</v>
      </c>
      <c r="H150" s="209" t="s">
        <v>1591</v>
      </c>
      <c r="I150" s="768" t="s">
        <v>177</v>
      </c>
      <c r="J150" s="769">
        <v>43392.0</v>
      </c>
      <c r="K150" s="768"/>
      <c r="L150" s="581"/>
      <c r="M150" s="768"/>
      <c r="N150" s="768"/>
      <c r="O150" s="274" t="s">
        <v>1275</v>
      </c>
      <c r="P150" s="756" t="s">
        <v>1363</v>
      </c>
      <c r="Q150" s="565" t="s">
        <v>286</v>
      </c>
      <c r="R150" s="607" t="s">
        <v>1641</v>
      </c>
      <c r="S150" s="290" t="s">
        <v>185</v>
      </c>
      <c r="T150" s="290"/>
      <c r="U150" s="208"/>
      <c r="V150" s="208"/>
      <c r="W150" s="208"/>
      <c r="X150" s="208"/>
      <c r="Y150" s="208"/>
      <c r="Z150" s="208"/>
      <c r="AA150" s="208"/>
      <c r="AB150" s="208"/>
      <c r="AC150" s="208"/>
      <c r="AD150" s="208"/>
      <c r="AE150" s="208"/>
      <c r="AF150" s="208"/>
      <c r="AG150" s="208"/>
      <c r="AH150" s="208"/>
      <c r="AI150" s="208"/>
      <c r="AJ150" s="208"/>
      <c r="AK150" s="208"/>
      <c r="AL150" s="208"/>
      <c r="AM150" s="208"/>
      <c r="AN150" s="208"/>
    </row>
    <row r="151" ht="15.75" customHeight="1">
      <c r="A151" s="743"/>
      <c r="B151" s="209" t="s">
        <v>184</v>
      </c>
      <c r="C151" s="274" t="s">
        <v>220</v>
      </c>
      <c r="D151" s="209" t="s">
        <v>629</v>
      </c>
      <c r="E151" s="209"/>
      <c r="F151" s="717" t="s">
        <v>1412</v>
      </c>
      <c r="G151" s="717" t="s">
        <v>1413</v>
      </c>
      <c r="H151" s="717" t="s">
        <v>824</v>
      </c>
      <c r="I151" s="209" t="s">
        <v>188</v>
      </c>
      <c r="J151" s="562">
        <v>43761.0</v>
      </c>
      <c r="K151" s="581" t="s">
        <v>648</v>
      </c>
      <c r="L151" s="581"/>
      <c r="M151" s="209"/>
      <c r="N151" s="209"/>
      <c r="O151" s="209" t="s">
        <v>1642</v>
      </c>
      <c r="P151" s="363" t="s">
        <v>78</v>
      </c>
      <c r="Q151" s="274" t="s">
        <v>632</v>
      </c>
      <c r="R151" s="363" t="s">
        <v>1643</v>
      </c>
      <c r="S151" s="250"/>
      <c r="T151" s="290"/>
      <c r="U151" s="208"/>
      <c r="V151" s="208"/>
      <c r="W151" s="208"/>
      <c r="X151" s="208"/>
      <c r="Y151" s="208"/>
      <c r="Z151" s="208"/>
      <c r="AA151" s="208"/>
      <c r="AB151" s="208"/>
      <c r="AC151" s="208"/>
      <c r="AD151" s="208"/>
      <c r="AE151" s="208"/>
      <c r="AF151" s="208"/>
      <c r="AG151" s="208"/>
      <c r="AH151" s="208"/>
      <c r="AI151" s="208"/>
      <c r="AJ151" s="208"/>
      <c r="AK151" s="208"/>
      <c r="AL151" s="208"/>
      <c r="AM151" s="208"/>
      <c r="AN151" s="208"/>
    </row>
    <row r="152" ht="15.75" customHeight="1">
      <c r="A152" s="743"/>
      <c r="B152" s="209" t="s">
        <v>184</v>
      </c>
      <c r="C152" s="274" t="s">
        <v>220</v>
      </c>
      <c r="D152" s="209" t="s">
        <v>629</v>
      </c>
      <c r="E152" s="209"/>
      <c r="F152" s="717" t="s">
        <v>1412</v>
      </c>
      <c r="G152" s="717" t="s">
        <v>1413</v>
      </c>
      <c r="H152" s="717" t="s">
        <v>824</v>
      </c>
      <c r="I152" s="209" t="s">
        <v>188</v>
      </c>
      <c r="J152" s="562">
        <v>43761.0</v>
      </c>
      <c r="K152" s="581" t="s">
        <v>648</v>
      </c>
      <c r="L152" s="581"/>
      <c r="M152" s="209"/>
      <c r="N152" s="209"/>
      <c r="O152" s="209" t="s">
        <v>649</v>
      </c>
      <c r="P152" s="209" t="s">
        <v>70</v>
      </c>
      <c r="Q152" s="274" t="s">
        <v>632</v>
      </c>
      <c r="R152" s="356" t="s">
        <v>1644</v>
      </c>
      <c r="S152" s="250"/>
      <c r="T152" s="290"/>
      <c r="U152" s="208"/>
      <c r="V152" s="208"/>
      <c r="W152" s="208"/>
      <c r="X152" s="208"/>
      <c r="Y152" s="208"/>
      <c r="Z152" s="208"/>
      <c r="AA152" s="208"/>
      <c r="AB152" s="208"/>
      <c r="AC152" s="208"/>
      <c r="AD152" s="208"/>
      <c r="AE152" s="208"/>
      <c r="AF152" s="208"/>
      <c r="AG152" s="208"/>
      <c r="AH152" s="208"/>
      <c r="AI152" s="208"/>
      <c r="AJ152" s="208"/>
      <c r="AK152" s="208"/>
      <c r="AL152" s="208"/>
      <c r="AM152" s="208"/>
      <c r="AN152" s="208"/>
    </row>
    <row r="153" ht="15.75" customHeight="1">
      <c r="A153" s="743"/>
      <c r="B153" s="209" t="s">
        <v>184</v>
      </c>
      <c r="C153" s="274" t="s">
        <v>220</v>
      </c>
      <c r="D153" s="209" t="s">
        <v>629</v>
      </c>
      <c r="E153" s="209"/>
      <c r="F153" s="717" t="s">
        <v>1412</v>
      </c>
      <c r="G153" s="717" t="s">
        <v>1413</v>
      </c>
      <c r="H153" s="717" t="s">
        <v>824</v>
      </c>
      <c r="I153" s="209" t="s">
        <v>188</v>
      </c>
      <c r="J153" s="562">
        <v>43763.0</v>
      </c>
      <c r="K153" s="581" t="s">
        <v>648</v>
      </c>
      <c r="L153" s="581"/>
      <c r="M153" s="209"/>
      <c r="N153" s="209"/>
      <c r="O153" s="209" t="s">
        <v>662</v>
      </c>
      <c r="P153" s="209" t="s">
        <v>71</v>
      </c>
      <c r="Q153" s="274" t="s">
        <v>632</v>
      </c>
      <c r="R153" s="352" t="s">
        <v>1645</v>
      </c>
      <c r="S153" s="290"/>
      <c r="T153" s="290"/>
      <c r="U153" s="208"/>
      <c r="V153" s="208"/>
      <c r="W153" s="208"/>
      <c r="X153" s="208"/>
      <c r="Y153" s="208"/>
      <c r="Z153" s="208"/>
      <c r="AA153" s="208"/>
      <c r="AB153" s="208"/>
      <c r="AC153" s="208"/>
      <c r="AD153" s="208"/>
      <c r="AE153" s="208"/>
      <c r="AF153" s="208"/>
      <c r="AG153" s="208"/>
      <c r="AH153" s="208"/>
      <c r="AI153" s="208"/>
      <c r="AJ153" s="208"/>
      <c r="AK153" s="208"/>
      <c r="AL153" s="208"/>
      <c r="AM153" s="208"/>
      <c r="AN153" s="208"/>
    </row>
    <row r="154" ht="15.75" customHeight="1">
      <c r="A154" s="743"/>
      <c r="B154" s="209" t="s">
        <v>184</v>
      </c>
      <c r="C154" s="274" t="s">
        <v>220</v>
      </c>
      <c r="D154" s="209" t="s">
        <v>629</v>
      </c>
      <c r="E154" s="209"/>
      <c r="F154" s="717" t="s">
        <v>1412</v>
      </c>
      <c r="G154" s="717" t="s">
        <v>1413</v>
      </c>
      <c r="H154" s="717" t="s">
        <v>824</v>
      </c>
      <c r="I154" s="209" t="s">
        <v>188</v>
      </c>
      <c r="J154" s="562">
        <v>43763.0</v>
      </c>
      <c r="K154" s="581" t="s">
        <v>648</v>
      </c>
      <c r="L154" s="581"/>
      <c r="M154" s="209"/>
      <c r="N154" s="209"/>
      <c r="O154" s="209" t="s">
        <v>665</v>
      </c>
      <c r="P154" s="209" t="s">
        <v>71</v>
      </c>
      <c r="Q154" s="274" t="s">
        <v>632</v>
      </c>
      <c r="R154" s="352" t="s">
        <v>1646</v>
      </c>
      <c r="S154" s="290"/>
      <c r="T154" s="290"/>
      <c r="U154" s="208"/>
      <c r="V154" s="208"/>
      <c r="W154" s="208"/>
      <c r="X154" s="208"/>
      <c r="Y154" s="208"/>
      <c r="Z154" s="208"/>
      <c r="AA154" s="208"/>
      <c r="AB154" s="208"/>
      <c r="AC154" s="208"/>
      <c r="AD154" s="208"/>
      <c r="AE154" s="208"/>
      <c r="AF154" s="208"/>
      <c r="AG154" s="208"/>
      <c r="AH154" s="208"/>
      <c r="AI154" s="208"/>
      <c r="AJ154" s="208"/>
      <c r="AK154" s="208"/>
      <c r="AL154" s="208"/>
      <c r="AM154" s="208"/>
      <c r="AN154" s="208"/>
    </row>
    <row r="155" ht="15.75" customHeight="1">
      <c r="A155" s="743"/>
      <c r="B155" s="209" t="s">
        <v>184</v>
      </c>
      <c r="C155" s="274" t="s">
        <v>220</v>
      </c>
      <c r="D155" s="209" t="s">
        <v>629</v>
      </c>
      <c r="E155" s="209"/>
      <c r="F155" s="717" t="s">
        <v>1412</v>
      </c>
      <c r="G155" s="717" t="s">
        <v>1413</v>
      </c>
      <c r="H155" s="717" t="s">
        <v>824</v>
      </c>
      <c r="I155" s="209" t="s">
        <v>188</v>
      </c>
      <c r="J155" s="562">
        <v>43763.0</v>
      </c>
      <c r="K155" s="581" t="s">
        <v>648</v>
      </c>
      <c r="L155" s="581"/>
      <c r="M155" s="209"/>
      <c r="N155" s="209"/>
      <c r="O155" s="209" t="s">
        <v>666</v>
      </c>
      <c r="P155" s="209" t="s">
        <v>70</v>
      </c>
      <c r="Q155" s="274" t="s">
        <v>632</v>
      </c>
      <c r="R155" s="352" t="s">
        <v>1647</v>
      </c>
      <c r="S155" s="290"/>
      <c r="T155" s="290"/>
      <c r="U155" s="208"/>
      <c r="V155" s="208"/>
      <c r="W155" s="208"/>
      <c r="X155" s="208"/>
      <c r="Y155" s="208"/>
      <c r="Z155" s="208"/>
      <c r="AA155" s="208"/>
      <c r="AB155" s="208"/>
      <c r="AC155" s="208"/>
      <c r="AD155" s="208"/>
      <c r="AE155" s="208"/>
      <c r="AF155" s="208"/>
      <c r="AG155" s="208"/>
      <c r="AH155" s="208"/>
      <c r="AI155" s="208"/>
      <c r="AJ155" s="208"/>
      <c r="AK155" s="208"/>
      <c r="AL155" s="208"/>
      <c r="AM155" s="208"/>
      <c r="AN155" s="208"/>
    </row>
    <row r="156" ht="15.75" customHeight="1">
      <c r="A156" s="743"/>
      <c r="B156" s="209" t="s">
        <v>184</v>
      </c>
      <c r="C156" s="274" t="s">
        <v>220</v>
      </c>
      <c r="D156" s="209" t="s">
        <v>629</v>
      </c>
      <c r="E156" s="209"/>
      <c r="F156" s="717" t="s">
        <v>1412</v>
      </c>
      <c r="G156" s="717" t="s">
        <v>1413</v>
      </c>
      <c r="H156" s="717" t="s">
        <v>824</v>
      </c>
      <c r="I156" s="209" t="s">
        <v>188</v>
      </c>
      <c r="J156" s="562">
        <v>43763.0</v>
      </c>
      <c r="K156" s="581" t="s">
        <v>648</v>
      </c>
      <c r="L156" s="581"/>
      <c r="M156" s="209"/>
      <c r="N156" s="209"/>
      <c r="O156" s="209" t="s">
        <v>699</v>
      </c>
      <c r="P156" s="209" t="s">
        <v>71</v>
      </c>
      <c r="Q156" s="274" t="s">
        <v>632</v>
      </c>
      <c r="R156" s="352" t="s">
        <v>1648</v>
      </c>
      <c r="S156" s="290"/>
      <c r="T156" s="290"/>
      <c r="U156" s="208"/>
      <c r="V156" s="208"/>
      <c r="W156" s="208"/>
      <c r="X156" s="208"/>
      <c r="Y156" s="208"/>
      <c r="Z156" s="208"/>
      <c r="AA156" s="208"/>
      <c r="AB156" s="208"/>
      <c r="AC156" s="208"/>
      <c r="AD156" s="208"/>
      <c r="AE156" s="208"/>
      <c r="AF156" s="208"/>
      <c r="AG156" s="208"/>
      <c r="AH156" s="208"/>
      <c r="AI156" s="208"/>
      <c r="AJ156" s="208"/>
      <c r="AK156" s="208"/>
      <c r="AL156" s="208"/>
      <c r="AM156" s="208"/>
      <c r="AN156" s="208"/>
    </row>
    <row r="157" ht="15.75" customHeight="1">
      <c r="A157" s="743"/>
      <c r="B157" s="209" t="s">
        <v>184</v>
      </c>
      <c r="C157" s="274" t="s">
        <v>220</v>
      </c>
      <c r="D157" s="209" t="s">
        <v>629</v>
      </c>
      <c r="E157" s="209"/>
      <c r="F157" s="717" t="s">
        <v>1412</v>
      </c>
      <c r="G157" s="717" t="s">
        <v>1413</v>
      </c>
      <c r="H157" s="717" t="s">
        <v>824</v>
      </c>
      <c r="I157" s="209" t="s">
        <v>188</v>
      </c>
      <c r="J157" s="562">
        <v>43763.0</v>
      </c>
      <c r="K157" s="581" t="s">
        <v>648</v>
      </c>
      <c r="L157" s="581"/>
      <c r="M157" s="209"/>
      <c r="N157" s="209"/>
      <c r="O157" s="209" t="s">
        <v>704</v>
      </c>
      <c r="P157" s="209" t="s">
        <v>70</v>
      </c>
      <c r="Q157" s="274" t="s">
        <v>632</v>
      </c>
      <c r="R157" s="352" t="s">
        <v>1649</v>
      </c>
      <c r="S157" s="290"/>
      <c r="T157" s="290"/>
      <c r="U157" s="208"/>
      <c r="V157" s="208"/>
      <c r="W157" s="208"/>
      <c r="X157" s="208"/>
      <c r="Y157" s="208"/>
      <c r="Z157" s="208"/>
      <c r="AA157" s="208"/>
      <c r="AB157" s="208"/>
      <c r="AC157" s="208"/>
      <c r="AD157" s="208"/>
      <c r="AE157" s="208"/>
      <c r="AF157" s="208"/>
      <c r="AG157" s="208"/>
      <c r="AH157" s="208"/>
      <c r="AI157" s="208"/>
      <c r="AJ157" s="208"/>
      <c r="AK157" s="208"/>
      <c r="AL157" s="208"/>
      <c r="AM157" s="208"/>
      <c r="AN157" s="208"/>
    </row>
    <row r="158" ht="15.75" customHeight="1">
      <c r="A158" s="753"/>
      <c r="B158" s="754" t="s">
        <v>202</v>
      </c>
      <c r="C158" s="754" t="s">
        <v>201</v>
      </c>
      <c r="D158" s="754" t="s">
        <v>458</v>
      </c>
      <c r="E158" s="754" t="s">
        <v>1369</v>
      </c>
      <c r="F158" s="754" t="s">
        <v>1503</v>
      </c>
      <c r="G158" s="762" t="s">
        <v>1528</v>
      </c>
      <c r="H158" s="762" t="s">
        <v>1520</v>
      </c>
      <c r="I158" s="754" t="s">
        <v>188</v>
      </c>
      <c r="J158" s="760">
        <v>43810.0</v>
      </c>
      <c r="K158" s="754" t="s">
        <v>459</v>
      </c>
      <c r="L158" s="754"/>
      <c r="M158" s="754"/>
      <c r="N158" s="754"/>
      <c r="O158" s="754" t="s">
        <v>457</v>
      </c>
      <c r="P158" s="754" t="s">
        <v>71</v>
      </c>
      <c r="Q158" s="754" t="s">
        <v>632</v>
      </c>
      <c r="R158" s="754" t="s">
        <v>1650</v>
      </c>
      <c r="S158" s="757"/>
      <c r="T158" s="757" t="s">
        <v>1508</v>
      </c>
      <c r="U158" s="208"/>
      <c r="V158" s="208"/>
      <c r="W158" s="208"/>
      <c r="X158" s="208"/>
      <c r="Y158" s="208"/>
      <c r="Z158" s="208"/>
      <c r="AA158" s="208"/>
      <c r="AB158" s="208"/>
      <c r="AC158" s="208"/>
      <c r="AD158" s="208"/>
      <c r="AE158" s="208"/>
      <c r="AF158" s="208"/>
      <c r="AG158" s="208"/>
      <c r="AH158" s="208"/>
      <c r="AI158" s="208"/>
      <c r="AJ158" s="208"/>
      <c r="AK158" s="208"/>
      <c r="AL158" s="208"/>
      <c r="AM158" s="208"/>
      <c r="AN158" s="208"/>
    </row>
    <row r="159" ht="15.75" customHeight="1">
      <c r="A159" s="753"/>
      <c r="B159" s="754" t="s">
        <v>202</v>
      </c>
      <c r="C159" s="754" t="s">
        <v>286</v>
      </c>
      <c r="D159" s="754" t="s">
        <v>1065</v>
      </c>
      <c r="E159" s="754"/>
      <c r="F159" s="754" t="s">
        <v>1503</v>
      </c>
      <c r="G159" s="762" t="s">
        <v>1528</v>
      </c>
      <c r="H159" s="762" t="s">
        <v>1520</v>
      </c>
      <c r="I159" s="754" t="s">
        <v>188</v>
      </c>
      <c r="J159" s="760">
        <v>43815.0</v>
      </c>
      <c r="K159" s="754" t="s">
        <v>1066</v>
      </c>
      <c r="L159" s="754" t="s">
        <v>570</v>
      </c>
      <c r="M159" s="754"/>
      <c r="N159" s="754"/>
      <c r="O159" s="754" t="s">
        <v>1064</v>
      </c>
      <c r="P159" s="756" t="s">
        <v>70</v>
      </c>
      <c r="Q159" s="754" t="s">
        <v>1651</v>
      </c>
      <c r="R159" s="756" t="s">
        <v>1652</v>
      </c>
      <c r="S159" s="757"/>
      <c r="T159" s="757"/>
      <c r="U159" s="568"/>
      <c r="V159" s="568"/>
      <c r="W159" s="568"/>
      <c r="X159" s="568"/>
      <c r="Y159" s="568"/>
      <c r="Z159" s="568"/>
      <c r="AA159" s="568"/>
      <c r="AB159" s="568"/>
      <c r="AC159" s="568"/>
      <c r="AD159" s="568"/>
      <c r="AE159" s="568"/>
      <c r="AF159" s="568"/>
      <c r="AG159" s="568"/>
      <c r="AH159" s="568"/>
      <c r="AI159" s="568"/>
      <c r="AJ159" s="568"/>
      <c r="AK159" s="568"/>
      <c r="AL159" s="568"/>
      <c r="AM159" s="568"/>
      <c r="AN159" s="568"/>
    </row>
    <row r="160" ht="15.75" customHeight="1">
      <c r="A160" s="753"/>
      <c r="B160" s="754" t="s">
        <v>202</v>
      </c>
      <c r="C160" s="754" t="s">
        <v>286</v>
      </c>
      <c r="D160" s="754" t="s">
        <v>1065</v>
      </c>
      <c r="E160" s="754"/>
      <c r="F160" s="754" t="s">
        <v>1503</v>
      </c>
      <c r="G160" s="762" t="s">
        <v>1528</v>
      </c>
      <c r="H160" s="762" t="s">
        <v>1520</v>
      </c>
      <c r="I160" s="754" t="s">
        <v>188</v>
      </c>
      <c r="J160" s="760">
        <v>43815.0</v>
      </c>
      <c r="K160" s="754" t="s">
        <v>1066</v>
      </c>
      <c r="L160" s="754" t="s">
        <v>570</v>
      </c>
      <c r="M160" s="754"/>
      <c r="N160" s="754"/>
      <c r="O160" s="754" t="s">
        <v>1072</v>
      </c>
      <c r="P160" s="756" t="s">
        <v>70</v>
      </c>
      <c r="Q160" s="754" t="s">
        <v>1651</v>
      </c>
      <c r="R160" s="756" t="s">
        <v>1653</v>
      </c>
      <c r="S160" s="757"/>
      <c r="T160" s="757"/>
      <c r="U160" s="568"/>
      <c r="V160" s="568"/>
      <c r="W160" s="568"/>
      <c r="X160" s="568"/>
      <c r="Y160" s="568"/>
      <c r="Z160" s="568"/>
      <c r="AA160" s="568"/>
      <c r="AB160" s="568"/>
      <c r="AC160" s="568"/>
      <c r="AD160" s="568"/>
      <c r="AE160" s="568"/>
      <c r="AF160" s="568"/>
      <c r="AG160" s="568"/>
      <c r="AH160" s="568"/>
      <c r="AI160" s="568"/>
      <c r="AJ160" s="568"/>
      <c r="AK160" s="568"/>
      <c r="AL160" s="568"/>
      <c r="AM160" s="568"/>
      <c r="AN160" s="568"/>
    </row>
    <row r="161" ht="15.75" customHeight="1">
      <c r="A161" s="753"/>
      <c r="B161" s="754" t="s">
        <v>202</v>
      </c>
      <c r="C161" s="754" t="s">
        <v>286</v>
      </c>
      <c r="D161" s="754" t="s">
        <v>1065</v>
      </c>
      <c r="E161" s="754"/>
      <c r="F161" s="754" t="s">
        <v>1503</v>
      </c>
      <c r="G161" s="762" t="s">
        <v>1528</v>
      </c>
      <c r="H161" s="762" t="s">
        <v>1520</v>
      </c>
      <c r="I161" s="754" t="s">
        <v>188</v>
      </c>
      <c r="J161" s="760">
        <v>43815.0</v>
      </c>
      <c r="K161" s="754" t="s">
        <v>1066</v>
      </c>
      <c r="L161" s="754" t="s">
        <v>570</v>
      </c>
      <c r="M161" s="754"/>
      <c r="N161" s="754"/>
      <c r="O161" s="754" t="s">
        <v>1067</v>
      </c>
      <c r="P161" s="756" t="s">
        <v>70</v>
      </c>
      <c r="Q161" s="754" t="s">
        <v>1651</v>
      </c>
      <c r="R161" s="756" t="s">
        <v>1654</v>
      </c>
      <c r="S161" s="757"/>
      <c r="T161" s="757"/>
      <c r="U161" s="568"/>
      <c r="V161" s="568"/>
      <c r="W161" s="568"/>
      <c r="X161" s="568"/>
      <c r="Y161" s="568"/>
      <c r="Z161" s="568"/>
      <c r="AA161" s="568"/>
      <c r="AB161" s="568"/>
      <c r="AC161" s="568"/>
      <c r="AD161" s="568"/>
      <c r="AE161" s="568"/>
      <c r="AF161" s="568"/>
      <c r="AG161" s="568"/>
      <c r="AH161" s="568"/>
      <c r="AI161" s="568"/>
      <c r="AJ161" s="568"/>
      <c r="AK161" s="568"/>
      <c r="AL161" s="568"/>
      <c r="AM161" s="568"/>
      <c r="AN161" s="568"/>
    </row>
    <row r="162" ht="15.75" customHeight="1">
      <c r="A162" s="753"/>
      <c r="B162" s="754" t="s">
        <v>202</v>
      </c>
      <c r="C162" s="754" t="s">
        <v>168</v>
      </c>
      <c r="D162" s="754" t="s">
        <v>1332</v>
      </c>
      <c r="E162" s="754" t="s">
        <v>1369</v>
      </c>
      <c r="F162" s="754" t="s">
        <v>1503</v>
      </c>
      <c r="G162" s="754" t="s">
        <v>1504</v>
      </c>
      <c r="H162" s="754" t="s">
        <v>1505</v>
      </c>
      <c r="I162" s="754" t="s">
        <v>188</v>
      </c>
      <c r="J162" s="755">
        <v>43840.0</v>
      </c>
      <c r="K162" s="754" t="s">
        <v>1655</v>
      </c>
      <c r="L162" s="754"/>
      <c r="M162" s="754"/>
      <c r="N162" s="754"/>
      <c r="O162" s="754" t="s">
        <v>1334</v>
      </c>
      <c r="P162" s="756" t="s">
        <v>72</v>
      </c>
      <c r="Q162" s="754" t="s">
        <v>1656</v>
      </c>
      <c r="R162" s="756" t="s">
        <v>1657</v>
      </c>
      <c r="S162" s="757"/>
      <c r="T162" s="757" t="s">
        <v>1508</v>
      </c>
      <c r="U162" s="568"/>
      <c r="V162" s="568"/>
      <c r="W162" s="568"/>
      <c r="X162" s="568"/>
      <c r="Y162" s="568"/>
      <c r="Z162" s="568"/>
      <c r="AA162" s="568"/>
      <c r="AB162" s="568"/>
      <c r="AC162" s="568"/>
      <c r="AD162" s="568"/>
      <c r="AE162" s="568"/>
      <c r="AF162" s="568"/>
      <c r="AG162" s="568"/>
      <c r="AH162" s="568"/>
      <c r="AI162" s="568"/>
      <c r="AJ162" s="568"/>
      <c r="AK162" s="568"/>
      <c r="AL162" s="568"/>
      <c r="AM162" s="568"/>
      <c r="AN162" s="568"/>
    </row>
    <row r="163" ht="15.75" customHeight="1">
      <c r="A163" s="753"/>
      <c r="B163" s="754" t="s">
        <v>202</v>
      </c>
      <c r="C163" s="754" t="s">
        <v>201</v>
      </c>
      <c r="D163" s="754" t="s">
        <v>1332</v>
      </c>
      <c r="E163" s="754" t="s">
        <v>1369</v>
      </c>
      <c r="F163" s="754" t="s">
        <v>1503</v>
      </c>
      <c r="G163" s="754" t="s">
        <v>1504</v>
      </c>
      <c r="H163" s="754" t="s">
        <v>1505</v>
      </c>
      <c r="I163" s="754" t="s">
        <v>188</v>
      </c>
      <c r="J163" s="755">
        <v>43840.0</v>
      </c>
      <c r="K163" s="754" t="s">
        <v>1655</v>
      </c>
      <c r="L163" s="754"/>
      <c r="M163" s="754"/>
      <c r="N163" s="754"/>
      <c r="O163" s="754" t="s">
        <v>1658</v>
      </c>
      <c r="P163" s="756" t="s">
        <v>72</v>
      </c>
      <c r="Q163" s="754" t="s">
        <v>1656</v>
      </c>
      <c r="R163" s="756" t="s">
        <v>1657</v>
      </c>
      <c r="S163" s="757"/>
      <c r="T163" s="757" t="s">
        <v>1508</v>
      </c>
      <c r="U163" s="568"/>
      <c r="V163" s="568"/>
      <c r="W163" s="568"/>
      <c r="X163" s="568"/>
      <c r="Y163" s="568"/>
      <c r="Z163" s="568"/>
      <c r="AA163" s="568"/>
      <c r="AB163" s="568"/>
      <c r="AC163" s="568"/>
      <c r="AD163" s="568"/>
      <c r="AE163" s="568"/>
      <c r="AF163" s="568"/>
      <c r="AG163" s="568"/>
      <c r="AH163" s="568"/>
      <c r="AI163" s="568"/>
      <c r="AJ163" s="568"/>
      <c r="AK163" s="568"/>
      <c r="AL163" s="568"/>
      <c r="AM163" s="568"/>
      <c r="AN163" s="568"/>
    </row>
    <row r="164" ht="15.75" customHeight="1">
      <c r="A164" s="753"/>
      <c r="B164" s="754" t="s">
        <v>202</v>
      </c>
      <c r="C164" s="754" t="s">
        <v>201</v>
      </c>
      <c r="D164" s="754" t="s">
        <v>1339</v>
      </c>
      <c r="E164" s="754" t="s">
        <v>1502</v>
      </c>
      <c r="F164" s="754" t="s">
        <v>1503</v>
      </c>
      <c r="G164" s="754" t="s">
        <v>1504</v>
      </c>
      <c r="H164" s="754" t="s">
        <v>1505</v>
      </c>
      <c r="I164" s="754" t="s">
        <v>188</v>
      </c>
      <c r="J164" s="755">
        <v>43852.0</v>
      </c>
      <c r="K164" s="754" t="s">
        <v>1659</v>
      </c>
      <c r="L164" s="754"/>
      <c r="M164" s="754"/>
      <c r="N164" s="754"/>
      <c r="O164" s="754" t="s">
        <v>1338</v>
      </c>
      <c r="P164" s="756" t="s">
        <v>72</v>
      </c>
      <c r="Q164" s="754" t="s">
        <v>1656</v>
      </c>
      <c r="R164" s="756" t="s">
        <v>1657</v>
      </c>
      <c r="S164" s="757"/>
      <c r="T164" s="757" t="s">
        <v>1508</v>
      </c>
      <c r="U164" s="568"/>
      <c r="V164" s="568"/>
      <c r="W164" s="568"/>
      <c r="X164" s="568"/>
      <c r="Y164" s="568"/>
      <c r="Z164" s="568"/>
      <c r="AA164" s="568"/>
      <c r="AB164" s="568"/>
      <c r="AC164" s="568"/>
      <c r="AD164" s="568"/>
      <c r="AE164" s="568"/>
      <c r="AF164" s="568"/>
      <c r="AG164" s="568"/>
      <c r="AH164" s="568"/>
      <c r="AI164" s="568"/>
      <c r="AJ164" s="568"/>
      <c r="AK164" s="568"/>
      <c r="AL164" s="568"/>
      <c r="AM164" s="568"/>
      <c r="AN164" s="568"/>
    </row>
    <row r="165" ht="15.75" customHeight="1">
      <c r="A165" s="753"/>
      <c r="B165" s="754" t="s">
        <v>202</v>
      </c>
      <c r="C165" s="754" t="s">
        <v>201</v>
      </c>
      <c r="D165" s="754" t="s">
        <v>347</v>
      </c>
      <c r="E165" s="754" t="s">
        <v>1454</v>
      </c>
      <c r="F165" s="754" t="s">
        <v>1503</v>
      </c>
      <c r="G165" s="754" t="s">
        <v>1504</v>
      </c>
      <c r="H165" s="754" t="s">
        <v>1505</v>
      </c>
      <c r="I165" s="754" t="s">
        <v>188</v>
      </c>
      <c r="J165" s="755">
        <v>43889.0</v>
      </c>
      <c r="K165" s="754" t="s">
        <v>461</v>
      </c>
      <c r="L165" s="754"/>
      <c r="M165" s="754"/>
      <c r="N165" s="754"/>
      <c r="O165" s="754" t="s">
        <v>1660</v>
      </c>
      <c r="P165" s="754" t="s">
        <v>68</v>
      </c>
      <c r="Q165" s="754" t="s">
        <v>466</v>
      </c>
      <c r="R165" s="756" t="s">
        <v>1661</v>
      </c>
      <c r="S165" s="757"/>
      <c r="T165" s="757" t="s">
        <v>1508</v>
      </c>
      <c r="U165" s="568"/>
      <c r="V165" s="568"/>
      <c r="W165" s="568"/>
      <c r="X165" s="568"/>
      <c r="Y165" s="568"/>
      <c r="Z165" s="568"/>
      <c r="AA165" s="568"/>
      <c r="AB165" s="568"/>
      <c r="AC165" s="568"/>
      <c r="AD165" s="568"/>
      <c r="AE165" s="568"/>
      <c r="AF165" s="568"/>
      <c r="AG165" s="568"/>
      <c r="AH165" s="568"/>
      <c r="AI165" s="568"/>
      <c r="AJ165" s="568"/>
      <c r="AK165" s="568"/>
      <c r="AL165" s="568"/>
      <c r="AM165" s="568"/>
      <c r="AN165" s="568"/>
    </row>
    <row r="166" ht="15.75" customHeight="1">
      <c r="A166" s="753"/>
      <c r="B166" s="754" t="s">
        <v>202</v>
      </c>
      <c r="C166" s="754" t="s">
        <v>201</v>
      </c>
      <c r="D166" s="754" t="s">
        <v>463</v>
      </c>
      <c r="E166" s="754" t="s">
        <v>1454</v>
      </c>
      <c r="F166" s="754" t="s">
        <v>1503</v>
      </c>
      <c r="G166" s="754" t="s">
        <v>1504</v>
      </c>
      <c r="H166" s="754" t="s">
        <v>1505</v>
      </c>
      <c r="I166" s="754" t="s">
        <v>188</v>
      </c>
      <c r="J166" s="755">
        <v>43889.0</v>
      </c>
      <c r="K166" s="754" t="s">
        <v>464</v>
      </c>
      <c r="L166" s="754"/>
      <c r="M166" s="754"/>
      <c r="N166" s="754"/>
      <c r="O166" s="754" t="s">
        <v>462</v>
      </c>
      <c r="P166" s="756" t="s">
        <v>72</v>
      </c>
      <c r="Q166" s="754" t="s">
        <v>466</v>
      </c>
      <c r="R166" s="756" t="s">
        <v>1662</v>
      </c>
      <c r="S166" s="757"/>
      <c r="T166" s="757" t="s">
        <v>1508</v>
      </c>
      <c r="U166" s="568"/>
      <c r="V166" s="568"/>
      <c r="W166" s="568"/>
      <c r="X166" s="568"/>
      <c r="Y166" s="568"/>
      <c r="Z166" s="568"/>
      <c r="AA166" s="568"/>
      <c r="AB166" s="568"/>
      <c r="AC166" s="568"/>
      <c r="AD166" s="568"/>
      <c r="AE166" s="568"/>
      <c r="AF166" s="568"/>
      <c r="AG166" s="568"/>
      <c r="AH166" s="568"/>
      <c r="AI166" s="568"/>
      <c r="AJ166" s="568"/>
      <c r="AK166" s="568"/>
      <c r="AL166" s="568"/>
      <c r="AM166" s="568"/>
      <c r="AN166" s="568"/>
    </row>
    <row r="167" ht="15.75" customHeight="1">
      <c r="A167" s="753"/>
      <c r="B167" s="754" t="s">
        <v>202</v>
      </c>
      <c r="C167" s="754" t="s">
        <v>201</v>
      </c>
      <c r="D167" s="754" t="s">
        <v>463</v>
      </c>
      <c r="E167" s="754" t="s">
        <v>1454</v>
      </c>
      <c r="F167" s="754" t="s">
        <v>1503</v>
      </c>
      <c r="G167" s="754" t="s">
        <v>1504</v>
      </c>
      <c r="H167" s="754" t="s">
        <v>1505</v>
      </c>
      <c r="I167" s="754" t="s">
        <v>188</v>
      </c>
      <c r="J167" s="755">
        <v>43889.0</v>
      </c>
      <c r="K167" s="754" t="s">
        <v>464</v>
      </c>
      <c r="L167" s="754"/>
      <c r="M167" s="754"/>
      <c r="N167" s="754"/>
      <c r="O167" s="754" t="s">
        <v>465</v>
      </c>
      <c r="P167" s="756" t="s">
        <v>72</v>
      </c>
      <c r="Q167" s="754" t="s">
        <v>466</v>
      </c>
      <c r="R167" s="756" t="s">
        <v>1662</v>
      </c>
      <c r="S167" s="757"/>
      <c r="T167" s="757" t="s">
        <v>1508</v>
      </c>
      <c r="U167" s="568"/>
      <c r="V167" s="568"/>
      <c r="W167" s="568"/>
      <c r="X167" s="568"/>
      <c r="Y167" s="568"/>
      <c r="Z167" s="568"/>
      <c r="AA167" s="568"/>
      <c r="AB167" s="568"/>
      <c r="AC167" s="568"/>
      <c r="AD167" s="568"/>
      <c r="AE167" s="568"/>
      <c r="AF167" s="568"/>
      <c r="AG167" s="568"/>
      <c r="AH167" s="568"/>
      <c r="AI167" s="568"/>
      <c r="AJ167" s="568"/>
      <c r="AK167" s="568"/>
      <c r="AL167" s="568"/>
      <c r="AM167" s="568"/>
      <c r="AN167" s="568"/>
    </row>
    <row r="168" ht="15.75" customHeight="1">
      <c r="A168" s="753"/>
      <c r="B168" s="754" t="s">
        <v>202</v>
      </c>
      <c r="C168" s="754" t="s">
        <v>201</v>
      </c>
      <c r="D168" s="754" t="s">
        <v>463</v>
      </c>
      <c r="E168" s="754" t="s">
        <v>1454</v>
      </c>
      <c r="F168" s="754" t="s">
        <v>1503</v>
      </c>
      <c r="G168" s="754" t="s">
        <v>1504</v>
      </c>
      <c r="H168" s="754" t="s">
        <v>1505</v>
      </c>
      <c r="I168" s="754" t="s">
        <v>188</v>
      </c>
      <c r="J168" s="755">
        <v>43889.0</v>
      </c>
      <c r="K168" s="754" t="s">
        <v>464</v>
      </c>
      <c r="L168" s="754"/>
      <c r="M168" s="754"/>
      <c r="N168" s="754"/>
      <c r="O168" s="754" t="s">
        <v>467</v>
      </c>
      <c r="P168" s="756" t="s">
        <v>72</v>
      </c>
      <c r="Q168" s="754" t="s">
        <v>466</v>
      </c>
      <c r="R168" s="756" t="s">
        <v>1662</v>
      </c>
      <c r="S168" s="757"/>
      <c r="T168" s="757" t="s">
        <v>1508</v>
      </c>
      <c r="U168" s="568"/>
      <c r="V168" s="568"/>
      <c r="W168" s="568"/>
      <c r="X168" s="568"/>
      <c r="Y168" s="568"/>
      <c r="Z168" s="568"/>
      <c r="AA168" s="568"/>
      <c r="AB168" s="568"/>
      <c r="AC168" s="568"/>
      <c r="AD168" s="568"/>
      <c r="AE168" s="568"/>
      <c r="AF168" s="568"/>
      <c r="AG168" s="568"/>
      <c r="AH168" s="568"/>
      <c r="AI168" s="568"/>
      <c r="AJ168" s="568"/>
      <c r="AK168" s="568"/>
      <c r="AL168" s="568"/>
      <c r="AM168" s="568"/>
      <c r="AN168" s="568"/>
    </row>
    <row r="169" ht="15.75" customHeight="1">
      <c r="A169" s="753"/>
      <c r="B169" s="754" t="s">
        <v>202</v>
      </c>
      <c r="C169" s="754" t="s">
        <v>201</v>
      </c>
      <c r="D169" s="754" t="s">
        <v>463</v>
      </c>
      <c r="E169" s="754" t="s">
        <v>1454</v>
      </c>
      <c r="F169" s="754" t="s">
        <v>1503</v>
      </c>
      <c r="G169" s="754" t="s">
        <v>1504</v>
      </c>
      <c r="H169" s="754" t="s">
        <v>1505</v>
      </c>
      <c r="I169" s="754" t="s">
        <v>188</v>
      </c>
      <c r="J169" s="755">
        <v>43889.0</v>
      </c>
      <c r="K169" s="754" t="s">
        <v>464</v>
      </c>
      <c r="L169" s="754"/>
      <c r="M169" s="754"/>
      <c r="N169" s="754"/>
      <c r="O169" s="754" t="s">
        <v>468</v>
      </c>
      <c r="P169" s="756" t="s">
        <v>72</v>
      </c>
      <c r="Q169" s="754" t="s">
        <v>466</v>
      </c>
      <c r="R169" s="756" t="s">
        <v>1663</v>
      </c>
      <c r="S169" s="757"/>
      <c r="T169" s="757" t="s">
        <v>1508</v>
      </c>
      <c r="U169" s="568"/>
      <c r="V169" s="568"/>
      <c r="W169" s="568"/>
      <c r="X169" s="568"/>
      <c r="Y169" s="568"/>
      <c r="Z169" s="568"/>
      <c r="AA169" s="568"/>
      <c r="AB169" s="568"/>
      <c r="AC169" s="568"/>
      <c r="AD169" s="568"/>
      <c r="AE169" s="568"/>
      <c r="AF169" s="568"/>
      <c r="AG169" s="568"/>
      <c r="AH169" s="568"/>
      <c r="AI169" s="568"/>
      <c r="AJ169" s="568"/>
      <c r="AK169" s="568"/>
      <c r="AL169" s="568"/>
      <c r="AM169" s="568"/>
      <c r="AN169" s="568"/>
    </row>
    <row r="170" ht="15.75" customHeight="1">
      <c r="A170" s="753"/>
      <c r="B170" s="754" t="s">
        <v>202</v>
      </c>
      <c r="C170" s="754" t="s">
        <v>201</v>
      </c>
      <c r="D170" s="754" t="s">
        <v>470</v>
      </c>
      <c r="E170" s="754"/>
      <c r="F170" s="754" t="s">
        <v>1503</v>
      </c>
      <c r="G170" s="754" t="s">
        <v>1504</v>
      </c>
      <c r="H170" s="754" t="s">
        <v>1505</v>
      </c>
      <c r="I170" s="754" t="s">
        <v>188</v>
      </c>
      <c r="J170" s="755">
        <v>43893.0</v>
      </c>
      <c r="K170" s="754" t="s">
        <v>471</v>
      </c>
      <c r="L170" s="754"/>
      <c r="M170" s="754"/>
      <c r="N170" s="754"/>
      <c r="O170" s="754" t="s">
        <v>469</v>
      </c>
      <c r="P170" s="754" t="s">
        <v>68</v>
      </c>
      <c r="Q170" s="754" t="s">
        <v>466</v>
      </c>
      <c r="R170" s="754" t="s">
        <v>1664</v>
      </c>
      <c r="S170" s="757"/>
      <c r="T170" s="757" t="s">
        <v>1508</v>
      </c>
      <c r="U170" s="568"/>
      <c r="V170" s="568"/>
      <c r="W170" s="568"/>
      <c r="X170" s="568"/>
      <c r="Y170" s="568"/>
      <c r="Z170" s="568"/>
      <c r="AA170" s="568"/>
      <c r="AB170" s="568"/>
      <c r="AC170" s="568"/>
      <c r="AD170" s="568"/>
      <c r="AE170" s="568"/>
      <c r="AF170" s="568"/>
      <c r="AG170" s="568"/>
      <c r="AH170" s="568"/>
      <c r="AI170" s="568"/>
      <c r="AJ170" s="568"/>
      <c r="AK170" s="568"/>
      <c r="AL170" s="568"/>
      <c r="AM170" s="568"/>
      <c r="AN170" s="568"/>
    </row>
    <row r="171" ht="15.75" customHeight="1">
      <c r="A171" s="753"/>
      <c r="B171" s="754" t="s">
        <v>202</v>
      </c>
      <c r="C171" s="754" t="s">
        <v>201</v>
      </c>
      <c r="D171" s="754" t="s">
        <v>470</v>
      </c>
      <c r="E171" s="754"/>
      <c r="F171" s="754" t="s">
        <v>1503</v>
      </c>
      <c r="G171" s="754" t="s">
        <v>1504</v>
      </c>
      <c r="H171" s="754" t="s">
        <v>1505</v>
      </c>
      <c r="I171" s="754" t="s">
        <v>188</v>
      </c>
      <c r="J171" s="755">
        <v>43893.0</v>
      </c>
      <c r="K171" s="754" t="s">
        <v>471</v>
      </c>
      <c r="L171" s="754"/>
      <c r="M171" s="754"/>
      <c r="N171" s="754"/>
      <c r="O171" s="754" t="s">
        <v>473</v>
      </c>
      <c r="P171" s="754" t="s">
        <v>68</v>
      </c>
      <c r="Q171" s="754" t="s">
        <v>466</v>
      </c>
      <c r="R171" s="754" t="s">
        <v>1664</v>
      </c>
      <c r="S171" s="757"/>
      <c r="T171" s="757" t="s">
        <v>1508</v>
      </c>
      <c r="U171" s="568"/>
      <c r="V171" s="568"/>
      <c r="W171" s="568"/>
      <c r="X171" s="568"/>
      <c r="Y171" s="568"/>
      <c r="Z171" s="568"/>
      <c r="AA171" s="568"/>
      <c r="AB171" s="568"/>
      <c r="AC171" s="568"/>
      <c r="AD171" s="568"/>
      <c r="AE171" s="568"/>
      <c r="AF171" s="568"/>
      <c r="AG171" s="568"/>
      <c r="AH171" s="568"/>
      <c r="AI171" s="568"/>
      <c r="AJ171" s="568"/>
      <c r="AK171" s="568"/>
      <c r="AL171" s="568"/>
      <c r="AM171" s="568"/>
      <c r="AN171" s="568"/>
    </row>
    <row r="172" ht="15.75" customHeight="1">
      <c r="A172" s="753"/>
      <c r="B172" s="754" t="s">
        <v>202</v>
      </c>
      <c r="C172" s="754" t="s">
        <v>201</v>
      </c>
      <c r="D172" s="754" t="s">
        <v>470</v>
      </c>
      <c r="E172" s="754"/>
      <c r="F172" s="754" t="s">
        <v>1503</v>
      </c>
      <c r="G172" s="754" t="s">
        <v>1504</v>
      </c>
      <c r="H172" s="754" t="s">
        <v>1505</v>
      </c>
      <c r="I172" s="754" t="s">
        <v>188</v>
      </c>
      <c r="J172" s="755">
        <v>43893.0</v>
      </c>
      <c r="K172" s="754" t="s">
        <v>471</v>
      </c>
      <c r="L172" s="754"/>
      <c r="M172" s="754"/>
      <c r="N172" s="754"/>
      <c r="O172" s="754" t="s">
        <v>474</v>
      </c>
      <c r="P172" s="754" t="s">
        <v>68</v>
      </c>
      <c r="Q172" s="754" t="s">
        <v>466</v>
      </c>
      <c r="R172" s="754" t="s">
        <v>1664</v>
      </c>
      <c r="S172" s="757"/>
      <c r="T172" s="757" t="s">
        <v>1508</v>
      </c>
      <c r="U172" s="568"/>
      <c r="V172" s="568"/>
      <c r="W172" s="568"/>
      <c r="X172" s="568"/>
      <c r="Y172" s="568"/>
      <c r="Z172" s="568"/>
      <c r="AA172" s="568"/>
      <c r="AB172" s="568"/>
      <c r="AC172" s="568"/>
      <c r="AD172" s="568"/>
      <c r="AE172" s="568"/>
      <c r="AF172" s="568"/>
      <c r="AG172" s="568"/>
      <c r="AH172" s="568"/>
      <c r="AI172" s="568"/>
      <c r="AJ172" s="568"/>
      <c r="AK172" s="568"/>
      <c r="AL172" s="568"/>
      <c r="AM172" s="568"/>
      <c r="AN172" s="568"/>
    </row>
    <row r="173" ht="15.75" customHeight="1">
      <c r="A173" s="753"/>
      <c r="B173" s="754" t="s">
        <v>202</v>
      </c>
      <c r="C173" s="754" t="s">
        <v>201</v>
      </c>
      <c r="D173" s="754" t="s">
        <v>463</v>
      </c>
      <c r="E173" s="754" t="s">
        <v>1454</v>
      </c>
      <c r="F173" s="754" t="s">
        <v>1503</v>
      </c>
      <c r="G173" s="754" t="s">
        <v>1504</v>
      </c>
      <c r="H173" s="754" t="s">
        <v>1505</v>
      </c>
      <c r="I173" s="754" t="s">
        <v>188</v>
      </c>
      <c r="J173" s="755">
        <v>43894.0</v>
      </c>
      <c r="K173" s="754" t="s">
        <v>461</v>
      </c>
      <c r="L173" s="754"/>
      <c r="M173" s="754"/>
      <c r="N173" s="754"/>
      <c r="O173" s="754" t="s">
        <v>475</v>
      </c>
      <c r="P173" s="756" t="s">
        <v>72</v>
      </c>
      <c r="Q173" s="754" t="s">
        <v>466</v>
      </c>
      <c r="R173" s="756" t="s">
        <v>1662</v>
      </c>
      <c r="S173" s="757"/>
      <c r="T173" s="757" t="s">
        <v>1508</v>
      </c>
      <c r="U173" s="568"/>
      <c r="V173" s="568"/>
      <c r="W173" s="568"/>
      <c r="X173" s="568"/>
      <c r="Y173" s="568"/>
      <c r="Z173" s="568"/>
      <c r="AA173" s="568"/>
      <c r="AB173" s="568"/>
      <c r="AC173" s="568"/>
      <c r="AD173" s="568"/>
      <c r="AE173" s="568"/>
      <c r="AF173" s="568"/>
      <c r="AG173" s="568"/>
      <c r="AH173" s="568"/>
      <c r="AI173" s="568"/>
      <c r="AJ173" s="568"/>
      <c r="AK173" s="568"/>
      <c r="AL173" s="568"/>
      <c r="AM173" s="568"/>
      <c r="AN173" s="568"/>
    </row>
    <row r="174" ht="15.75" customHeight="1">
      <c r="A174" s="753"/>
      <c r="B174" s="754" t="s">
        <v>202</v>
      </c>
      <c r="C174" s="754" t="s">
        <v>201</v>
      </c>
      <c r="D174" s="754" t="s">
        <v>463</v>
      </c>
      <c r="E174" s="754" t="s">
        <v>1454</v>
      </c>
      <c r="F174" s="754" t="s">
        <v>1503</v>
      </c>
      <c r="G174" s="754" t="s">
        <v>1504</v>
      </c>
      <c r="H174" s="754" t="s">
        <v>1505</v>
      </c>
      <c r="I174" s="754" t="s">
        <v>188</v>
      </c>
      <c r="J174" s="755">
        <v>43894.0</v>
      </c>
      <c r="K174" s="754" t="s">
        <v>461</v>
      </c>
      <c r="L174" s="754"/>
      <c r="M174" s="754"/>
      <c r="N174" s="754"/>
      <c r="O174" s="754" t="s">
        <v>476</v>
      </c>
      <c r="P174" s="756" t="s">
        <v>72</v>
      </c>
      <c r="Q174" s="754" t="s">
        <v>466</v>
      </c>
      <c r="R174" s="756" t="s">
        <v>1665</v>
      </c>
      <c r="S174" s="757"/>
      <c r="T174" s="757" t="s">
        <v>1508</v>
      </c>
      <c r="U174" s="568"/>
      <c r="V174" s="568"/>
      <c r="W174" s="568"/>
      <c r="X174" s="568"/>
      <c r="Y174" s="568"/>
      <c r="Z174" s="568"/>
      <c r="AA174" s="568"/>
      <c r="AB174" s="568"/>
      <c r="AC174" s="568"/>
      <c r="AD174" s="568"/>
      <c r="AE174" s="568"/>
      <c r="AF174" s="568"/>
      <c r="AG174" s="568"/>
      <c r="AH174" s="568"/>
      <c r="AI174" s="568"/>
      <c r="AJ174" s="568"/>
      <c r="AK174" s="568"/>
      <c r="AL174" s="568"/>
      <c r="AM174" s="568"/>
      <c r="AN174" s="568"/>
    </row>
    <row r="175" ht="15.75" customHeight="1">
      <c r="A175" s="743"/>
      <c r="B175" s="352" t="s">
        <v>206</v>
      </c>
      <c r="C175" s="274" t="s">
        <v>286</v>
      </c>
      <c r="D175" s="209" t="s">
        <v>1083</v>
      </c>
      <c r="E175" s="209"/>
      <c r="F175" s="199" t="s">
        <v>1569</v>
      </c>
      <c r="G175" s="352" t="s">
        <v>1666</v>
      </c>
      <c r="H175" s="352" t="s">
        <v>1667</v>
      </c>
      <c r="I175" s="209" t="s">
        <v>188</v>
      </c>
      <c r="J175" s="553">
        <v>43900.0</v>
      </c>
      <c r="K175" s="581" t="s">
        <v>1084</v>
      </c>
      <c r="L175" s="581" t="s">
        <v>1085</v>
      </c>
      <c r="M175" s="209"/>
      <c r="N175" s="209"/>
      <c r="O175" s="352" t="s">
        <v>1081</v>
      </c>
      <c r="P175" s="199" t="s">
        <v>62</v>
      </c>
      <c r="Q175" s="206" t="s">
        <v>466</v>
      </c>
      <c r="R175" s="199" t="s">
        <v>1668</v>
      </c>
      <c r="S175" s="290"/>
      <c r="T175" s="290"/>
      <c r="U175" s="568"/>
      <c r="V175" s="568"/>
      <c r="W175" s="568"/>
      <c r="X175" s="568"/>
      <c r="Y175" s="568"/>
      <c r="Z175" s="568"/>
      <c r="AA175" s="568"/>
      <c r="AB175" s="568"/>
      <c r="AC175" s="568"/>
      <c r="AD175" s="568"/>
      <c r="AE175" s="568"/>
      <c r="AF175" s="568"/>
      <c r="AG175" s="568"/>
      <c r="AH175" s="568"/>
      <c r="AI175" s="568"/>
      <c r="AJ175" s="568"/>
      <c r="AK175" s="568"/>
      <c r="AL175" s="568"/>
      <c r="AM175" s="568"/>
      <c r="AN175" s="568"/>
    </row>
    <row r="176" ht="15.75" customHeight="1">
      <c r="A176" s="743"/>
      <c r="B176" s="209" t="s">
        <v>184</v>
      </c>
      <c r="C176" s="274" t="s">
        <v>286</v>
      </c>
      <c r="D176" s="209" t="s">
        <v>523</v>
      </c>
      <c r="E176" s="209"/>
      <c r="F176" s="717" t="s">
        <v>1412</v>
      </c>
      <c r="G176" s="717" t="s">
        <v>1413</v>
      </c>
      <c r="H176" s="717" t="s">
        <v>824</v>
      </c>
      <c r="I176" s="209" t="s">
        <v>188</v>
      </c>
      <c r="J176" s="553">
        <v>43955.0</v>
      </c>
      <c r="K176" s="581" t="s">
        <v>524</v>
      </c>
      <c r="L176" s="581"/>
      <c r="M176" s="209"/>
      <c r="N176" s="209"/>
      <c r="O176" s="209" t="s">
        <v>1669</v>
      </c>
      <c r="P176" s="363" t="s">
        <v>77</v>
      </c>
      <c r="Q176" s="770" t="s">
        <v>1670</v>
      </c>
      <c r="R176" s="363" t="s">
        <v>1671</v>
      </c>
      <c r="S176" s="235"/>
      <c r="T176" s="235"/>
      <c r="U176" s="208"/>
      <c r="V176" s="208"/>
      <c r="W176" s="208"/>
      <c r="X176" s="208"/>
      <c r="Y176" s="208"/>
      <c r="Z176" s="208"/>
      <c r="AA176" s="208"/>
      <c r="AB176" s="208"/>
      <c r="AC176" s="208"/>
      <c r="AD176" s="208"/>
      <c r="AE176" s="208"/>
      <c r="AF176" s="208"/>
      <c r="AG176" s="208"/>
      <c r="AH176" s="208"/>
      <c r="AI176" s="208"/>
      <c r="AJ176" s="208"/>
      <c r="AK176" s="208"/>
      <c r="AL176" s="208"/>
      <c r="AM176" s="208"/>
      <c r="AN176" s="208"/>
    </row>
    <row r="177" ht="15.75" customHeight="1">
      <c r="A177" s="753"/>
      <c r="B177" s="754" t="s">
        <v>202</v>
      </c>
      <c r="C177" s="754" t="s">
        <v>201</v>
      </c>
      <c r="D177" s="754" t="s">
        <v>481</v>
      </c>
      <c r="E177" s="754" t="s">
        <v>1369</v>
      </c>
      <c r="F177" s="754" t="s">
        <v>1503</v>
      </c>
      <c r="G177" s="754" t="s">
        <v>1504</v>
      </c>
      <c r="H177" s="754" t="s">
        <v>1505</v>
      </c>
      <c r="I177" s="754" t="s">
        <v>188</v>
      </c>
      <c r="J177" s="755">
        <v>43973.0</v>
      </c>
      <c r="K177" s="754" t="s">
        <v>482</v>
      </c>
      <c r="L177" s="754"/>
      <c r="M177" s="754"/>
      <c r="N177" s="754"/>
      <c r="O177" s="754" t="s">
        <v>480</v>
      </c>
      <c r="P177" s="754" t="s">
        <v>70</v>
      </c>
      <c r="Q177" s="771" t="s">
        <v>1670</v>
      </c>
      <c r="R177" s="754" t="s">
        <v>1672</v>
      </c>
      <c r="S177" s="757"/>
      <c r="T177" s="757" t="s">
        <v>1508</v>
      </c>
      <c r="U177" s="208"/>
      <c r="V177" s="208"/>
      <c r="W177" s="208"/>
      <c r="X177" s="208"/>
      <c r="Y177" s="208"/>
      <c r="Z177" s="208"/>
      <c r="AA177" s="208"/>
      <c r="AB177" s="208"/>
      <c r="AC177" s="208"/>
      <c r="AD177" s="208"/>
      <c r="AE177" s="208"/>
      <c r="AF177" s="208"/>
      <c r="AG177" s="208"/>
      <c r="AH177" s="208"/>
      <c r="AI177" s="208"/>
      <c r="AJ177" s="208"/>
      <c r="AK177" s="208"/>
      <c r="AL177" s="208"/>
      <c r="AM177" s="208"/>
      <c r="AN177" s="208"/>
    </row>
    <row r="178" ht="15.75" customHeight="1">
      <c r="A178" s="753"/>
      <c r="B178" s="754" t="s">
        <v>202</v>
      </c>
      <c r="C178" s="754" t="s">
        <v>201</v>
      </c>
      <c r="D178" s="754" t="s">
        <v>481</v>
      </c>
      <c r="E178" s="754" t="s">
        <v>1369</v>
      </c>
      <c r="F178" s="754" t="s">
        <v>1503</v>
      </c>
      <c r="G178" s="754" t="s">
        <v>1504</v>
      </c>
      <c r="H178" s="754" t="s">
        <v>1505</v>
      </c>
      <c r="I178" s="754" t="s">
        <v>188</v>
      </c>
      <c r="J178" s="755">
        <v>43977.0</v>
      </c>
      <c r="K178" s="754" t="s">
        <v>484</v>
      </c>
      <c r="L178" s="754"/>
      <c r="M178" s="754"/>
      <c r="N178" s="754"/>
      <c r="O178" s="754" t="s">
        <v>483</v>
      </c>
      <c r="P178" s="754" t="s">
        <v>70</v>
      </c>
      <c r="Q178" s="771" t="s">
        <v>1670</v>
      </c>
      <c r="R178" s="754" t="s">
        <v>1673</v>
      </c>
      <c r="S178" s="757"/>
      <c r="T178" s="757" t="s">
        <v>1508</v>
      </c>
      <c r="U178" s="568"/>
      <c r="V178" s="568"/>
      <c r="W178" s="568"/>
      <c r="X178" s="568"/>
      <c r="Y178" s="568"/>
      <c r="Z178" s="568"/>
      <c r="AA178" s="568"/>
      <c r="AB178" s="568"/>
      <c r="AC178" s="568"/>
      <c r="AD178" s="568"/>
      <c r="AE178" s="568"/>
      <c r="AF178" s="568"/>
      <c r="AG178" s="568"/>
      <c r="AH178" s="568"/>
      <c r="AI178" s="568"/>
      <c r="AJ178" s="568"/>
      <c r="AK178" s="568"/>
      <c r="AL178" s="568"/>
      <c r="AM178" s="568"/>
      <c r="AN178" s="568"/>
    </row>
    <row r="179" ht="15.75" customHeight="1">
      <c r="A179" s="753"/>
      <c r="B179" s="754" t="s">
        <v>202</v>
      </c>
      <c r="C179" s="754" t="s">
        <v>201</v>
      </c>
      <c r="D179" s="754" t="s">
        <v>481</v>
      </c>
      <c r="E179" s="754" t="s">
        <v>1369</v>
      </c>
      <c r="F179" s="754" t="s">
        <v>1503</v>
      </c>
      <c r="G179" s="754" t="s">
        <v>1504</v>
      </c>
      <c r="H179" s="754" t="s">
        <v>1505</v>
      </c>
      <c r="I179" s="754" t="s">
        <v>188</v>
      </c>
      <c r="J179" s="755">
        <v>43977.0</v>
      </c>
      <c r="K179" s="754" t="s">
        <v>484</v>
      </c>
      <c r="L179" s="754"/>
      <c r="M179" s="754"/>
      <c r="N179" s="754"/>
      <c r="O179" s="754" t="s">
        <v>485</v>
      </c>
      <c r="P179" s="754" t="s">
        <v>70</v>
      </c>
      <c r="Q179" s="771" t="s">
        <v>1670</v>
      </c>
      <c r="R179" s="754" t="s">
        <v>1673</v>
      </c>
      <c r="S179" s="757"/>
      <c r="T179" s="757" t="s">
        <v>1508</v>
      </c>
      <c r="U179" s="568"/>
      <c r="V179" s="568"/>
      <c r="W179" s="568"/>
      <c r="X179" s="568"/>
      <c r="Y179" s="568"/>
      <c r="Z179" s="568"/>
      <c r="AA179" s="568"/>
      <c r="AB179" s="568"/>
      <c r="AC179" s="568"/>
      <c r="AD179" s="568"/>
      <c r="AE179" s="568"/>
      <c r="AF179" s="568"/>
      <c r="AG179" s="568"/>
      <c r="AH179" s="568"/>
      <c r="AI179" s="568"/>
      <c r="AJ179" s="568"/>
      <c r="AK179" s="568"/>
      <c r="AL179" s="568"/>
      <c r="AM179" s="568"/>
      <c r="AN179" s="568"/>
    </row>
    <row r="180" ht="15.75" customHeight="1">
      <c r="A180" s="753"/>
      <c r="B180" s="754" t="s">
        <v>202</v>
      </c>
      <c r="C180" s="754" t="s">
        <v>201</v>
      </c>
      <c r="D180" s="754" t="s">
        <v>481</v>
      </c>
      <c r="E180" s="754" t="s">
        <v>1369</v>
      </c>
      <c r="F180" s="754" t="s">
        <v>1503</v>
      </c>
      <c r="G180" s="754" t="s">
        <v>1504</v>
      </c>
      <c r="H180" s="754" t="s">
        <v>1505</v>
      </c>
      <c r="I180" s="754" t="s">
        <v>188</v>
      </c>
      <c r="J180" s="755">
        <v>43977.0</v>
      </c>
      <c r="K180" s="754" t="s">
        <v>484</v>
      </c>
      <c r="L180" s="754"/>
      <c r="M180" s="754"/>
      <c r="N180" s="754"/>
      <c r="O180" s="754" t="s">
        <v>486</v>
      </c>
      <c r="P180" s="754" t="s">
        <v>70</v>
      </c>
      <c r="Q180" s="771" t="s">
        <v>1670</v>
      </c>
      <c r="R180" s="754" t="s">
        <v>1673</v>
      </c>
      <c r="S180" s="757"/>
      <c r="T180" s="757" t="s">
        <v>1508</v>
      </c>
      <c r="U180" s="568"/>
      <c r="V180" s="568"/>
      <c r="W180" s="568"/>
      <c r="X180" s="568"/>
      <c r="Y180" s="568"/>
      <c r="Z180" s="568"/>
      <c r="AA180" s="568"/>
      <c r="AB180" s="568"/>
      <c r="AC180" s="568"/>
      <c r="AD180" s="568"/>
      <c r="AE180" s="568"/>
      <c r="AF180" s="568"/>
      <c r="AG180" s="568"/>
      <c r="AH180" s="568"/>
      <c r="AI180" s="568"/>
      <c r="AJ180" s="568"/>
      <c r="AK180" s="568"/>
      <c r="AL180" s="568"/>
      <c r="AM180" s="568"/>
      <c r="AN180" s="568"/>
    </row>
    <row r="181" ht="15.75" customHeight="1">
      <c r="A181" s="743"/>
      <c r="B181" s="209" t="s">
        <v>184</v>
      </c>
      <c r="C181" s="290" t="s">
        <v>286</v>
      </c>
      <c r="D181" s="209" t="s">
        <v>623</v>
      </c>
      <c r="E181" s="209"/>
      <c r="F181" s="717" t="s">
        <v>1412</v>
      </c>
      <c r="G181" s="717" t="s">
        <v>1413</v>
      </c>
      <c r="H181" s="717" t="s">
        <v>824</v>
      </c>
      <c r="I181" s="209" t="s">
        <v>188</v>
      </c>
      <c r="J181" s="553">
        <v>43998.0</v>
      </c>
      <c r="K181" s="581" t="s">
        <v>624</v>
      </c>
      <c r="L181" s="581"/>
      <c r="M181" s="209"/>
      <c r="N181" s="209"/>
      <c r="O181" s="235" t="s">
        <v>1674</v>
      </c>
      <c r="P181" s="209" t="s">
        <v>67</v>
      </c>
      <c r="Q181" s="750">
        <v>44258.0</v>
      </c>
      <c r="R181" s="767" t="s">
        <v>1675</v>
      </c>
      <c r="S181" s="235"/>
      <c r="T181" s="235" t="s">
        <v>1676</v>
      </c>
      <c r="U181" s="568"/>
      <c r="V181" s="568"/>
      <c r="W181" s="568"/>
      <c r="X181" s="568"/>
      <c r="Y181" s="568"/>
      <c r="Z181" s="568"/>
      <c r="AA181" s="568"/>
      <c r="AB181" s="568"/>
      <c r="AC181" s="568"/>
      <c r="AD181" s="568"/>
      <c r="AE181" s="568"/>
      <c r="AF181" s="568"/>
      <c r="AG181" s="568"/>
      <c r="AH181" s="568"/>
      <c r="AI181" s="568"/>
      <c r="AJ181" s="568"/>
      <c r="AK181" s="568"/>
      <c r="AL181" s="568"/>
      <c r="AM181" s="568"/>
      <c r="AN181" s="568"/>
    </row>
    <row r="182" ht="15.75" customHeight="1">
      <c r="A182" s="761"/>
      <c r="B182" s="754" t="s">
        <v>202</v>
      </c>
      <c r="C182" s="290" t="s">
        <v>185</v>
      </c>
      <c r="D182" s="754" t="s">
        <v>489</v>
      </c>
      <c r="E182" s="754"/>
      <c r="F182" s="754" t="s">
        <v>1503</v>
      </c>
      <c r="G182" s="762" t="s">
        <v>1677</v>
      </c>
      <c r="H182" s="762" t="s">
        <v>1520</v>
      </c>
      <c r="I182" s="754" t="s">
        <v>188</v>
      </c>
      <c r="J182" s="755">
        <v>44013.0</v>
      </c>
      <c r="K182" s="754" t="s">
        <v>490</v>
      </c>
      <c r="L182" s="754"/>
      <c r="M182" s="754"/>
      <c r="N182" s="754"/>
      <c r="O182" s="772" t="s">
        <v>488</v>
      </c>
      <c r="P182" s="754" t="s">
        <v>72</v>
      </c>
      <c r="Q182" s="773">
        <v>44258.0</v>
      </c>
      <c r="R182" s="754" t="s">
        <v>1678</v>
      </c>
      <c r="S182" s="757"/>
      <c r="T182" s="757"/>
      <c r="U182" s="208"/>
      <c r="V182" s="208"/>
      <c r="W182" s="208"/>
      <c r="X182" s="208"/>
      <c r="Y182" s="208"/>
      <c r="Z182" s="208"/>
      <c r="AA182" s="208"/>
      <c r="AB182" s="208"/>
      <c r="AC182" s="208"/>
      <c r="AD182" s="208"/>
      <c r="AE182" s="208"/>
      <c r="AF182" s="208"/>
      <c r="AG182" s="208"/>
      <c r="AH182" s="208"/>
      <c r="AI182" s="208"/>
      <c r="AJ182" s="208"/>
      <c r="AK182" s="208"/>
      <c r="AL182" s="208"/>
      <c r="AM182" s="208"/>
      <c r="AN182" s="208"/>
    </row>
    <row r="183" ht="110.25" customHeight="1">
      <c r="A183" s="743"/>
      <c r="B183" s="209" t="s">
        <v>184</v>
      </c>
      <c r="C183" s="774" t="s">
        <v>286</v>
      </c>
      <c r="D183" s="209" t="s">
        <v>623</v>
      </c>
      <c r="E183" s="209"/>
      <c r="F183" s="717" t="s">
        <v>1412</v>
      </c>
      <c r="G183" s="717" t="s">
        <v>1413</v>
      </c>
      <c r="H183" s="717" t="s">
        <v>824</v>
      </c>
      <c r="I183" s="209" t="s">
        <v>188</v>
      </c>
      <c r="J183" s="553">
        <v>44015.0</v>
      </c>
      <c r="K183" s="581" t="s">
        <v>643</v>
      </c>
      <c r="L183" s="581"/>
      <c r="M183" s="209"/>
      <c r="N183" s="209"/>
      <c r="O183" s="775" t="s">
        <v>642</v>
      </c>
      <c r="P183" s="209" t="s">
        <v>71</v>
      </c>
      <c r="Q183" s="776">
        <v>44256.0</v>
      </c>
      <c r="R183" s="352" t="s">
        <v>1679</v>
      </c>
      <c r="S183" s="290"/>
      <c r="T183" s="290"/>
      <c r="U183" s="763"/>
      <c r="V183" s="763"/>
      <c r="W183" s="763"/>
      <c r="X183" s="763"/>
      <c r="Y183" s="763"/>
      <c r="Z183" s="763"/>
      <c r="AA183" s="763"/>
      <c r="AB183" s="763"/>
      <c r="AC183" s="763"/>
      <c r="AD183" s="763"/>
      <c r="AE183" s="763"/>
      <c r="AF183" s="763"/>
      <c r="AG183" s="763"/>
      <c r="AH183" s="763"/>
      <c r="AI183" s="763"/>
      <c r="AJ183" s="763"/>
      <c r="AK183" s="763"/>
      <c r="AL183" s="763"/>
      <c r="AM183" s="763"/>
      <c r="AN183" s="763"/>
    </row>
    <row r="184" ht="15.75" customHeight="1">
      <c r="A184" s="743"/>
      <c r="B184" s="209" t="s">
        <v>184</v>
      </c>
      <c r="C184" s="774" t="s">
        <v>14</v>
      </c>
      <c r="D184" s="295" t="s">
        <v>507</v>
      </c>
      <c r="E184" s="209" t="s">
        <v>1388</v>
      </c>
      <c r="F184" s="717" t="s">
        <v>1412</v>
      </c>
      <c r="G184" s="717" t="s">
        <v>1413</v>
      </c>
      <c r="H184" s="717" t="s">
        <v>824</v>
      </c>
      <c r="I184" s="295" t="s">
        <v>188</v>
      </c>
      <c r="J184" s="553">
        <v>44060.0</v>
      </c>
      <c r="K184" s="581" t="s">
        <v>800</v>
      </c>
      <c r="L184" s="777"/>
      <c r="M184" s="209"/>
      <c r="N184" s="209"/>
      <c r="O184" s="778" t="s">
        <v>799</v>
      </c>
      <c r="P184" s="363" t="s">
        <v>71</v>
      </c>
      <c r="Q184" s="776">
        <v>44287.0</v>
      </c>
      <c r="R184" s="363" t="s">
        <v>1680</v>
      </c>
      <c r="S184" s="290"/>
      <c r="T184" s="290"/>
      <c r="U184" s="208"/>
      <c r="V184" s="208"/>
      <c r="W184" s="208"/>
      <c r="X184" s="208"/>
      <c r="Y184" s="208"/>
      <c r="Z184" s="208"/>
      <c r="AA184" s="208"/>
      <c r="AB184" s="208"/>
      <c r="AC184" s="208"/>
      <c r="AD184" s="208"/>
      <c r="AE184" s="208"/>
      <c r="AF184" s="208"/>
      <c r="AG184" s="208"/>
      <c r="AH184" s="208"/>
      <c r="AI184" s="208"/>
      <c r="AJ184" s="208"/>
      <c r="AK184" s="208"/>
      <c r="AL184" s="208"/>
      <c r="AM184" s="208"/>
      <c r="AN184" s="208"/>
    </row>
    <row r="185" ht="15.75" customHeight="1">
      <c r="A185" s="743"/>
      <c r="B185" s="209" t="s">
        <v>184</v>
      </c>
      <c r="C185" s="774" t="s">
        <v>224</v>
      </c>
      <c r="D185" s="295" t="s">
        <v>619</v>
      </c>
      <c r="E185" s="209" t="s">
        <v>1359</v>
      </c>
      <c r="F185" s="717" t="s">
        <v>1412</v>
      </c>
      <c r="G185" s="717" t="s">
        <v>1413</v>
      </c>
      <c r="H185" s="717" t="s">
        <v>824</v>
      </c>
      <c r="I185" s="295" t="s">
        <v>188</v>
      </c>
      <c r="J185" s="553">
        <v>44076.0</v>
      </c>
      <c r="K185" s="581" t="s">
        <v>620</v>
      </c>
      <c r="L185" s="777"/>
      <c r="M185" s="209"/>
      <c r="N185" s="209"/>
      <c r="O185" s="779" t="s">
        <v>618</v>
      </c>
      <c r="P185" s="363" t="s">
        <v>74</v>
      </c>
      <c r="Q185" s="776">
        <v>44287.0</v>
      </c>
      <c r="R185" s="363" t="s">
        <v>1681</v>
      </c>
      <c r="S185" s="290"/>
      <c r="T185" s="290"/>
      <c r="U185" s="208"/>
      <c r="V185" s="208"/>
      <c r="W185" s="208"/>
      <c r="X185" s="208"/>
      <c r="Y185" s="208"/>
      <c r="Z185" s="208"/>
      <c r="AA185" s="208"/>
      <c r="AB185" s="208"/>
      <c r="AC185" s="208"/>
      <c r="AD185" s="208"/>
      <c r="AE185" s="208"/>
      <c r="AF185" s="208"/>
      <c r="AG185" s="208"/>
      <c r="AH185" s="208"/>
      <c r="AI185" s="208"/>
      <c r="AJ185" s="208"/>
      <c r="AK185" s="208"/>
      <c r="AL185" s="208"/>
      <c r="AM185" s="208"/>
      <c r="AN185" s="208"/>
    </row>
    <row r="186" ht="15.75" customHeight="1">
      <c r="A186" s="743"/>
      <c r="B186" s="209" t="s">
        <v>184</v>
      </c>
      <c r="C186" s="780" t="s">
        <v>224</v>
      </c>
      <c r="D186" s="209" t="s">
        <v>333</v>
      </c>
      <c r="E186" s="209" t="s">
        <v>1388</v>
      </c>
      <c r="F186" s="717" t="s">
        <v>1412</v>
      </c>
      <c r="G186" s="717" t="s">
        <v>1413</v>
      </c>
      <c r="H186" s="717" t="s">
        <v>824</v>
      </c>
      <c r="I186" s="295" t="s">
        <v>188</v>
      </c>
      <c r="J186" s="553">
        <v>44078.0</v>
      </c>
      <c r="K186" s="581" t="s">
        <v>620</v>
      </c>
      <c r="L186" s="777"/>
      <c r="M186" s="209"/>
      <c r="N186" s="209"/>
      <c r="O186" s="781" t="s">
        <v>618</v>
      </c>
      <c r="P186" s="352" t="s">
        <v>62</v>
      </c>
      <c r="Q186" s="776">
        <v>44287.0</v>
      </c>
      <c r="R186" s="767" t="s">
        <v>1682</v>
      </c>
      <c r="S186" s="290"/>
      <c r="T186" s="290"/>
      <c r="U186" s="208"/>
      <c r="V186" s="208"/>
      <c r="W186" s="208"/>
      <c r="X186" s="208"/>
      <c r="Y186" s="208"/>
      <c r="Z186" s="208"/>
      <c r="AA186" s="208"/>
      <c r="AB186" s="208"/>
      <c r="AC186" s="208"/>
      <c r="AD186" s="208"/>
      <c r="AE186" s="208"/>
      <c r="AF186" s="208"/>
      <c r="AG186" s="208"/>
      <c r="AH186" s="208"/>
      <c r="AI186" s="208"/>
      <c r="AJ186" s="208"/>
      <c r="AK186" s="208"/>
      <c r="AL186" s="208"/>
      <c r="AM186" s="208"/>
      <c r="AN186" s="208"/>
    </row>
    <row r="187" ht="15.75" customHeight="1">
      <c r="A187" s="743"/>
      <c r="B187" s="209" t="s">
        <v>219</v>
      </c>
      <c r="C187" s="619" t="s">
        <v>185</v>
      </c>
      <c r="D187" s="295" t="s">
        <v>496</v>
      </c>
      <c r="E187" s="209"/>
      <c r="F187" s="274" t="s">
        <v>1354</v>
      </c>
      <c r="G187" s="209" t="s">
        <v>1355</v>
      </c>
      <c r="H187" s="209" t="s">
        <v>1356</v>
      </c>
      <c r="I187" s="209" t="s">
        <v>188</v>
      </c>
      <c r="J187" s="553"/>
      <c r="K187" s="581" t="s">
        <v>497</v>
      </c>
      <c r="L187" s="777"/>
      <c r="M187" s="209"/>
      <c r="N187" s="209"/>
      <c r="O187" s="207" t="s">
        <v>495</v>
      </c>
      <c r="P187" s="363" t="s">
        <v>76</v>
      </c>
      <c r="Q187" s="766"/>
      <c r="R187" s="346" t="s">
        <v>1683</v>
      </c>
      <c r="S187" s="345"/>
      <c r="T187" s="345" t="s">
        <v>1684</v>
      </c>
      <c r="U187" s="208"/>
      <c r="V187" s="208"/>
      <c r="W187" s="208"/>
      <c r="X187" s="208"/>
      <c r="Y187" s="208"/>
      <c r="Z187" s="208"/>
      <c r="AA187" s="208"/>
      <c r="AB187" s="208"/>
      <c r="AC187" s="208"/>
      <c r="AD187" s="208"/>
      <c r="AE187" s="208"/>
      <c r="AF187" s="208"/>
      <c r="AG187" s="208"/>
      <c r="AH187" s="208"/>
      <c r="AI187" s="208"/>
      <c r="AJ187" s="208"/>
      <c r="AK187" s="208"/>
      <c r="AL187" s="208"/>
      <c r="AM187" s="208"/>
      <c r="AN187" s="208"/>
    </row>
    <row r="188" ht="15.75" customHeight="1">
      <c r="A188" s="743"/>
      <c r="B188" s="209" t="s">
        <v>219</v>
      </c>
      <c r="C188" s="607" t="s">
        <v>224</v>
      </c>
      <c r="D188" s="295" t="s">
        <v>1070</v>
      </c>
      <c r="E188" s="209" t="s">
        <v>1388</v>
      </c>
      <c r="F188" s="274" t="s">
        <v>1354</v>
      </c>
      <c r="G188" s="209" t="s">
        <v>1355</v>
      </c>
      <c r="H188" s="209" t="s">
        <v>1356</v>
      </c>
      <c r="I188" s="209" t="s">
        <v>188</v>
      </c>
      <c r="J188" s="553">
        <v>44092.0</v>
      </c>
      <c r="K188" s="581" t="s">
        <v>1071</v>
      </c>
      <c r="L188" s="777"/>
      <c r="M188" s="209"/>
      <c r="N188" s="209"/>
      <c r="O188" s="782" t="s">
        <v>1068</v>
      </c>
      <c r="P188" s="363" t="s">
        <v>70</v>
      </c>
      <c r="Q188" s="776"/>
      <c r="R188" s="363" t="s">
        <v>1685</v>
      </c>
      <c r="S188" s="235"/>
      <c r="T188" s="783" t="s">
        <v>1686</v>
      </c>
      <c r="U188" s="208"/>
      <c r="V188" s="208"/>
      <c r="W188" s="208"/>
      <c r="X188" s="208"/>
      <c r="Y188" s="208"/>
      <c r="Z188" s="208"/>
      <c r="AA188" s="208"/>
      <c r="AB188" s="208"/>
      <c r="AC188" s="208"/>
      <c r="AD188" s="208"/>
      <c r="AE188" s="208"/>
      <c r="AF188" s="208"/>
      <c r="AG188" s="208"/>
      <c r="AH188" s="208"/>
      <c r="AI188" s="208"/>
      <c r="AJ188" s="208"/>
      <c r="AK188" s="208"/>
      <c r="AL188" s="208"/>
      <c r="AM188" s="208"/>
      <c r="AN188" s="208"/>
    </row>
    <row r="189" ht="15.75" customHeight="1">
      <c r="A189" s="743"/>
      <c r="B189" s="209" t="s">
        <v>184</v>
      </c>
      <c r="C189" s="784" t="s">
        <v>201</v>
      </c>
      <c r="D189" s="785" t="s">
        <v>1687</v>
      </c>
      <c r="E189" s="209" t="s">
        <v>1471</v>
      </c>
      <c r="F189" s="717" t="s">
        <v>1412</v>
      </c>
      <c r="G189" s="717" t="s">
        <v>1413</v>
      </c>
      <c r="H189" s="717" t="s">
        <v>824</v>
      </c>
      <c r="I189" s="209" t="s">
        <v>188</v>
      </c>
      <c r="J189" s="553">
        <v>44103.0</v>
      </c>
      <c r="K189" s="581" t="s">
        <v>446</v>
      </c>
      <c r="L189" s="777"/>
      <c r="M189" s="209"/>
      <c r="N189" s="209"/>
      <c r="O189" s="786" t="s">
        <v>444</v>
      </c>
      <c r="P189" s="363" t="s">
        <v>79</v>
      </c>
      <c r="Q189" s="776">
        <v>44348.0</v>
      </c>
      <c r="R189" s="420" t="s">
        <v>1688</v>
      </c>
      <c r="S189" s="290"/>
      <c r="T189" s="290"/>
      <c r="U189" s="208"/>
      <c r="V189" s="208"/>
      <c r="W189" s="208"/>
      <c r="X189" s="208"/>
      <c r="Y189" s="208"/>
      <c r="Z189" s="208"/>
      <c r="AA189" s="208"/>
      <c r="AB189" s="208"/>
      <c r="AC189" s="208"/>
      <c r="AD189" s="208"/>
      <c r="AE189" s="208"/>
      <c r="AF189" s="208"/>
      <c r="AG189" s="208"/>
      <c r="AH189" s="208"/>
      <c r="AI189" s="208"/>
      <c r="AJ189" s="208"/>
      <c r="AK189" s="208"/>
      <c r="AL189" s="208"/>
      <c r="AM189" s="208"/>
      <c r="AN189" s="208"/>
    </row>
    <row r="190" ht="15.75" customHeight="1">
      <c r="A190" s="743"/>
      <c r="B190" s="209" t="s">
        <v>184</v>
      </c>
      <c r="C190" s="274" t="s">
        <v>224</v>
      </c>
      <c r="D190" s="209" t="s">
        <v>531</v>
      </c>
      <c r="E190" s="209" t="s">
        <v>1359</v>
      </c>
      <c r="F190" s="717" t="s">
        <v>1412</v>
      </c>
      <c r="G190" s="717" t="s">
        <v>1413</v>
      </c>
      <c r="H190" s="717" t="s">
        <v>824</v>
      </c>
      <c r="I190" s="209" t="s">
        <v>188</v>
      </c>
      <c r="J190" s="553">
        <v>44103.0</v>
      </c>
      <c r="K190" s="581" t="s">
        <v>532</v>
      </c>
      <c r="L190" s="777"/>
      <c r="M190" s="209"/>
      <c r="N190" s="209"/>
      <c r="O190" s="209" t="s">
        <v>530</v>
      </c>
      <c r="P190" s="209" t="s">
        <v>68</v>
      </c>
      <c r="Q190" s="776">
        <v>44348.0</v>
      </c>
      <c r="R190" s="669" t="s">
        <v>1689</v>
      </c>
      <c r="S190" s="290"/>
      <c r="T190" s="290"/>
      <c r="U190" s="208"/>
      <c r="V190" s="208"/>
      <c r="W190" s="208"/>
      <c r="X190" s="208"/>
      <c r="Y190" s="208"/>
      <c r="Z190" s="208"/>
      <c r="AA190" s="208"/>
      <c r="AB190" s="208"/>
      <c r="AC190" s="208"/>
      <c r="AD190" s="208"/>
      <c r="AE190" s="208"/>
      <c r="AF190" s="208"/>
      <c r="AG190" s="208"/>
      <c r="AH190" s="208"/>
      <c r="AI190" s="208"/>
      <c r="AJ190" s="208"/>
      <c r="AK190" s="208"/>
      <c r="AL190" s="208"/>
      <c r="AM190" s="208"/>
      <c r="AN190" s="208"/>
    </row>
    <row r="191" ht="15.75" customHeight="1">
      <c r="A191" s="743"/>
      <c r="B191" s="209" t="s">
        <v>184</v>
      </c>
      <c r="C191" s="274" t="s">
        <v>201</v>
      </c>
      <c r="D191" s="209" t="s">
        <v>563</v>
      </c>
      <c r="E191" s="209"/>
      <c r="F191" s="717" t="s">
        <v>1412</v>
      </c>
      <c r="G191" s="717" t="s">
        <v>1413</v>
      </c>
      <c r="H191" s="717" t="s">
        <v>824</v>
      </c>
      <c r="I191" s="209" t="s">
        <v>188</v>
      </c>
      <c r="J191" s="553">
        <v>44124.0</v>
      </c>
      <c r="K191" s="581" t="s">
        <v>504</v>
      </c>
      <c r="L191" s="777"/>
      <c r="M191" s="209"/>
      <c r="N191" s="209"/>
      <c r="O191" s="209" t="s">
        <v>562</v>
      </c>
      <c r="P191" s="209" t="s">
        <v>68</v>
      </c>
      <c r="Q191" s="776">
        <v>44348.0</v>
      </c>
      <c r="R191" s="767" t="s">
        <v>1690</v>
      </c>
      <c r="S191" s="290"/>
      <c r="T191" s="290"/>
      <c r="U191" s="208"/>
      <c r="V191" s="208"/>
      <c r="W191" s="208"/>
      <c r="X191" s="208"/>
      <c r="Y191" s="208"/>
      <c r="Z191" s="208"/>
      <c r="AA191" s="208"/>
      <c r="AB191" s="208"/>
      <c r="AC191" s="208"/>
      <c r="AD191" s="208"/>
      <c r="AE191" s="208"/>
      <c r="AF191" s="208"/>
      <c r="AG191" s="208"/>
      <c r="AH191" s="208"/>
      <c r="AI191" s="208"/>
      <c r="AJ191" s="208"/>
      <c r="AK191" s="208"/>
      <c r="AL191" s="208"/>
      <c r="AM191" s="208"/>
      <c r="AN191" s="208"/>
    </row>
    <row r="192" ht="15.75" customHeight="1">
      <c r="A192" s="761"/>
      <c r="B192" s="754" t="s">
        <v>202</v>
      </c>
      <c r="C192" s="754" t="s">
        <v>201</v>
      </c>
      <c r="D192" s="754" t="s">
        <v>503</v>
      </c>
      <c r="E192" s="754"/>
      <c r="F192" s="754" t="s">
        <v>1503</v>
      </c>
      <c r="G192" s="762" t="s">
        <v>1691</v>
      </c>
      <c r="H192" s="762" t="s">
        <v>1520</v>
      </c>
      <c r="I192" s="754" t="s">
        <v>188</v>
      </c>
      <c r="J192" s="755">
        <v>44126.0</v>
      </c>
      <c r="K192" s="754" t="s">
        <v>504</v>
      </c>
      <c r="L192" s="754"/>
      <c r="M192" s="754"/>
      <c r="N192" s="754"/>
      <c r="O192" s="754" t="s">
        <v>502</v>
      </c>
      <c r="P192" s="754" t="s">
        <v>74</v>
      </c>
      <c r="Q192" s="787">
        <v>44348.0</v>
      </c>
      <c r="R192" s="754" t="s">
        <v>1692</v>
      </c>
      <c r="S192" s="757"/>
      <c r="T192" s="757"/>
      <c r="U192" s="208"/>
      <c r="V192" s="208"/>
      <c r="W192" s="208"/>
      <c r="X192" s="208"/>
      <c r="Y192" s="208"/>
      <c r="Z192" s="208"/>
      <c r="AA192" s="208"/>
      <c r="AB192" s="208"/>
      <c r="AC192" s="208"/>
      <c r="AD192" s="208"/>
      <c r="AE192" s="208"/>
      <c r="AF192" s="208"/>
      <c r="AG192" s="208"/>
      <c r="AH192" s="208"/>
      <c r="AI192" s="208"/>
      <c r="AJ192" s="208"/>
      <c r="AK192" s="208"/>
      <c r="AL192" s="208"/>
      <c r="AM192" s="208"/>
      <c r="AN192" s="208"/>
    </row>
    <row r="193" ht="15.75" customHeight="1">
      <c r="A193" s="761"/>
      <c r="B193" s="754" t="s">
        <v>202</v>
      </c>
      <c r="C193" s="754" t="s">
        <v>201</v>
      </c>
      <c r="D193" s="754" t="s">
        <v>503</v>
      </c>
      <c r="E193" s="754"/>
      <c r="F193" s="754" t="s">
        <v>1503</v>
      </c>
      <c r="G193" s="762" t="s">
        <v>1693</v>
      </c>
      <c r="H193" s="762" t="s">
        <v>1520</v>
      </c>
      <c r="I193" s="754" t="s">
        <v>188</v>
      </c>
      <c r="J193" s="755">
        <v>44126.0</v>
      </c>
      <c r="K193" s="754" t="s">
        <v>504</v>
      </c>
      <c r="L193" s="754"/>
      <c r="M193" s="754"/>
      <c r="N193" s="754"/>
      <c r="O193" s="754" t="s">
        <v>505</v>
      </c>
      <c r="P193" s="754" t="s">
        <v>70</v>
      </c>
      <c r="Q193" s="787">
        <v>44348.0</v>
      </c>
      <c r="R193" s="754" t="s">
        <v>1694</v>
      </c>
      <c r="S193" s="757"/>
      <c r="T193" s="757"/>
      <c r="U193" s="763"/>
      <c r="V193" s="763"/>
      <c r="W193" s="763"/>
      <c r="X193" s="763"/>
      <c r="Y193" s="763"/>
      <c r="Z193" s="763"/>
      <c r="AA193" s="763"/>
      <c r="AB193" s="763"/>
      <c r="AC193" s="763"/>
      <c r="AD193" s="763"/>
      <c r="AE193" s="763"/>
      <c r="AF193" s="763"/>
      <c r="AG193" s="763"/>
      <c r="AH193" s="763"/>
      <c r="AI193" s="763"/>
      <c r="AJ193" s="763"/>
      <c r="AK193" s="763"/>
      <c r="AL193" s="763"/>
      <c r="AM193" s="763"/>
      <c r="AN193" s="763"/>
    </row>
    <row r="194" ht="15.75" customHeight="1">
      <c r="A194" s="761"/>
      <c r="B194" s="754" t="s">
        <v>202</v>
      </c>
      <c r="C194" s="754" t="s">
        <v>201</v>
      </c>
      <c r="D194" s="754" t="s">
        <v>1063</v>
      </c>
      <c r="E194" s="754"/>
      <c r="F194" s="754" t="s">
        <v>1503</v>
      </c>
      <c r="G194" s="762" t="s">
        <v>1695</v>
      </c>
      <c r="H194" s="762" t="s">
        <v>1520</v>
      </c>
      <c r="I194" s="754" t="s">
        <v>188</v>
      </c>
      <c r="J194" s="755">
        <v>44131.0</v>
      </c>
      <c r="K194" s="754" t="s">
        <v>1696</v>
      </c>
      <c r="L194" s="754"/>
      <c r="M194" s="754"/>
      <c r="N194" s="754"/>
      <c r="O194" s="788" t="s">
        <v>1062</v>
      </c>
      <c r="P194" s="754" t="s">
        <v>70</v>
      </c>
      <c r="Q194" s="787">
        <v>44378.0</v>
      </c>
      <c r="R194" s="754" t="s">
        <v>1697</v>
      </c>
      <c r="S194" s="757"/>
      <c r="T194" s="757"/>
      <c r="U194" s="763"/>
      <c r="V194" s="763"/>
      <c r="W194" s="763"/>
      <c r="X194" s="763"/>
      <c r="Y194" s="763"/>
      <c r="Z194" s="763"/>
      <c r="AA194" s="763"/>
      <c r="AB194" s="763"/>
      <c r="AC194" s="763"/>
      <c r="AD194" s="763"/>
      <c r="AE194" s="763"/>
      <c r="AF194" s="763"/>
      <c r="AG194" s="763"/>
      <c r="AH194" s="763"/>
      <c r="AI194" s="763"/>
      <c r="AJ194" s="763"/>
      <c r="AK194" s="763"/>
      <c r="AL194" s="763"/>
      <c r="AM194" s="763"/>
      <c r="AN194" s="763"/>
    </row>
    <row r="195" ht="15.75" customHeight="1">
      <c r="A195" s="761"/>
      <c r="B195" s="754" t="s">
        <v>202</v>
      </c>
      <c r="C195" s="754" t="s">
        <v>201</v>
      </c>
      <c r="D195" s="754" t="s">
        <v>507</v>
      </c>
      <c r="E195" s="754"/>
      <c r="F195" s="754" t="s">
        <v>1503</v>
      </c>
      <c r="G195" s="762" t="s">
        <v>1698</v>
      </c>
      <c r="H195" s="762" t="s">
        <v>1520</v>
      </c>
      <c r="I195" s="754" t="s">
        <v>188</v>
      </c>
      <c r="J195" s="755">
        <v>44140.0</v>
      </c>
      <c r="K195" s="754" t="s">
        <v>508</v>
      </c>
      <c r="L195" s="754"/>
      <c r="M195" s="754"/>
      <c r="N195" s="754"/>
      <c r="O195" s="754" t="s">
        <v>506</v>
      </c>
      <c r="P195" s="754" t="s">
        <v>70</v>
      </c>
      <c r="Q195" s="787">
        <v>44378.0</v>
      </c>
      <c r="R195" s="754" t="s">
        <v>1699</v>
      </c>
      <c r="S195" s="757"/>
      <c r="T195" s="757"/>
      <c r="U195" s="763"/>
      <c r="V195" s="763"/>
      <c r="W195" s="763"/>
      <c r="X195" s="763"/>
      <c r="Y195" s="763"/>
      <c r="Z195" s="763"/>
      <c r="AA195" s="763"/>
      <c r="AB195" s="763"/>
      <c r="AC195" s="763"/>
      <c r="AD195" s="763"/>
      <c r="AE195" s="763"/>
      <c r="AF195" s="763"/>
      <c r="AG195" s="763"/>
      <c r="AH195" s="763"/>
      <c r="AI195" s="763"/>
      <c r="AJ195" s="763"/>
      <c r="AK195" s="763"/>
      <c r="AL195" s="763"/>
      <c r="AM195" s="763"/>
      <c r="AN195" s="763"/>
    </row>
    <row r="196" ht="15.75" customHeight="1">
      <c r="A196" s="761"/>
      <c r="B196" s="754" t="s">
        <v>202</v>
      </c>
      <c r="C196" s="754" t="s">
        <v>201</v>
      </c>
      <c r="D196" s="754" t="s">
        <v>507</v>
      </c>
      <c r="E196" s="754"/>
      <c r="F196" s="754" t="s">
        <v>1503</v>
      </c>
      <c r="G196" s="762" t="s">
        <v>1528</v>
      </c>
      <c r="H196" s="762" t="s">
        <v>1520</v>
      </c>
      <c r="I196" s="754" t="s">
        <v>188</v>
      </c>
      <c r="J196" s="755">
        <v>44140.0</v>
      </c>
      <c r="K196" s="754" t="s">
        <v>508</v>
      </c>
      <c r="L196" s="754" t="s">
        <v>570</v>
      </c>
      <c r="M196" s="754"/>
      <c r="N196" s="754"/>
      <c r="O196" s="754" t="s">
        <v>1075</v>
      </c>
      <c r="P196" s="754" t="s">
        <v>70</v>
      </c>
      <c r="Q196" s="787">
        <v>44378.0</v>
      </c>
      <c r="R196" s="754" t="s">
        <v>1700</v>
      </c>
      <c r="S196" s="757"/>
      <c r="T196" s="757"/>
      <c r="U196" s="763"/>
      <c r="V196" s="763"/>
      <c r="W196" s="763"/>
      <c r="X196" s="763"/>
      <c r="Y196" s="763"/>
      <c r="Z196" s="763"/>
      <c r="AA196" s="763"/>
      <c r="AB196" s="763"/>
      <c r="AC196" s="763"/>
      <c r="AD196" s="763"/>
      <c r="AE196" s="763"/>
      <c r="AF196" s="763"/>
      <c r="AG196" s="763"/>
      <c r="AH196" s="763"/>
      <c r="AI196" s="763"/>
      <c r="AJ196" s="763"/>
      <c r="AK196" s="763"/>
      <c r="AL196" s="763"/>
      <c r="AM196" s="763"/>
      <c r="AN196" s="763"/>
    </row>
    <row r="197" ht="15.75" customHeight="1">
      <c r="A197" s="743"/>
      <c r="B197" s="209" t="s">
        <v>184</v>
      </c>
      <c r="C197" s="274" t="s">
        <v>201</v>
      </c>
      <c r="D197" s="209" t="s">
        <v>445</v>
      </c>
      <c r="E197" s="209"/>
      <c r="F197" s="717" t="s">
        <v>1412</v>
      </c>
      <c r="G197" s="717" t="s">
        <v>1413</v>
      </c>
      <c r="H197" s="717" t="s">
        <v>824</v>
      </c>
      <c r="I197" s="295" t="s">
        <v>188</v>
      </c>
      <c r="J197" s="562">
        <v>44145.0</v>
      </c>
      <c r="K197" s="581" t="s">
        <v>448</v>
      </c>
      <c r="L197" s="777"/>
      <c r="M197" s="209"/>
      <c r="N197" s="209"/>
      <c r="O197" s="209" t="s">
        <v>447</v>
      </c>
      <c r="P197" s="363" t="s">
        <v>79</v>
      </c>
      <c r="Q197" s="776">
        <v>44378.0</v>
      </c>
      <c r="R197" s="420" t="s">
        <v>1701</v>
      </c>
      <c r="S197" s="290"/>
      <c r="T197" s="290"/>
      <c r="U197" s="763"/>
      <c r="V197" s="763"/>
      <c r="W197" s="763"/>
      <c r="X197" s="763"/>
      <c r="Y197" s="763"/>
      <c r="Z197" s="763"/>
      <c r="AA197" s="763"/>
      <c r="AB197" s="763"/>
      <c r="AC197" s="763"/>
      <c r="AD197" s="763"/>
      <c r="AE197" s="763"/>
      <c r="AF197" s="763"/>
      <c r="AG197" s="763"/>
      <c r="AH197" s="763"/>
      <c r="AI197" s="763"/>
      <c r="AJ197" s="763"/>
      <c r="AK197" s="763"/>
      <c r="AL197" s="763"/>
      <c r="AM197" s="763"/>
      <c r="AN197" s="763"/>
    </row>
    <row r="198" ht="15.75" customHeight="1">
      <c r="A198" s="753"/>
      <c r="B198" s="754" t="s">
        <v>202</v>
      </c>
      <c r="C198" s="754" t="s">
        <v>220</v>
      </c>
      <c r="D198" s="754" t="s">
        <v>343</v>
      </c>
      <c r="E198" s="754" t="s">
        <v>1359</v>
      </c>
      <c r="F198" s="754" t="s">
        <v>1503</v>
      </c>
      <c r="G198" s="754" t="s">
        <v>1504</v>
      </c>
      <c r="H198" s="754" t="s">
        <v>1505</v>
      </c>
      <c r="I198" s="754" t="s">
        <v>188</v>
      </c>
      <c r="J198" s="755">
        <v>43545.0</v>
      </c>
      <c r="K198" s="754" t="s">
        <v>512</v>
      </c>
      <c r="L198" s="754" t="s">
        <v>513</v>
      </c>
      <c r="M198" s="754"/>
      <c r="N198" s="754" t="s">
        <v>514</v>
      </c>
      <c r="O198" s="754" t="s">
        <v>511</v>
      </c>
      <c r="P198" s="754" t="s">
        <v>68</v>
      </c>
      <c r="Q198" s="789"/>
      <c r="R198" s="754" t="s">
        <v>1664</v>
      </c>
      <c r="S198" s="757"/>
      <c r="T198" s="757" t="s">
        <v>1508</v>
      </c>
      <c r="U198" s="208"/>
      <c r="V198" s="208"/>
      <c r="W198" s="208"/>
      <c r="X198" s="208"/>
      <c r="Y198" s="208"/>
      <c r="Z198" s="208"/>
      <c r="AA198" s="208"/>
      <c r="AB198" s="208"/>
      <c r="AC198" s="208"/>
      <c r="AD198" s="208"/>
      <c r="AE198" s="208"/>
      <c r="AF198" s="208"/>
      <c r="AG198" s="208"/>
      <c r="AH198" s="208"/>
      <c r="AI198" s="208"/>
      <c r="AJ198" s="208"/>
      <c r="AK198" s="208"/>
      <c r="AL198" s="208"/>
      <c r="AM198" s="208"/>
      <c r="AN198" s="208"/>
    </row>
    <row r="199" ht="15.75" customHeight="1">
      <c r="A199" s="753"/>
      <c r="B199" s="754" t="s">
        <v>202</v>
      </c>
      <c r="C199" s="754" t="s">
        <v>220</v>
      </c>
      <c r="D199" s="754" t="s">
        <v>343</v>
      </c>
      <c r="E199" s="754" t="s">
        <v>1359</v>
      </c>
      <c r="F199" s="754" t="s">
        <v>1503</v>
      </c>
      <c r="G199" s="754" t="s">
        <v>1504</v>
      </c>
      <c r="H199" s="754" t="s">
        <v>1505</v>
      </c>
      <c r="I199" s="754" t="s">
        <v>188</v>
      </c>
      <c r="J199" s="755">
        <v>43545.0</v>
      </c>
      <c r="K199" s="754" t="s">
        <v>512</v>
      </c>
      <c r="L199" s="754" t="s">
        <v>513</v>
      </c>
      <c r="M199" s="754"/>
      <c r="N199" s="754" t="s">
        <v>514</v>
      </c>
      <c r="O199" s="754" t="s">
        <v>515</v>
      </c>
      <c r="P199" s="754" t="s">
        <v>68</v>
      </c>
      <c r="Q199" s="789"/>
      <c r="R199" s="757" t="s">
        <v>1702</v>
      </c>
      <c r="S199" s="757"/>
      <c r="T199" s="757" t="s">
        <v>1508</v>
      </c>
      <c r="U199" s="568"/>
      <c r="V199" s="568"/>
      <c r="W199" s="568"/>
      <c r="X199" s="568"/>
      <c r="Y199" s="568"/>
      <c r="Z199" s="568"/>
      <c r="AA199" s="568"/>
      <c r="AB199" s="568"/>
      <c r="AC199" s="568"/>
      <c r="AD199" s="568"/>
      <c r="AE199" s="568"/>
      <c r="AF199" s="568"/>
      <c r="AG199" s="568"/>
      <c r="AH199" s="568"/>
      <c r="AI199" s="568"/>
      <c r="AJ199" s="568"/>
      <c r="AK199" s="568"/>
      <c r="AL199" s="568"/>
      <c r="AM199" s="568"/>
      <c r="AN199" s="568"/>
    </row>
    <row r="200" ht="15.75" customHeight="1">
      <c r="A200" s="753"/>
      <c r="B200" s="754" t="s">
        <v>202</v>
      </c>
      <c r="C200" s="754" t="s">
        <v>201</v>
      </c>
      <c r="D200" s="754" t="s">
        <v>517</v>
      </c>
      <c r="E200" s="754" t="s">
        <v>1703</v>
      </c>
      <c r="F200" s="754" t="s">
        <v>1503</v>
      </c>
      <c r="G200" s="754" t="s">
        <v>1504</v>
      </c>
      <c r="H200" s="754" t="s">
        <v>1505</v>
      </c>
      <c r="I200" s="754" t="s">
        <v>188</v>
      </c>
      <c r="J200" s="760">
        <v>44162.0</v>
      </c>
      <c r="K200" s="754" t="s">
        <v>518</v>
      </c>
      <c r="L200" s="757"/>
      <c r="M200" s="754"/>
      <c r="N200" s="754"/>
      <c r="O200" s="754" t="s">
        <v>516</v>
      </c>
      <c r="P200" s="754" t="s">
        <v>68</v>
      </c>
      <c r="Q200" s="787">
        <v>44409.0</v>
      </c>
      <c r="R200" s="754" t="s">
        <v>1704</v>
      </c>
      <c r="S200" s="757"/>
      <c r="T200" s="757" t="s">
        <v>1508</v>
      </c>
      <c r="U200" s="568"/>
      <c r="V200" s="568"/>
      <c r="W200" s="568"/>
      <c r="X200" s="568"/>
      <c r="Y200" s="568"/>
      <c r="Z200" s="568"/>
      <c r="AA200" s="568"/>
      <c r="AB200" s="568"/>
      <c r="AC200" s="568"/>
      <c r="AD200" s="568"/>
      <c r="AE200" s="568"/>
      <c r="AF200" s="568"/>
      <c r="AG200" s="568"/>
      <c r="AH200" s="568"/>
      <c r="AI200" s="568"/>
      <c r="AJ200" s="568"/>
      <c r="AK200" s="568"/>
      <c r="AL200" s="568"/>
      <c r="AM200" s="568"/>
      <c r="AN200" s="568"/>
    </row>
    <row r="201" ht="15.75" customHeight="1">
      <c r="A201" s="753"/>
      <c r="B201" s="754" t="s">
        <v>202</v>
      </c>
      <c r="C201" s="754" t="s">
        <v>201</v>
      </c>
      <c r="D201" s="754" t="s">
        <v>517</v>
      </c>
      <c r="E201" s="754" t="s">
        <v>1703</v>
      </c>
      <c r="F201" s="754" t="s">
        <v>1503</v>
      </c>
      <c r="G201" s="754" t="s">
        <v>1504</v>
      </c>
      <c r="H201" s="754" t="s">
        <v>1505</v>
      </c>
      <c r="I201" s="754" t="s">
        <v>188</v>
      </c>
      <c r="J201" s="760">
        <v>44162.0</v>
      </c>
      <c r="K201" s="754" t="s">
        <v>518</v>
      </c>
      <c r="L201" s="757"/>
      <c r="M201" s="754"/>
      <c r="N201" s="754"/>
      <c r="O201" s="754" t="s">
        <v>1705</v>
      </c>
      <c r="P201" s="754" t="s">
        <v>68</v>
      </c>
      <c r="Q201" s="787">
        <v>44409.0</v>
      </c>
      <c r="R201" s="754" t="s">
        <v>1704</v>
      </c>
      <c r="S201" s="757"/>
      <c r="T201" s="757" t="s">
        <v>1508</v>
      </c>
      <c r="U201" s="568"/>
      <c r="V201" s="568"/>
      <c r="W201" s="568"/>
      <c r="X201" s="568"/>
      <c r="Y201" s="568"/>
      <c r="Z201" s="568"/>
      <c r="AA201" s="568"/>
      <c r="AB201" s="568"/>
      <c r="AC201" s="568"/>
      <c r="AD201" s="568"/>
      <c r="AE201" s="568"/>
      <c r="AF201" s="568"/>
      <c r="AG201" s="568"/>
      <c r="AH201" s="568"/>
      <c r="AI201" s="568"/>
      <c r="AJ201" s="568"/>
      <c r="AK201" s="568"/>
      <c r="AL201" s="568"/>
      <c r="AM201" s="568"/>
      <c r="AN201" s="568"/>
    </row>
    <row r="202" ht="15.75" customHeight="1">
      <c r="A202" s="743"/>
      <c r="B202" s="209" t="s">
        <v>184</v>
      </c>
      <c r="C202" s="250" t="s">
        <v>224</v>
      </c>
      <c r="D202" s="209" t="s">
        <v>1327</v>
      </c>
      <c r="E202" s="209" t="s">
        <v>1359</v>
      </c>
      <c r="F202" s="717" t="s">
        <v>1412</v>
      </c>
      <c r="G202" s="717" t="s">
        <v>1413</v>
      </c>
      <c r="H202" s="717" t="s">
        <v>824</v>
      </c>
      <c r="I202" s="295" t="s">
        <v>188</v>
      </c>
      <c r="J202" s="553">
        <v>44174.0</v>
      </c>
      <c r="K202" s="581" t="s">
        <v>1328</v>
      </c>
      <c r="L202" s="777"/>
      <c r="M202" s="209"/>
      <c r="N202" s="209"/>
      <c r="O202" s="209" t="s">
        <v>1326</v>
      </c>
      <c r="P202" s="352" t="s">
        <v>70</v>
      </c>
      <c r="Q202" s="776">
        <v>44409.0</v>
      </c>
      <c r="R202" s="420" t="s">
        <v>1706</v>
      </c>
      <c r="S202" s="290"/>
      <c r="T202" s="290"/>
      <c r="U202" s="568"/>
      <c r="V202" s="568"/>
      <c r="W202" s="568"/>
      <c r="X202" s="568"/>
      <c r="Y202" s="568"/>
      <c r="Z202" s="568"/>
      <c r="AA202" s="568"/>
      <c r="AB202" s="568"/>
      <c r="AC202" s="568"/>
      <c r="AD202" s="568"/>
      <c r="AE202" s="568"/>
      <c r="AF202" s="568"/>
      <c r="AG202" s="568"/>
      <c r="AH202" s="568"/>
      <c r="AI202" s="568"/>
      <c r="AJ202" s="568"/>
      <c r="AK202" s="568"/>
      <c r="AL202" s="568"/>
      <c r="AM202" s="568"/>
      <c r="AN202" s="568"/>
    </row>
    <row r="203" ht="15.75" customHeight="1">
      <c r="A203" s="209"/>
      <c r="B203" s="209" t="s">
        <v>184</v>
      </c>
      <c r="C203" s="295" t="s">
        <v>224</v>
      </c>
      <c r="D203" s="209" t="s">
        <v>335</v>
      </c>
      <c r="E203" s="209" t="s">
        <v>1388</v>
      </c>
      <c r="F203" s="717" t="s">
        <v>1412</v>
      </c>
      <c r="G203" s="717" t="s">
        <v>1413</v>
      </c>
      <c r="H203" s="717" t="s">
        <v>824</v>
      </c>
      <c r="I203" s="295" t="s">
        <v>188</v>
      </c>
      <c r="J203" s="562">
        <v>44180.0</v>
      </c>
      <c r="K203" s="563"/>
      <c r="L203" s="290"/>
      <c r="M203" s="290"/>
      <c r="N203" s="290"/>
      <c r="O203" s="209" t="s">
        <v>334</v>
      </c>
      <c r="P203" s="363" t="s">
        <v>66</v>
      </c>
      <c r="Q203" s="790">
        <v>44409.0</v>
      </c>
      <c r="R203" s="420" t="s">
        <v>1707</v>
      </c>
      <c r="S203" s="274"/>
      <c r="T203" s="274"/>
      <c r="U203" s="208"/>
      <c r="V203" s="208"/>
      <c r="W203" s="208"/>
      <c r="X203" s="208"/>
      <c r="Y203" s="208"/>
      <c r="Z203" s="208"/>
      <c r="AA203" s="208"/>
      <c r="AB203" s="208"/>
      <c r="AC203" s="208"/>
      <c r="AD203" s="208"/>
      <c r="AE203" s="208"/>
      <c r="AF203" s="208"/>
      <c r="AG203" s="208"/>
      <c r="AH203" s="208"/>
      <c r="AI203" s="208"/>
      <c r="AJ203" s="208"/>
      <c r="AK203" s="208"/>
      <c r="AL203" s="208"/>
      <c r="AM203" s="208"/>
      <c r="AN203" s="208"/>
    </row>
    <row r="204" ht="15.75" customHeight="1">
      <c r="A204" s="209"/>
      <c r="B204" s="209" t="s">
        <v>184</v>
      </c>
      <c r="C204" s="295" t="s">
        <v>224</v>
      </c>
      <c r="D204" s="209" t="s">
        <v>619</v>
      </c>
      <c r="E204" s="290" t="s">
        <v>1359</v>
      </c>
      <c r="F204" s="717" t="s">
        <v>1412</v>
      </c>
      <c r="G204" s="717" t="s">
        <v>1413</v>
      </c>
      <c r="H204" s="717" t="s">
        <v>824</v>
      </c>
      <c r="I204" s="295" t="s">
        <v>188</v>
      </c>
      <c r="J204" s="562">
        <v>44183.0</v>
      </c>
      <c r="K204" s="563"/>
      <c r="L204" s="290"/>
      <c r="M204" s="290"/>
      <c r="N204" s="290"/>
      <c r="O204" s="209" t="s">
        <v>621</v>
      </c>
      <c r="P204" s="209" t="s">
        <v>72</v>
      </c>
      <c r="Q204" s="776">
        <v>44409.0</v>
      </c>
      <c r="R204" s="767" t="s">
        <v>1708</v>
      </c>
      <c r="S204" s="274"/>
      <c r="T204" s="274"/>
      <c r="U204" s="208"/>
      <c r="V204" s="208"/>
      <c r="W204" s="208"/>
      <c r="X204" s="208"/>
      <c r="Y204" s="208"/>
      <c r="Z204" s="208"/>
      <c r="AA204" s="208"/>
      <c r="AB204" s="208"/>
      <c r="AC204" s="208"/>
      <c r="AD204" s="208"/>
      <c r="AE204" s="208"/>
      <c r="AF204" s="208"/>
      <c r="AG204" s="208"/>
      <c r="AH204" s="208"/>
      <c r="AI204" s="208"/>
      <c r="AJ204" s="208"/>
      <c r="AK204" s="208"/>
      <c r="AL204" s="208"/>
      <c r="AM204" s="208"/>
      <c r="AN204" s="208"/>
    </row>
    <row r="205" ht="15.75" customHeight="1">
      <c r="A205" s="743"/>
      <c r="B205" s="209" t="s">
        <v>853</v>
      </c>
      <c r="C205" s="250" t="s">
        <v>224</v>
      </c>
      <c r="D205" s="209" t="s">
        <v>1171</v>
      </c>
      <c r="E205" s="209" t="s">
        <v>1359</v>
      </c>
      <c r="F205" s="274" t="s">
        <v>1709</v>
      </c>
      <c r="G205" s="209" t="s">
        <v>1584</v>
      </c>
      <c r="H205" s="209" t="s">
        <v>1710</v>
      </c>
      <c r="I205" s="209" t="s">
        <v>188</v>
      </c>
      <c r="J205" s="562">
        <v>44176.0</v>
      </c>
      <c r="K205" s="581" t="s">
        <v>1711</v>
      </c>
      <c r="L205" s="777"/>
      <c r="M205" s="209"/>
      <c r="N205" s="209"/>
      <c r="O205" s="209" t="s">
        <v>1712</v>
      </c>
      <c r="P205" s="363" t="s">
        <v>79</v>
      </c>
      <c r="Q205" s="776">
        <v>44409.0</v>
      </c>
      <c r="R205" s="363" t="s">
        <v>1713</v>
      </c>
      <c r="S205" s="290"/>
      <c r="T205" s="290"/>
      <c r="U205" s="208"/>
      <c r="V205" s="208"/>
      <c r="W205" s="208"/>
      <c r="X205" s="208"/>
      <c r="Y205" s="208"/>
      <c r="Z205" s="208"/>
      <c r="AA205" s="208"/>
      <c r="AB205" s="208"/>
      <c r="AC205" s="208"/>
      <c r="AD205" s="208"/>
      <c r="AE205" s="208"/>
      <c r="AF205" s="208"/>
      <c r="AG205" s="208"/>
      <c r="AH205" s="208"/>
      <c r="AI205" s="208"/>
      <c r="AJ205" s="208"/>
      <c r="AK205" s="208"/>
      <c r="AL205" s="208"/>
      <c r="AM205" s="208"/>
      <c r="AN205" s="208"/>
    </row>
    <row r="206" ht="15.75" customHeight="1">
      <c r="A206" s="199"/>
      <c r="B206" s="199" t="s">
        <v>248</v>
      </c>
      <c r="C206" s="365" t="s">
        <v>201</v>
      </c>
      <c r="D206" s="697" t="s">
        <v>526</v>
      </c>
      <c r="E206" s="207" t="s">
        <v>1369</v>
      </c>
      <c r="F206" s="199" t="s">
        <v>1497</v>
      </c>
      <c r="G206" s="207" t="s">
        <v>1714</v>
      </c>
      <c r="H206" s="216"/>
      <c r="I206" s="216" t="s">
        <v>188</v>
      </c>
      <c r="J206" s="294">
        <v>44193.0</v>
      </c>
      <c r="K206" s="238" t="s">
        <v>527</v>
      </c>
      <c r="L206" s="237"/>
      <c r="M206" s="207"/>
      <c r="N206" s="207"/>
      <c r="O206" s="199" t="s">
        <v>1715</v>
      </c>
      <c r="P206" s="355" t="s">
        <v>70</v>
      </c>
      <c r="Q206" s="791">
        <v>44409.0</v>
      </c>
      <c r="R206" s="199" t="s">
        <v>1716</v>
      </c>
      <c r="S206" s="216"/>
      <c r="T206" s="216"/>
      <c r="U206" s="208"/>
      <c r="V206" s="208"/>
      <c r="W206" s="208"/>
      <c r="X206" s="208"/>
      <c r="Y206" s="208"/>
      <c r="Z206" s="208"/>
      <c r="AA206" s="208"/>
      <c r="AB206" s="208"/>
      <c r="AC206" s="208"/>
      <c r="AD206" s="208"/>
      <c r="AE206" s="208"/>
      <c r="AF206" s="208"/>
      <c r="AG206" s="208"/>
      <c r="AH206" s="208"/>
      <c r="AI206" s="208"/>
      <c r="AJ206" s="208"/>
      <c r="AK206" s="208"/>
      <c r="AL206" s="208"/>
      <c r="AM206" s="208"/>
      <c r="AN206" s="208"/>
    </row>
    <row r="207" ht="15.75" customHeight="1">
      <c r="A207" s="743"/>
      <c r="B207" s="209" t="s">
        <v>184</v>
      </c>
      <c r="C207" s="263" t="s">
        <v>224</v>
      </c>
      <c r="D207" s="688" t="s">
        <v>450</v>
      </c>
      <c r="E207" s="235" t="s">
        <v>1388</v>
      </c>
      <c r="F207" s="717" t="s">
        <v>1412</v>
      </c>
      <c r="G207" s="717" t="s">
        <v>1413</v>
      </c>
      <c r="H207" s="717" t="s">
        <v>824</v>
      </c>
      <c r="I207" s="290" t="s">
        <v>188</v>
      </c>
      <c r="J207" s="792">
        <v>44193.0</v>
      </c>
      <c r="K207" s="793"/>
      <c r="L207" s="552"/>
      <c r="M207" s="235"/>
      <c r="N207" s="235"/>
      <c r="O207" s="209" t="s">
        <v>453</v>
      </c>
      <c r="P207" s="607" t="s">
        <v>66</v>
      </c>
      <c r="Q207" s="217"/>
      <c r="R207" s="607" t="s">
        <v>1717</v>
      </c>
      <c r="S207" s="290"/>
      <c r="T207" s="290"/>
      <c r="U207" s="36"/>
      <c r="V207" s="36"/>
      <c r="W207" s="36"/>
    </row>
    <row r="208" ht="15.75" customHeight="1">
      <c r="A208" s="743"/>
      <c r="B208" s="209" t="s">
        <v>184</v>
      </c>
      <c r="C208" s="263" t="s">
        <v>224</v>
      </c>
      <c r="D208" s="688" t="s">
        <v>450</v>
      </c>
      <c r="E208" s="235" t="s">
        <v>1388</v>
      </c>
      <c r="F208" s="717" t="s">
        <v>1412</v>
      </c>
      <c r="G208" s="717" t="s">
        <v>1413</v>
      </c>
      <c r="H208" s="717" t="s">
        <v>824</v>
      </c>
      <c r="I208" s="290" t="s">
        <v>188</v>
      </c>
      <c r="J208" s="792">
        <v>44193.0</v>
      </c>
      <c r="K208" s="793"/>
      <c r="L208" s="552"/>
      <c r="M208" s="235"/>
      <c r="N208" s="235"/>
      <c r="O208" s="209" t="s">
        <v>454</v>
      </c>
      <c r="P208" s="607" t="s">
        <v>66</v>
      </c>
      <c r="Q208" s="311"/>
      <c r="R208" s="607" t="s">
        <v>1718</v>
      </c>
      <c r="S208" s="290"/>
      <c r="T208" s="290"/>
      <c r="U208" s="208"/>
      <c r="V208" s="208"/>
      <c r="W208" s="208"/>
      <c r="X208" s="208"/>
      <c r="Y208" s="208"/>
      <c r="Z208" s="208"/>
      <c r="AA208" s="208"/>
      <c r="AB208" s="208"/>
      <c r="AC208" s="208"/>
      <c r="AD208" s="208"/>
      <c r="AE208" s="208"/>
      <c r="AF208" s="208"/>
      <c r="AG208" s="208"/>
      <c r="AH208" s="208"/>
      <c r="AI208" s="208"/>
      <c r="AJ208" s="208"/>
      <c r="AK208" s="208"/>
      <c r="AL208" s="208"/>
      <c r="AM208" s="208"/>
      <c r="AN208" s="208"/>
    </row>
    <row r="209" ht="15.75" customHeight="1">
      <c r="A209" s="743"/>
      <c r="B209" s="209" t="s">
        <v>282</v>
      </c>
      <c r="C209" s="274" t="s">
        <v>286</v>
      </c>
      <c r="D209" s="209" t="s">
        <v>470</v>
      </c>
      <c r="E209" s="209"/>
      <c r="F209" s="209" t="s">
        <v>1401</v>
      </c>
      <c r="G209" s="209" t="s">
        <v>1402</v>
      </c>
      <c r="H209" s="209" t="s">
        <v>1403</v>
      </c>
      <c r="I209" s="209" t="s">
        <v>188</v>
      </c>
      <c r="J209" s="553">
        <v>44208.0</v>
      </c>
      <c r="K209" s="581" t="s">
        <v>1719</v>
      </c>
      <c r="L209" s="581"/>
      <c r="M209" s="209"/>
      <c r="N209" s="209"/>
      <c r="O209" s="209" t="s">
        <v>1336</v>
      </c>
      <c r="P209" s="363" t="s">
        <v>77</v>
      </c>
      <c r="Q209" s="274"/>
      <c r="R209" s="420" t="s">
        <v>1720</v>
      </c>
      <c r="S209" s="235"/>
      <c r="T209" s="345" t="s">
        <v>1721</v>
      </c>
      <c r="U209" s="208"/>
      <c r="V209" s="208"/>
      <c r="W209" s="208"/>
      <c r="X209" s="208"/>
      <c r="Y209" s="208"/>
      <c r="Z209" s="208"/>
      <c r="AA209" s="208"/>
      <c r="AB209" s="208"/>
      <c r="AC209" s="208"/>
      <c r="AD209" s="208"/>
      <c r="AE209" s="208"/>
      <c r="AF209" s="208"/>
      <c r="AG209" s="208"/>
      <c r="AH209" s="208"/>
      <c r="AI209" s="208"/>
      <c r="AJ209" s="208"/>
      <c r="AK209" s="208"/>
      <c r="AL209" s="208"/>
      <c r="AM209" s="208"/>
      <c r="AN209" s="208"/>
    </row>
    <row r="210" ht="15.75" customHeight="1">
      <c r="A210" s="743"/>
      <c r="B210" s="209" t="s">
        <v>282</v>
      </c>
      <c r="C210" s="274" t="s">
        <v>201</v>
      </c>
      <c r="D210" s="209" t="s">
        <v>534</v>
      </c>
      <c r="E210" s="209"/>
      <c r="F210" s="209" t="s">
        <v>1401</v>
      </c>
      <c r="G210" s="565" t="s">
        <v>1722</v>
      </c>
      <c r="H210" s="209" t="s">
        <v>1723</v>
      </c>
      <c r="I210" s="209" t="s">
        <v>188</v>
      </c>
      <c r="J210" s="553">
        <v>43742.0</v>
      </c>
      <c r="K210" s="581" t="s">
        <v>535</v>
      </c>
      <c r="L210" s="581"/>
      <c r="M210" s="209"/>
      <c r="N210" s="209"/>
      <c r="O210" s="209" t="s">
        <v>1724</v>
      </c>
      <c r="P210" s="363" t="s">
        <v>77</v>
      </c>
      <c r="Q210" s="274" t="s">
        <v>632</v>
      </c>
      <c r="R210" s="363" t="s">
        <v>1725</v>
      </c>
      <c r="S210" s="235"/>
      <c r="T210" s="345" t="s">
        <v>1726</v>
      </c>
      <c r="U210" s="208"/>
      <c r="V210" s="208"/>
      <c r="W210" s="208"/>
      <c r="X210" s="208"/>
      <c r="Y210" s="208"/>
      <c r="Z210" s="208"/>
      <c r="AA210" s="208"/>
      <c r="AB210" s="208"/>
      <c r="AC210" s="208"/>
      <c r="AD210" s="208"/>
      <c r="AE210" s="208"/>
      <c r="AF210" s="208"/>
      <c r="AG210" s="208"/>
      <c r="AH210" s="208"/>
      <c r="AI210" s="208"/>
      <c r="AJ210" s="208"/>
      <c r="AK210" s="208"/>
      <c r="AL210" s="208"/>
      <c r="AM210" s="208"/>
      <c r="AN210" s="208"/>
    </row>
    <row r="211" ht="15.75" customHeight="1">
      <c r="A211" s="761"/>
      <c r="B211" s="754" t="s">
        <v>202</v>
      </c>
      <c r="C211" s="754" t="s">
        <v>201</v>
      </c>
      <c r="D211" s="754" t="s">
        <v>463</v>
      </c>
      <c r="E211" s="757" t="s">
        <v>1727</v>
      </c>
      <c r="F211" s="754" t="s">
        <v>1503</v>
      </c>
      <c r="G211" s="754" t="s">
        <v>1504</v>
      </c>
      <c r="H211" s="754" t="s">
        <v>1505</v>
      </c>
      <c r="I211" s="757" t="s">
        <v>188</v>
      </c>
      <c r="J211" s="755">
        <v>44225.0</v>
      </c>
      <c r="K211" s="757"/>
      <c r="L211" s="757"/>
      <c r="M211" s="757"/>
      <c r="N211" s="757"/>
      <c r="O211" s="754" t="s">
        <v>536</v>
      </c>
      <c r="P211" s="757" t="s">
        <v>68</v>
      </c>
      <c r="Q211" s="757"/>
      <c r="R211" s="757" t="s">
        <v>1728</v>
      </c>
      <c r="S211" s="757"/>
      <c r="T211" s="757" t="s">
        <v>1508</v>
      </c>
      <c r="U211" s="208"/>
      <c r="V211" s="208"/>
      <c r="W211" s="208"/>
      <c r="X211" s="208"/>
      <c r="Y211" s="208"/>
      <c r="Z211" s="208"/>
      <c r="AA211" s="208"/>
      <c r="AB211" s="208"/>
      <c r="AC211" s="208"/>
      <c r="AD211" s="208"/>
      <c r="AE211" s="208"/>
      <c r="AF211" s="208"/>
      <c r="AG211" s="208"/>
      <c r="AH211" s="208"/>
      <c r="AI211" s="208"/>
      <c r="AJ211" s="208"/>
      <c r="AK211" s="208"/>
      <c r="AL211" s="208"/>
      <c r="AM211" s="208"/>
      <c r="AN211" s="208"/>
    </row>
    <row r="212" ht="15.75" customHeight="1">
      <c r="A212" s="761"/>
      <c r="B212" s="754" t="s">
        <v>202</v>
      </c>
      <c r="C212" s="754" t="s">
        <v>201</v>
      </c>
      <c r="D212" s="754" t="s">
        <v>463</v>
      </c>
      <c r="E212" s="757" t="s">
        <v>1727</v>
      </c>
      <c r="F212" s="754" t="s">
        <v>1503</v>
      </c>
      <c r="G212" s="754" t="s">
        <v>1504</v>
      </c>
      <c r="H212" s="754" t="s">
        <v>1505</v>
      </c>
      <c r="I212" s="757" t="s">
        <v>188</v>
      </c>
      <c r="J212" s="755">
        <v>44225.0</v>
      </c>
      <c r="K212" s="757"/>
      <c r="L212" s="757"/>
      <c r="M212" s="757"/>
      <c r="N212" s="757"/>
      <c r="O212" s="754" t="s">
        <v>537</v>
      </c>
      <c r="P212" s="757" t="s">
        <v>68</v>
      </c>
      <c r="Q212" s="757"/>
      <c r="R212" s="757" t="s">
        <v>1728</v>
      </c>
      <c r="S212" s="757"/>
      <c r="T212" s="757" t="s">
        <v>1508</v>
      </c>
      <c r="U212" s="763"/>
      <c r="V212" s="763"/>
      <c r="W212" s="763"/>
      <c r="X212" s="763"/>
      <c r="Y212" s="763"/>
      <c r="Z212" s="763"/>
      <c r="AA212" s="763"/>
      <c r="AB212" s="763"/>
      <c r="AC212" s="763"/>
      <c r="AD212" s="763"/>
      <c r="AE212" s="763"/>
      <c r="AF212" s="763"/>
      <c r="AG212" s="763"/>
      <c r="AH212" s="763"/>
      <c r="AI212" s="763"/>
      <c r="AJ212" s="763"/>
      <c r="AK212" s="763"/>
      <c r="AL212" s="763"/>
      <c r="AM212" s="763"/>
      <c r="AN212" s="763"/>
    </row>
    <row r="213" ht="15.75" customHeight="1">
      <c r="A213" s="761"/>
      <c r="B213" s="754" t="s">
        <v>202</v>
      </c>
      <c r="C213" s="754" t="s">
        <v>201</v>
      </c>
      <c r="D213" s="754" t="s">
        <v>463</v>
      </c>
      <c r="E213" s="757" t="s">
        <v>1727</v>
      </c>
      <c r="F213" s="754" t="s">
        <v>1503</v>
      </c>
      <c r="G213" s="754" t="s">
        <v>1504</v>
      </c>
      <c r="H213" s="754" t="s">
        <v>1505</v>
      </c>
      <c r="I213" s="757" t="s">
        <v>188</v>
      </c>
      <c r="J213" s="755">
        <v>44225.0</v>
      </c>
      <c r="K213" s="757"/>
      <c r="L213" s="757"/>
      <c r="M213" s="757"/>
      <c r="N213" s="757"/>
      <c r="O213" s="754" t="s">
        <v>1729</v>
      </c>
      <c r="P213" s="757" t="s">
        <v>68</v>
      </c>
      <c r="Q213" s="757"/>
      <c r="R213" s="757" t="s">
        <v>1728</v>
      </c>
      <c r="S213" s="757"/>
      <c r="T213" s="757" t="s">
        <v>1508</v>
      </c>
      <c r="U213" s="763"/>
      <c r="V213" s="763"/>
      <c r="W213" s="763"/>
      <c r="X213" s="763"/>
      <c r="Y213" s="763"/>
      <c r="Z213" s="763"/>
      <c r="AA213" s="763"/>
      <c r="AB213" s="763"/>
      <c r="AC213" s="763"/>
      <c r="AD213" s="763"/>
      <c r="AE213" s="763"/>
      <c r="AF213" s="763"/>
      <c r="AG213" s="763"/>
      <c r="AH213" s="763"/>
      <c r="AI213" s="763"/>
      <c r="AJ213" s="763"/>
      <c r="AK213" s="763"/>
      <c r="AL213" s="763"/>
      <c r="AM213" s="763"/>
      <c r="AN213" s="763"/>
    </row>
    <row r="214" ht="15.75" customHeight="1">
      <c r="A214" s="743"/>
      <c r="B214" s="363" t="s">
        <v>206</v>
      </c>
      <c r="C214" s="274" t="s">
        <v>286</v>
      </c>
      <c r="D214" s="209" t="s">
        <v>541</v>
      </c>
      <c r="E214" s="209" t="s">
        <v>286</v>
      </c>
      <c r="F214" s="199" t="s">
        <v>1569</v>
      </c>
      <c r="G214" s="199" t="s">
        <v>1730</v>
      </c>
      <c r="H214" s="209" t="s">
        <v>1731</v>
      </c>
      <c r="I214" s="209" t="s">
        <v>188</v>
      </c>
      <c r="J214" s="553">
        <v>44194.0</v>
      </c>
      <c r="K214" s="581" t="s">
        <v>542</v>
      </c>
      <c r="L214" s="581"/>
      <c r="M214" s="209"/>
      <c r="N214" s="209"/>
      <c r="O214" s="363" t="s">
        <v>540</v>
      </c>
      <c r="P214" s="363" t="s">
        <v>74</v>
      </c>
      <c r="Q214" s="206"/>
      <c r="R214" s="420" t="s">
        <v>1732</v>
      </c>
      <c r="S214" s="290"/>
      <c r="T214" s="290"/>
      <c r="U214" s="763"/>
      <c r="V214" s="763"/>
      <c r="W214" s="763"/>
      <c r="X214" s="763"/>
      <c r="Y214" s="763"/>
      <c r="Z214" s="763"/>
      <c r="AA214" s="763"/>
      <c r="AB214" s="763"/>
      <c r="AC214" s="763"/>
      <c r="AD214" s="763"/>
      <c r="AE214" s="763"/>
      <c r="AF214" s="763"/>
      <c r="AG214" s="763"/>
      <c r="AH214" s="763"/>
      <c r="AI214" s="763"/>
      <c r="AJ214" s="763"/>
      <c r="AK214" s="763"/>
      <c r="AL214" s="763"/>
      <c r="AM214" s="763"/>
      <c r="AN214" s="763"/>
    </row>
    <row r="215" ht="15.75" customHeight="1">
      <c r="A215" s="743"/>
      <c r="B215" s="363" t="s">
        <v>206</v>
      </c>
      <c r="C215" s="206" t="s">
        <v>286</v>
      </c>
      <c r="D215" s="199" t="s">
        <v>541</v>
      </c>
      <c r="E215" s="199" t="s">
        <v>286</v>
      </c>
      <c r="F215" s="199" t="s">
        <v>1569</v>
      </c>
      <c r="G215" s="199" t="s">
        <v>1733</v>
      </c>
      <c r="H215" s="199" t="s">
        <v>1731</v>
      </c>
      <c r="I215" s="199" t="s">
        <v>188</v>
      </c>
      <c r="J215" s="211">
        <v>44194.0</v>
      </c>
      <c r="K215" s="212" t="s">
        <v>544</v>
      </c>
      <c r="L215" s="212"/>
      <c r="M215" s="199"/>
      <c r="N215" s="199"/>
      <c r="O215" s="363" t="s">
        <v>543</v>
      </c>
      <c r="P215" s="363" t="s">
        <v>74</v>
      </c>
      <c r="Q215" s="206"/>
      <c r="R215" s="420" t="s">
        <v>1734</v>
      </c>
      <c r="S215" s="290"/>
      <c r="T215" s="290"/>
      <c r="U215" s="208"/>
      <c r="V215" s="208"/>
      <c r="W215" s="208"/>
      <c r="X215" s="208"/>
      <c r="Y215" s="208"/>
      <c r="Z215" s="208"/>
      <c r="AA215" s="208"/>
      <c r="AB215" s="208"/>
      <c r="AC215" s="208"/>
      <c r="AD215" s="208"/>
      <c r="AE215" s="208"/>
      <c r="AF215" s="208"/>
      <c r="AG215" s="208"/>
      <c r="AH215" s="208"/>
      <c r="AI215" s="208"/>
      <c r="AJ215" s="208"/>
      <c r="AK215" s="208"/>
      <c r="AL215" s="208"/>
      <c r="AM215" s="208"/>
      <c r="AN215" s="208"/>
    </row>
    <row r="216" ht="15.75" customHeight="1">
      <c r="A216" s="743"/>
      <c r="B216" s="209" t="s">
        <v>876</v>
      </c>
      <c r="C216" s="274" t="s">
        <v>224</v>
      </c>
      <c r="D216" s="209" t="s">
        <v>1012</v>
      </c>
      <c r="E216" s="209" t="s">
        <v>1359</v>
      </c>
      <c r="F216" s="209" t="s">
        <v>1735</v>
      </c>
      <c r="G216" s="209" t="s">
        <v>1736</v>
      </c>
      <c r="H216" s="209" t="s">
        <v>1737</v>
      </c>
      <c r="I216" s="209" t="s">
        <v>188</v>
      </c>
      <c r="J216" s="553"/>
      <c r="K216" s="581" t="s">
        <v>1013</v>
      </c>
      <c r="L216" s="581"/>
      <c r="M216" s="209"/>
      <c r="N216" s="209"/>
      <c r="O216" s="209" t="s">
        <v>1011</v>
      </c>
      <c r="P216" s="209" t="s">
        <v>67</v>
      </c>
      <c r="Q216" s="274"/>
      <c r="R216" s="764" t="s">
        <v>1738</v>
      </c>
      <c r="S216" s="290"/>
      <c r="T216" s="290"/>
      <c r="U216" s="208"/>
      <c r="V216" s="208"/>
      <c r="W216" s="208"/>
      <c r="X216" s="208"/>
      <c r="Y216" s="208"/>
      <c r="Z216" s="208"/>
      <c r="AA216" s="208"/>
      <c r="AB216" s="208"/>
      <c r="AC216" s="208"/>
      <c r="AD216" s="208"/>
      <c r="AE216" s="208"/>
      <c r="AF216" s="208"/>
      <c r="AG216" s="208"/>
      <c r="AH216" s="208"/>
      <c r="AI216" s="208"/>
      <c r="AJ216" s="208"/>
      <c r="AK216" s="208"/>
      <c r="AL216" s="208"/>
      <c r="AM216" s="208"/>
      <c r="AN216" s="208"/>
    </row>
    <row r="217" ht="15.75" customHeight="1">
      <c r="A217" s="794"/>
      <c r="B217" s="199" t="s">
        <v>830</v>
      </c>
      <c r="C217" s="206" t="s">
        <v>224</v>
      </c>
      <c r="D217" s="207" t="s">
        <v>547</v>
      </c>
      <c r="E217" s="199" t="s">
        <v>1388</v>
      </c>
      <c r="F217" s="199"/>
      <c r="G217" s="199" t="s">
        <v>1739</v>
      </c>
      <c r="H217" s="199" t="s">
        <v>1739</v>
      </c>
      <c r="I217" s="199" t="s">
        <v>188</v>
      </c>
      <c r="J217" s="211"/>
      <c r="K217" s="212" t="s">
        <v>548</v>
      </c>
      <c r="L217" s="212"/>
      <c r="M217" s="199"/>
      <c r="N217" s="199"/>
      <c r="O217" s="199" t="s">
        <v>546</v>
      </c>
      <c r="P217" s="199" t="s">
        <v>60</v>
      </c>
      <c r="Q217" s="206"/>
      <c r="R217" s="274" t="s">
        <v>1740</v>
      </c>
      <c r="S217" s="207"/>
      <c r="T217" s="207" t="s">
        <v>1741</v>
      </c>
      <c r="U217" s="208"/>
      <c r="V217" s="208"/>
      <c r="W217" s="208"/>
      <c r="X217" s="208"/>
      <c r="Y217" s="208"/>
      <c r="Z217" s="208"/>
      <c r="AA217" s="208"/>
      <c r="AB217" s="208"/>
      <c r="AC217" s="208"/>
      <c r="AD217" s="208"/>
      <c r="AE217" s="208"/>
      <c r="AF217" s="208"/>
      <c r="AG217" s="208"/>
      <c r="AH217" s="208"/>
      <c r="AI217" s="208"/>
      <c r="AJ217" s="208"/>
      <c r="AK217" s="208"/>
      <c r="AL217" s="208"/>
      <c r="AM217" s="208"/>
      <c r="AN217" s="208"/>
    </row>
    <row r="218" ht="15.75" customHeight="1">
      <c r="A218" s="794"/>
      <c r="B218" s="199" t="s">
        <v>830</v>
      </c>
      <c r="C218" s="206" t="s">
        <v>224</v>
      </c>
      <c r="D218" s="207" t="s">
        <v>547</v>
      </c>
      <c r="E218" s="199" t="s">
        <v>1388</v>
      </c>
      <c r="F218" s="199"/>
      <c r="G218" s="199" t="s">
        <v>1739</v>
      </c>
      <c r="H218" s="199" t="s">
        <v>1742</v>
      </c>
      <c r="I218" s="199" t="s">
        <v>188</v>
      </c>
      <c r="J218" s="211"/>
      <c r="K218" s="212" t="s">
        <v>551</v>
      </c>
      <c r="L218" s="212"/>
      <c r="M218" s="199"/>
      <c r="N218" s="199"/>
      <c r="O218" s="199" t="s">
        <v>550</v>
      </c>
      <c r="P218" s="199" t="s">
        <v>60</v>
      </c>
      <c r="Q218" s="206"/>
      <c r="R218" s="274" t="s">
        <v>1743</v>
      </c>
      <c r="S218" s="207"/>
      <c r="T218" s="207" t="s">
        <v>1741</v>
      </c>
      <c r="U218" s="36"/>
      <c r="V218" s="36"/>
      <c r="W218" s="36"/>
    </row>
    <row r="219" ht="15.75" customHeight="1">
      <c r="A219" s="743"/>
      <c r="B219" s="209" t="s">
        <v>167</v>
      </c>
      <c r="C219" s="274" t="s">
        <v>286</v>
      </c>
      <c r="D219" s="209" t="s">
        <v>1023</v>
      </c>
      <c r="E219" s="209"/>
      <c r="F219" s="209" t="s">
        <v>1596</v>
      </c>
      <c r="G219" s="209" t="s">
        <v>1590</v>
      </c>
      <c r="H219" s="209" t="s">
        <v>1591</v>
      </c>
      <c r="I219" s="209" t="s">
        <v>188</v>
      </c>
      <c r="J219" s="553">
        <v>44244.0</v>
      </c>
      <c r="K219" s="581" t="s">
        <v>1744</v>
      </c>
      <c r="L219" s="581"/>
      <c r="M219" s="209"/>
      <c r="N219" s="209"/>
      <c r="O219" s="209" t="s">
        <v>1022</v>
      </c>
      <c r="P219" s="209" t="s">
        <v>66</v>
      </c>
      <c r="Q219" s="274"/>
      <c r="R219" s="795" t="s">
        <v>1745</v>
      </c>
      <c r="S219" s="290"/>
      <c r="T219" s="290"/>
      <c r="U219" s="36"/>
      <c r="V219" s="36"/>
      <c r="W219" s="36"/>
    </row>
    <row r="220" ht="15.75" customHeight="1">
      <c r="A220" s="761"/>
      <c r="B220" s="754" t="s">
        <v>202</v>
      </c>
      <c r="C220" s="754" t="s">
        <v>201</v>
      </c>
      <c r="D220" s="754" t="s">
        <v>553</v>
      </c>
      <c r="E220" s="754"/>
      <c r="F220" s="754" t="s">
        <v>1503</v>
      </c>
      <c r="G220" s="762" t="s">
        <v>1746</v>
      </c>
      <c r="H220" s="762" t="s">
        <v>1520</v>
      </c>
      <c r="I220" s="754" t="s">
        <v>188</v>
      </c>
      <c r="J220" s="755">
        <v>44259.0</v>
      </c>
      <c r="K220" s="754"/>
      <c r="L220" s="754"/>
      <c r="M220" s="754"/>
      <c r="N220" s="754"/>
      <c r="O220" s="754" t="s">
        <v>552</v>
      </c>
      <c r="P220" s="756" t="s">
        <v>70</v>
      </c>
      <c r="Q220" s="754"/>
      <c r="R220" s="754" t="s">
        <v>1747</v>
      </c>
      <c r="S220" s="757"/>
      <c r="T220" s="757"/>
      <c r="U220" s="208"/>
      <c r="V220" s="208"/>
      <c r="W220" s="208"/>
      <c r="X220" s="208"/>
      <c r="Y220" s="208"/>
      <c r="Z220" s="208"/>
      <c r="AA220" s="208"/>
      <c r="AB220" s="208"/>
      <c r="AC220" s="208"/>
      <c r="AD220" s="208"/>
      <c r="AE220" s="208"/>
      <c r="AF220" s="208"/>
      <c r="AG220" s="208"/>
      <c r="AH220" s="208"/>
      <c r="AI220" s="208"/>
      <c r="AJ220" s="208"/>
      <c r="AK220" s="208"/>
      <c r="AL220" s="208"/>
      <c r="AM220" s="208"/>
      <c r="AN220" s="208"/>
    </row>
    <row r="221" ht="15.75" customHeight="1">
      <c r="A221" s="565"/>
      <c r="B221" s="754" t="s">
        <v>202</v>
      </c>
      <c r="C221" s="754" t="s">
        <v>201</v>
      </c>
      <c r="D221" s="754" t="s">
        <v>555</v>
      </c>
      <c r="E221" s="754" t="s">
        <v>1577</v>
      </c>
      <c r="F221" s="754" t="s">
        <v>1503</v>
      </c>
      <c r="G221" s="754" t="s">
        <v>1504</v>
      </c>
      <c r="H221" s="754" t="s">
        <v>1505</v>
      </c>
      <c r="I221" s="754" t="s">
        <v>188</v>
      </c>
      <c r="J221" s="755">
        <v>44272.0</v>
      </c>
      <c r="K221" s="754"/>
      <c r="L221" s="754"/>
      <c r="M221" s="754"/>
      <c r="N221" s="754"/>
      <c r="O221" s="754" t="s">
        <v>554</v>
      </c>
      <c r="P221" s="754" t="s">
        <v>60</v>
      </c>
      <c r="Q221" s="757"/>
      <c r="R221" s="754" t="s">
        <v>1748</v>
      </c>
      <c r="S221" s="757"/>
      <c r="T221" s="757" t="s">
        <v>1508</v>
      </c>
      <c r="U221" s="763"/>
      <c r="V221" s="763"/>
      <c r="W221" s="763"/>
      <c r="X221" s="763"/>
      <c r="Y221" s="763"/>
      <c r="Z221" s="763"/>
      <c r="AA221" s="763"/>
      <c r="AB221" s="763"/>
      <c r="AC221" s="763"/>
      <c r="AD221" s="763"/>
      <c r="AE221" s="763"/>
      <c r="AF221" s="763"/>
      <c r="AG221" s="763"/>
      <c r="AH221" s="763"/>
      <c r="AI221" s="763"/>
      <c r="AJ221" s="763"/>
      <c r="AK221" s="763"/>
      <c r="AL221" s="763"/>
      <c r="AM221" s="763"/>
      <c r="AN221" s="763"/>
    </row>
    <row r="222" ht="15.75" customHeight="1">
      <c r="A222" s="565"/>
      <c r="B222" s="754" t="s">
        <v>202</v>
      </c>
      <c r="C222" s="754" t="s">
        <v>201</v>
      </c>
      <c r="D222" s="754" t="s">
        <v>555</v>
      </c>
      <c r="E222" s="754" t="s">
        <v>1577</v>
      </c>
      <c r="F222" s="754" t="s">
        <v>1503</v>
      </c>
      <c r="G222" s="754" t="s">
        <v>1504</v>
      </c>
      <c r="H222" s="754" t="s">
        <v>1505</v>
      </c>
      <c r="I222" s="754" t="s">
        <v>188</v>
      </c>
      <c r="J222" s="755">
        <v>44272.0</v>
      </c>
      <c r="K222" s="754"/>
      <c r="L222" s="754"/>
      <c r="M222" s="754"/>
      <c r="N222" s="754"/>
      <c r="O222" s="754" t="s">
        <v>556</v>
      </c>
      <c r="P222" s="754" t="s">
        <v>60</v>
      </c>
      <c r="Q222" s="757"/>
      <c r="R222" s="754" t="s">
        <v>1748</v>
      </c>
      <c r="S222" s="757"/>
      <c r="T222" s="757" t="s">
        <v>1508</v>
      </c>
      <c r="U222" s="763"/>
      <c r="V222" s="763"/>
      <c r="W222" s="763"/>
      <c r="X222" s="763"/>
      <c r="Y222" s="763"/>
      <c r="Z222" s="763"/>
      <c r="AA222" s="763"/>
      <c r="AB222" s="763"/>
      <c r="AC222" s="763"/>
      <c r="AD222" s="763"/>
      <c r="AE222" s="763"/>
      <c r="AF222" s="763"/>
      <c r="AG222" s="763"/>
      <c r="AH222" s="763"/>
      <c r="AI222" s="763"/>
      <c r="AJ222" s="763"/>
      <c r="AK222" s="763"/>
      <c r="AL222" s="763"/>
      <c r="AM222" s="763"/>
      <c r="AN222" s="763"/>
    </row>
    <row r="223" ht="15.75" customHeight="1">
      <c r="A223" s="565"/>
      <c r="B223" s="754" t="s">
        <v>202</v>
      </c>
      <c r="C223" s="754" t="s">
        <v>201</v>
      </c>
      <c r="D223" s="754" t="s">
        <v>555</v>
      </c>
      <c r="E223" s="754" t="s">
        <v>1577</v>
      </c>
      <c r="F223" s="754" t="s">
        <v>1503</v>
      </c>
      <c r="G223" s="754" t="s">
        <v>1504</v>
      </c>
      <c r="H223" s="754" t="s">
        <v>1505</v>
      </c>
      <c r="I223" s="754" t="s">
        <v>188</v>
      </c>
      <c r="J223" s="755">
        <v>44272.0</v>
      </c>
      <c r="K223" s="754"/>
      <c r="L223" s="754"/>
      <c r="M223" s="754"/>
      <c r="N223" s="754"/>
      <c r="O223" s="754" t="s">
        <v>557</v>
      </c>
      <c r="P223" s="754" t="s">
        <v>60</v>
      </c>
      <c r="Q223" s="757"/>
      <c r="R223" s="754" t="s">
        <v>1748</v>
      </c>
      <c r="S223" s="757"/>
      <c r="T223" s="757" t="s">
        <v>1508</v>
      </c>
      <c r="U223" s="763"/>
      <c r="V223" s="763"/>
      <c r="W223" s="763"/>
      <c r="X223" s="763"/>
      <c r="Y223" s="763"/>
      <c r="Z223" s="763"/>
      <c r="AA223" s="763"/>
      <c r="AB223" s="763"/>
      <c r="AC223" s="763"/>
      <c r="AD223" s="763"/>
      <c r="AE223" s="763"/>
      <c r="AF223" s="763"/>
      <c r="AG223" s="763"/>
      <c r="AH223" s="763"/>
      <c r="AI223" s="763"/>
      <c r="AJ223" s="763"/>
      <c r="AK223" s="763"/>
      <c r="AL223" s="763"/>
      <c r="AM223" s="763"/>
      <c r="AN223" s="763"/>
    </row>
    <row r="224" ht="15.75" customHeight="1">
      <c r="A224" s="742"/>
      <c r="B224" s="199" t="s">
        <v>289</v>
      </c>
      <c r="C224" s="274" t="s">
        <v>168</v>
      </c>
      <c r="D224" s="209" t="s">
        <v>291</v>
      </c>
      <c r="E224" s="209" t="s">
        <v>1417</v>
      </c>
      <c r="F224" s="209" t="s">
        <v>1749</v>
      </c>
      <c r="G224" s="209" t="s">
        <v>1419</v>
      </c>
      <c r="H224" s="209" t="s">
        <v>1420</v>
      </c>
      <c r="I224" s="209" t="s">
        <v>188</v>
      </c>
      <c r="J224" s="562">
        <v>43399.0</v>
      </c>
      <c r="K224" s="581" t="s">
        <v>292</v>
      </c>
      <c r="L224" s="581" t="s">
        <v>293</v>
      </c>
      <c r="M224" s="209"/>
      <c r="N224" s="209"/>
      <c r="O224" s="209" t="s">
        <v>558</v>
      </c>
      <c r="P224" s="199" t="s">
        <v>70</v>
      </c>
      <c r="Q224" s="274" t="s">
        <v>294</v>
      </c>
      <c r="R224" s="206" t="s">
        <v>1750</v>
      </c>
      <c r="S224" s="235"/>
      <c r="T224" s="235"/>
      <c r="U224" s="763"/>
      <c r="V224" s="763"/>
      <c r="W224" s="763"/>
      <c r="X224" s="763"/>
      <c r="Y224" s="763"/>
      <c r="Z224" s="763"/>
      <c r="AA224" s="763"/>
      <c r="AB224" s="763"/>
      <c r="AC224" s="763"/>
      <c r="AD224" s="763"/>
      <c r="AE224" s="763"/>
      <c r="AF224" s="763"/>
      <c r="AG224" s="763"/>
      <c r="AH224" s="763"/>
      <c r="AI224" s="763"/>
      <c r="AJ224" s="763"/>
      <c r="AK224" s="763"/>
      <c r="AL224" s="763"/>
      <c r="AM224" s="763"/>
      <c r="AN224" s="763"/>
    </row>
    <row r="225" ht="15.75" customHeight="1">
      <c r="A225" s="743"/>
      <c r="B225" s="209" t="s">
        <v>184</v>
      </c>
      <c r="C225" s="263" t="s">
        <v>224</v>
      </c>
      <c r="D225" s="235" t="s">
        <v>617</v>
      </c>
      <c r="E225" s="235" t="s">
        <v>1388</v>
      </c>
      <c r="F225" s="717" t="s">
        <v>1412</v>
      </c>
      <c r="G225" s="717" t="s">
        <v>1413</v>
      </c>
      <c r="H225" s="717" t="s">
        <v>824</v>
      </c>
      <c r="I225" s="290" t="s">
        <v>188</v>
      </c>
      <c r="J225" s="551">
        <v>44273.0</v>
      </c>
      <c r="K225" s="793"/>
      <c r="L225" s="552"/>
      <c r="M225" s="235"/>
      <c r="N225" s="235"/>
      <c r="O225" s="235" t="s">
        <v>616</v>
      </c>
      <c r="P225" s="607" t="s">
        <v>79</v>
      </c>
      <c r="Q225" s="274"/>
      <c r="R225" s="420" t="s">
        <v>1751</v>
      </c>
      <c r="S225" s="290"/>
      <c r="T225" s="290"/>
      <c r="U225" s="208"/>
      <c r="V225" s="208"/>
      <c r="W225" s="208"/>
      <c r="X225" s="208"/>
      <c r="Y225" s="208"/>
      <c r="Z225" s="208"/>
      <c r="AA225" s="208"/>
      <c r="AB225" s="208"/>
      <c r="AC225" s="208"/>
      <c r="AD225" s="208"/>
      <c r="AE225" s="208"/>
      <c r="AF225" s="208"/>
      <c r="AG225" s="208"/>
      <c r="AH225" s="208"/>
      <c r="AI225" s="208"/>
      <c r="AJ225" s="208"/>
      <c r="AK225" s="208"/>
      <c r="AL225" s="208"/>
      <c r="AM225" s="208"/>
      <c r="AN225" s="208"/>
    </row>
    <row r="226" ht="15.75" customHeight="1">
      <c r="A226" s="743"/>
      <c r="B226" s="209" t="s">
        <v>184</v>
      </c>
      <c r="C226" s="263" t="s">
        <v>224</v>
      </c>
      <c r="D226" s="235" t="s">
        <v>247</v>
      </c>
      <c r="E226" s="235" t="s">
        <v>1359</v>
      </c>
      <c r="F226" s="717" t="s">
        <v>1412</v>
      </c>
      <c r="G226" s="717" t="s">
        <v>1413</v>
      </c>
      <c r="H226" s="717" t="s">
        <v>824</v>
      </c>
      <c r="I226" s="290" t="s">
        <v>188</v>
      </c>
      <c r="J226" s="551">
        <v>44271.0</v>
      </c>
      <c r="K226" s="793"/>
      <c r="L226" s="552"/>
      <c r="M226" s="235"/>
      <c r="N226" s="235"/>
      <c r="O226" s="235" t="s">
        <v>1752</v>
      </c>
      <c r="P226" s="607" t="s">
        <v>68</v>
      </c>
      <c r="Q226" s="217"/>
      <c r="R226" s="420" t="s">
        <v>1753</v>
      </c>
      <c r="S226" s="290"/>
      <c r="T226" s="290"/>
      <c r="U226" s="208"/>
      <c r="V226" s="208"/>
      <c r="W226" s="208"/>
      <c r="X226" s="208"/>
      <c r="Y226" s="208"/>
      <c r="Z226" s="208"/>
      <c r="AA226" s="208"/>
      <c r="AB226" s="208"/>
      <c r="AC226" s="208"/>
      <c r="AD226" s="208"/>
      <c r="AE226" s="208"/>
      <c r="AF226" s="208"/>
      <c r="AG226" s="208"/>
      <c r="AH226" s="208"/>
      <c r="AI226" s="208"/>
      <c r="AJ226" s="208"/>
      <c r="AK226" s="208"/>
      <c r="AL226" s="208"/>
      <c r="AM226" s="208"/>
      <c r="AN226" s="208"/>
    </row>
    <row r="227" ht="15.75" customHeight="1">
      <c r="A227" s="743"/>
      <c r="B227" s="235" t="s">
        <v>564</v>
      </c>
      <c r="C227" s="263" t="s">
        <v>224</v>
      </c>
      <c r="D227" s="235" t="s">
        <v>1754</v>
      </c>
      <c r="E227" s="235" t="s">
        <v>1359</v>
      </c>
      <c r="F227" s="352" t="s">
        <v>1389</v>
      </c>
      <c r="G227" s="235" t="s">
        <v>1755</v>
      </c>
      <c r="H227" s="235" t="s">
        <v>1756</v>
      </c>
      <c r="I227" s="290" t="s">
        <v>188</v>
      </c>
      <c r="J227" s="552"/>
      <c r="K227" s="793" t="s">
        <v>567</v>
      </c>
      <c r="L227" s="552"/>
      <c r="M227" s="235"/>
      <c r="N227" s="235"/>
      <c r="O227" s="235" t="s">
        <v>565</v>
      </c>
      <c r="P227" s="607" t="s">
        <v>70</v>
      </c>
      <c r="Q227" s="217"/>
      <c r="R227" s="607" t="s">
        <v>1757</v>
      </c>
      <c r="S227" s="235"/>
      <c r="T227" s="796" t="s">
        <v>1758</v>
      </c>
      <c r="U227" s="208"/>
      <c r="V227" s="208"/>
      <c r="W227" s="208"/>
      <c r="X227" s="208"/>
      <c r="Y227" s="208"/>
      <c r="Z227" s="208"/>
      <c r="AA227" s="208"/>
      <c r="AB227" s="208"/>
      <c r="AC227" s="208"/>
      <c r="AD227" s="208"/>
      <c r="AE227" s="208"/>
      <c r="AF227" s="208"/>
      <c r="AG227" s="208"/>
      <c r="AH227" s="208"/>
      <c r="AI227" s="208"/>
      <c r="AJ227" s="208"/>
      <c r="AK227" s="208"/>
      <c r="AL227" s="208"/>
      <c r="AM227" s="208"/>
      <c r="AN227" s="208"/>
    </row>
    <row r="228" ht="15.75" customHeight="1">
      <c r="A228" s="761"/>
      <c r="B228" s="754" t="s">
        <v>202</v>
      </c>
      <c r="C228" s="757" t="s">
        <v>224</v>
      </c>
      <c r="D228" s="757" t="s">
        <v>569</v>
      </c>
      <c r="E228" s="757" t="s">
        <v>1359</v>
      </c>
      <c r="F228" s="754" t="s">
        <v>1503</v>
      </c>
      <c r="G228" s="762" t="s">
        <v>1528</v>
      </c>
      <c r="H228" s="762" t="s">
        <v>1520</v>
      </c>
      <c r="I228" s="757" t="s">
        <v>188</v>
      </c>
      <c r="J228" s="797">
        <v>44302.0</v>
      </c>
      <c r="K228" s="768" t="s">
        <v>570</v>
      </c>
      <c r="L228" s="757"/>
      <c r="M228" s="757"/>
      <c r="N228" s="757"/>
      <c r="O228" s="757" t="s">
        <v>568</v>
      </c>
      <c r="P228" s="757" t="s">
        <v>66</v>
      </c>
      <c r="Q228" s="757"/>
      <c r="R228" s="757" t="s">
        <v>1759</v>
      </c>
      <c r="S228" s="757"/>
      <c r="T228" s="757"/>
      <c r="U228" s="208"/>
      <c r="V228" s="208"/>
      <c r="W228" s="208"/>
      <c r="X228" s="208"/>
      <c r="Y228" s="208"/>
      <c r="Z228" s="208"/>
      <c r="AA228" s="208"/>
      <c r="AB228" s="208"/>
      <c r="AC228" s="208"/>
      <c r="AD228" s="208"/>
      <c r="AE228" s="208"/>
      <c r="AF228" s="208"/>
      <c r="AG228" s="208"/>
      <c r="AH228" s="208"/>
      <c r="AI228" s="208"/>
      <c r="AJ228" s="208"/>
      <c r="AK228" s="208"/>
      <c r="AL228" s="208"/>
      <c r="AM228" s="208"/>
      <c r="AN228" s="208"/>
    </row>
    <row r="229" ht="15.75" customHeight="1">
      <c r="A229" s="743"/>
      <c r="B229" s="235" t="s">
        <v>248</v>
      </c>
      <c r="C229" s="263" t="s">
        <v>201</v>
      </c>
      <c r="D229" s="235" t="s">
        <v>572</v>
      </c>
      <c r="E229" s="235" t="s">
        <v>1727</v>
      </c>
      <c r="F229" s="235"/>
      <c r="G229" s="290" t="s">
        <v>1760</v>
      </c>
      <c r="H229" s="290"/>
      <c r="I229" s="290" t="s">
        <v>188</v>
      </c>
      <c r="J229" s="551">
        <v>44309.0</v>
      </c>
      <c r="K229" s="250" t="s">
        <v>573</v>
      </c>
      <c r="L229" s="552"/>
      <c r="M229" s="235"/>
      <c r="N229" s="235"/>
      <c r="O229" s="235" t="s">
        <v>1761</v>
      </c>
      <c r="P229" s="207" t="s">
        <v>71</v>
      </c>
      <c r="Q229" s="220"/>
      <c r="R229" s="199" t="s">
        <v>1762</v>
      </c>
      <c r="S229" s="290"/>
      <c r="T229" s="290"/>
      <c r="U229" s="763"/>
      <c r="V229" s="763"/>
      <c r="W229" s="763"/>
      <c r="X229" s="763"/>
      <c r="Y229" s="763"/>
      <c r="Z229" s="763"/>
      <c r="AA229" s="763"/>
      <c r="AB229" s="763"/>
      <c r="AC229" s="763"/>
      <c r="AD229" s="763"/>
      <c r="AE229" s="763"/>
      <c r="AF229" s="763"/>
      <c r="AG229" s="763"/>
      <c r="AH229" s="763"/>
      <c r="AI229" s="763"/>
      <c r="AJ229" s="763"/>
      <c r="AK229" s="763"/>
      <c r="AL229" s="763"/>
      <c r="AM229" s="763"/>
      <c r="AN229" s="763"/>
    </row>
    <row r="230" ht="15.75" customHeight="1">
      <c r="A230" s="743"/>
      <c r="B230" s="209" t="s">
        <v>184</v>
      </c>
      <c r="C230" s="263" t="s">
        <v>224</v>
      </c>
      <c r="D230" s="235" t="s">
        <v>619</v>
      </c>
      <c r="E230" s="235" t="s">
        <v>1359</v>
      </c>
      <c r="F230" s="717" t="s">
        <v>1412</v>
      </c>
      <c r="G230" s="717" t="s">
        <v>1413</v>
      </c>
      <c r="H230" s="717" t="s">
        <v>824</v>
      </c>
      <c r="I230" s="290" t="s">
        <v>188</v>
      </c>
      <c r="J230" s="552" t="s">
        <v>1763</v>
      </c>
      <c r="K230" s="551">
        <v>44333.0</v>
      </c>
      <c r="L230" s="552"/>
      <c r="M230" s="235"/>
      <c r="N230" s="235"/>
      <c r="O230" s="235" t="s">
        <v>1764</v>
      </c>
      <c r="P230" s="607" t="s">
        <v>65</v>
      </c>
      <c r="Q230" s="217"/>
      <c r="R230" s="607" t="s">
        <v>1765</v>
      </c>
      <c r="S230" s="235"/>
      <c r="T230" s="235"/>
      <c r="U230" s="208"/>
      <c r="V230" s="208"/>
      <c r="W230" s="208"/>
      <c r="X230" s="208"/>
      <c r="Y230" s="208"/>
      <c r="Z230" s="208"/>
      <c r="AA230" s="208"/>
      <c r="AB230" s="208"/>
      <c r="AC230" s="208"/>
      <c r="AD230" s="208"/>
      <c r="AE230" s="208"/>
      <c r="AF230" s="208"/>
      <c r="AG230" s="208"/>
      <c r="AH230" s="208"/>
      <c r="AI230" s="208"/>
      <c r="AJ230" s="208"/>
      <c r="AK230" s="208"/>
      <c r="AL230" s="208"/>
      <c r="AM230" s="208"/>
      <c r="AN230" s="208"/>
    </row>
    <row r="231" ht="15.75" customHeight="1">
      <c r="A231" s="761"/>
      <c r="B231" s="754" t="s">
        <v>202</v>
      </c>
      <c r="C231" s="757" t="s">
        <v>201</v>
      </c>
      <c r="D231" s="757" t="s">
        <v>553</v>
      </c>
      <c r="E231" s="757" t="s">
        <v>1369</v>
      </c>
      <c r="F231" s="754" t="s">
        <v>1503</v>
      </c>
      <c r="G231" s="762" t="s">
        <v>1528</v>
      </c>
      <c r="H231" s="762" t="s">
        <v>1520</v>
      </c>
      <c r="I231" s="757" t="s">
        <v>188</v>
      </c>
      <c r="J231" s="797">
        <v>44308.0</v>
      </c>
      <c r="K231" s="754" t="s">
        <v>570</v>
      </c>
      <c r="L231" s="757"/>
      <c r="M231" s="757"/>
      <c r="N231" s="757"/>
      <c r="O231" s="757" t="s">
        <v>1766</v>
      </c>
      <c r="P231" s="757" t="s">
        <v>65</v>
      </c>
      <c r="Q231" s="757"/>
      <c r="R231" s="756" t="s">
        <v>1767</v>
      </c>
      <c r="S231" s="757"/>
      <c r="T231" s="757"/>
      <c r="U231" s="208"/>
      <c r="V231" s="208"/>
      <c r="W231" s="208"/>
      <c r="X231" s="208"/>
      <c r="Y231" s="208"/>
      <c r="Z231" s="208"/>
      <c r="AA231" s="208"/>
      <c r="AB231" s="208"/>
      <c r="AC231" s="208"/>
      <c r="AD231" s="208"/>
      <c r="AE231" s="208"/>
      <c r="AF231" s="208"/>
      <c r="AG231" s="208"/>
      <c r="AH231" s="208"/>
      <c r="AI231" s="208"/>
      <c r="AJ231" s="208"/>
      <c r="AK231" s="208"/>
      <c r="AL231" s="208"/>
      <c r="AM231" s="208"/>
      <c r="AN231" s="208"/>
    </row>
    <row r="232" ht="15.75" customHeight="1">
      <c r="A232" s="761"/>
      <c r="B232" s="754" t="s">
        <v>202</v>
      </c>
      <c r="C232" s="757" t="s">
        <v>201</v>
      </c>
      <c r="D232" s="757" t="s">
        <v>553</v>
      </c>
      <c r="E232" s="757" t="s">
        <v>1527</v>
      </c>
      <c r="F232" s="754" t="s">
        <v>1503</v>
      </c>
      <c r="G232" s="762" t="s">
        <v>1528</v>
      </c>
      <c r="H232" s="762" t="s">
        <v>1520</v>
      </c>
      <c r="I232" s="757" t="s">
        <v>188</v>
      </c>
      <c r="J232" s="797">
        <v>44308.0</v>
      </c>
      <c r="K232" s="754" t="s">
        <v>570</v>
      </c>
      <c r="L232" s="757"/>
      <c r="M232" s="757"/>
      <c r="N232" s="757"/>
      <c r="O232" s="757" t="s">
        <v>1348</v>
      </c>
      <c r="P232" s="798" t="s">
        <v>70</v>
      </c>
      <c r="Q232" s="757"/>
      <c r="R232" s="754" t="s">
        <v>1768</v>
      </c>
      <c r="S232" s="757"/>
      <c r="T232" s="757"/>
      <c r="U232" s="763"/>
      <c r="V232" s="763"/>
      <c r="W232" s="763"/>
      <c r="X232" s="763"/>
      <c r="Y232" s="763"/>
      <c r="Z232" s="763"/>
      <c r="AA232" s="763"/>
      <c r="AB232" s="763"/>
      <c r="AC232" s="763"/>
      <c r="AD232" s="763"/>
      <c r="AE232" s="763"/>
      <c r="AF232" s="763"/>
      <c r="AG232" s="763"/>
      <c r="AH232" s="763"/>
      <c r="AI232" s="763"/>
      <c r="AJ232" s="763"/>
      <c r="AK232" s="763"/>
      <c r="AL232" s="763"/>
      <c r="AM232" s="763"/>
      <c r="AN232" s="763"/>
    </row>
    <row r="233" ht="15.75" customHeight="1">
      <c r="A233" s="743"/>
      <c r="B233" s="235" t="s">
        <v>564</v>
      </c>
      <c r="C233" s="263" t="s">
        <v>224</v>
      </c>
      <c r="D233" s="235" t="s">
        <v>566</v>
      </c>
      <c r="E233" s="235" t="s">
        <v>1388</v>
      </c>
      <c r="F233" s="352" t="s">
        <v>1389</v>
      </c>
      <c r="G233" s="235" t="s">
        <v>1755</v>
      </c>
      <c r="H233" s="235" t="s">
        <v>1756</v>
      </c>
      <c r="I233" s="290" t="s">
        <v>188</v>
      </c>
      <c r="J233" s="551"/>
      <c r="K233" s="793" t="s">
        <v>576</v>
      </c>
      <c r="L233" s="552"/>
      <c r="M233" s="235"/>
      <c r="N233" s="235"/>
      <c r="O233" s="235" t="s">
        <v>575</v>
      </c>
      <c r="P233" s="607" t="s">
        <v>70</v>
      </c>
      <c r="Q233" s="217"/>
      <c r="R233" s="607" t="s">
        <v>1769</v>
      </c>
      <c r="S233" s="290"/>
      <c r="T233" s="796" t="s">
        <v>1758</v>
      </c>
      <c r="U233" s="763"/>
      <c r="V233" s="763"/>
      <c r="W233" s="763"/>
      <c r="X233" s="763"/>
      <c r="Y233" s="763"/>
      <c r="Z233" s="763"/>
      <c r="AA233" s="763"/>
      <c r="AB233" s="763"/>
      <c r="AC233" s="763"/>
      <c r="AD233" s="763"/>
      <c r="AE233" s="763"/>
      <c r="AF233" s="763"/>
      <c r="AG233" s="763"/>
      <c r="AH233" s="763"/>
      <c r="AI233" s="763"/>
      <c r="AJ233" s="763"/>
      <c r="AK233" s="763"/>
      <c r="AL233" s="763"/>
      <c r="AM233" s="763"/>
      <c r="AN233" s="763"/>
    </row>
    <row r="234" ht="15.75" customHeight="1">
      <c r="A234" s="743"/>
      <c r="B234" s="607" t="s">
        <v>167</v>
      </c>
      <c r="C234" s="263" t="s">
        <v>224</v>
      </c>
      <c r="D234" s="607" t="s">
        <v>578</v>
      </c>
      <c r="E234" s="216" t="s">
        <v>1359</v>
      </c>
      <c r="F234" s="565" t="s">
        <v>1596</v>
      </c>
      <c r="G234" s="565" t="s">
        <v>1590</v>
      </c>
      <c r="H234" s="209" t="s">
        <v>1591</v>
      </c>
      <c r="I234" s="290" t="s">
        <v>188</v>
      </c>
      <c r="J234" s="552"/>
      <c r="K234" s="793" t="s">
        <v>579</v>
      </c>
      <c r="L234" s="552"/>
      <c r="M234" s="235"/>
      <c r="N234" s="235"/>
      <c r="O234" s="607" t="s">
        <v>577</v>
      </c>
      <c r="P234" s="235" t="s">
        <v>74</v>
      </c>
      <c r="Q234" s="217"/>
      <c r="R234" s="235" t="s">
        <v>1770</v>
      </c>
      <c r="S234" s="290"/>
      <c r="T234" s="799" t="s">
        <v>1771</v>
      </c>
      <c r="U234" s="208"/>
      <c r="V234" s="208"/>
      <c r="W234" s="208"/>
      <c r="X234" s="208"/>
      <c r="Y234" s="208"/>
      <c r="Z234" s="208"/>
      <c r="AA234" s="208"/>
      <c r="AB234" s="208"/>
      <c r="AC234" s="208"/>
      <c r="AD234" s="208"/>
      <c r="AE234" s="208"/>
      <c r="AF234" s="208"/>
      <c r="AG234" s="208"/>
      <c r="AH234" s="208"/>
      <c r="AI234" s="208"/>
      <c r="AJ234" s="208"/>
      <c r="AK234" s="208"/>
      <c r="AL234" s="208"/>
      <c r="AM234" s="208"/>
      <c r="AN234" s="208"/>
    </row>
    <row r="235" ht="15.75" customHeight="1">
      <c r="A235" s="743"/>
      <c r="B235" s="345" t="s">
        <v>282</v>
      </c>
      <c r="C235" s="263" t="s">
        <v>224</v>
      </c>
      <c r="D235" s="235" t="s">
        <v>581</v>
      </c>
      <c r="E235" s="235" t="s">
        <v>1388</v>
      </c>
      <c r="F235" s="363" t="s">
        <v>1401</v>
      </c>
      <c r="G235" s="800" t="s">
        <v>1772</v>
      </c>
      <c r="H235" s="363" t="s">
        <v>1773</v>
      </c>
      <c r="I235" s="290" t="s">
        <v>188</v>
      </c>
      <c r="J235" s="552"/>
      <c r="K235" s="801" t="s">
        <v>582</v>
      </c>
      <c r="L235" s="802"/>
      <c r="M235" s="345"/>
      <c r="N235" s="345"/>
      <c r="O235" s="346" t="s">
        <v>580</v>
      </c>
      <c r="P235" s="607" t="s">
        <v>67</v>
      </c>
      <c r="Q235" s="391"/>
      <c r="R235" s="607" t="s">
        <v>1774</v>
      </c>
      <c r="S235" s="663"/>
      <c r="T235" s="345" t="s">
        <v>1775</v>
      </c>
      <c r="U235" s="208"/>
      <c r="V235" s="208"/>
      <c r="W235" s="208"/>
      <c r="X235" s="208"/>
      <c r="Y235" s="208"/>
      <c r="Z235" s="208"/>
      <c r="AA235" s="208"/>
      <c r="AB235" s="208"/>
      <c r="AC235" s="208"/>
      <c r="AD235" s="208"/>
      <c r="AE235" s="208"/>
      <c r="AF235" s="208"/>
      <c r="AG235" s="208"/>
      <c r="AH235" s="208"/>
      <c r="AI235" s="208"/>
      <c r="AJ235" s="208"/>
      <c r="AK235" s="208"/>
      <c r="AL235" s="208"/>
      <c r="AM235" s="208"/>
      <c r="AN235" s="208"/>
    </row>
    <row r="236" ht="15.75" customHeight="1">
      <c r="A236" s="743"/>
      <c r="B236" s="209" t="s">
        <v>184</v>
      </c>
      <c r="C236" s="263" t="s">
        <v>286</v>
      </c>
      <c r="D236" s="235" t="s">
        <v>560</v>
      </c>
      <c r="E236" s="235"/>
      <c r="F236" s="717" t="s">
        <v>1412</v>
      </c>
      <c r="G236" s="717" t="s">
        <v>1776</v>
      </c>
      <c r="H236" s="717" t="s">
        <v>824</v>
      </c>
      <c r="I236" s="290" t="s">
        <v>188</v>
      </c>
      <c r="J236" s="552"/>
      <c r="K236" s="793" t="s">
        <v>561</v>
      </c>
      <c r="L236" s="552"/>
      <c r="M236" s="235"/>
      <c r="N236" s="235"/>
      <c r="O236" s="235" t="s">
        <v>559</v>
      </c>
      <c r="P236" s="607" t="s">
        <v>70</v>
      </c>
      <c r="Q236" s="217"/>
      <c r="R236" s="415" t="s">
        <v>1777</v>
      </c>
      <c r="S236" s="290"/>
      <c r="T236" s="290"/>
      <c r="U236" s="208"/>
      <c r="V236" s="208"/>
      <c r="W236" s="208"/>
      <c r="X236" s="208"/>
      <c r="Y236" s="208"/>
      <c r="Z236" s="208"/>
      <c r="AA236" s="208"/>
      <c r="AB236" s="208"/>
      <c r="AC236" s="208"/>
      <c r="AD236" s="208"/>
      <c r="AE236" s="208"/>
      <c r="AF236" s="208"/>
      <c r="AG236" s="208"/>
      <c r="AH236" s="208"/>
      <c r="AI236" s="208"/>
      <c r="AJ236" s="208"/>
      <c r="AK236" s="208"/>
      <c r="AL236" s="208"/>
      <c r="AM236" s="208"/>
      <c r="AN236" s="208"/>
    </row>
    <row r="237" ht="15.75" customHeight="1">
      <c r="A237" s="743"/>
      <c r="B237" s="607" t="s">
        <v>167</v>
      </c>
      <c r="C237" s="404" t="s">
        <v>224</v>
      </c>
      <c r="D237" s="607" t="s">
        <v>588</v>
      </c>
      <c r="E237" s="607" t="s">
        <v>1778</v>
      </c>
      <c r="F237" s="565" t="s">
        <v>1596</v>
      </c>
      <c r="G237" s="565" t="s">
        <v>1590</v>
      </c>
      <c r="H237" s="209" t="s">
        <v>1779</v>
      </c>
      <c r="I237" s="619" t="s">
        <v>188</v>
      </c>
      <c r="J237" s="803"/>
      <c r="K237" s="804">
        <v>44349.0</v>
      </c>
      <c r="L237" s="803"/>
      <c r="M237" s="607"/>
      <c r="N237" s="607"/>
      <c r="O237" s="607" t="s">
        <v>587</v>
      </c>
      <c r="P237" s="607" t="s">
        <v>67</v>
      </c>
      <c r="Q237" s="311"/>
      <c r="R237" s="607" t="s">
        <v>1780</v>
      </c>
      <c r="S237" s="619"/>
      <c r="T237" s="607"/>
      <c r="U237" s="208"/>
      <c r="V237" s="208"/>
      <c r="W237" s="208"/>
      <c r="X237" s="208"/>
      <c r="Y237" s="208"/>
      <c r="Z237" s="208"/>
      <c r="AA237" s="208"/>
      <c r="AB237" s="208"/>
      <c r="AC237" s="208"/>
      <c r="AD237" s="208"/>
      <c r="AE237" s="208"/>
      <c r="AF237" s="208"/>
      <c r="AG237" s="208"/>
      <c r="AH237" s="208"/>
      <c r="AI237" s="208"/>
      <c r="AJ237" s="208"/>
      <c r="AK237" s="208"/>
      <c r="AL237" s="208"/>
      <c r="AM237" s="208"/>
      <c r="AN237" s="208"/>
    </row>
    <row r="238" ht="15.75" customHeight="1">
      <c r="A238" s="743"/>
      <c r="B238" s="607" t="s">
        <v>167</v>
      </c>
      <c r="C238" s="404" t="s">
        <v>224</v>
      </c>
      <c r="D238" s="607" t="s">
        <v>588</v>
      </c>
      <c r="E238" s="607" t="s">
        <v>1778</v>
      </c>
      <c r="F238" s="565" t="s">
        <v>1596</v>
      </c>
      <c r="G238" s="565" t="s">
        <v>1590</v>
      </c>
      <c r="H238" s="209" t="s">
        <v>1779</v>
      </c>
      <c r="I238" s="619" t="s">
        <v>188</v>
      </c>
      <c r="J238" s="803"/>
      <c r="K238" s="804">
        <v>44349.0</v>
      </c>
      <c r="L238" s="803"/>
      <c r="M238" s="607"/>
      <c r="N238" s="607"/>
      <c r="O238" s="607" t="s">
        <v>589</v>
      </c>
      <c r="P238" s="607" t="s">
        <v>67</v>
      </c>
      <c r="Q238" s="311"/>
      <c r="R238" s="607" t="s">
        <v>1781</v>
      </c>
      <c r="S238" s="619"/>
      <c r="T238" s="619"/>
      <c r="U238" s="208"/>
      <c r="V238" s="208"/>
      <c r="W238" s="208"/>
      <c r="X238" s="208"/>
      <c r="Y238" s="208"/>
      <c r="Z238" s="208"/>
      <c r="AA238" s="208"/>
      <c r="AB238" s="208"/>
      <c r="AC238" s="208"/>
      <c r="AD238" s="208"/>
      <c r="AE238" s="208"/>
      <c r="AF238" s="208"/>
      <c r="AG238" s="208"/>
      <c r="AH238" s="208"/>
      <c r="AI238" s="208"/>
      <c r="AJ238" s="208"/>
      <c r="AK238" s="208"/>
      <c r="AL238" s="208"/>
      <c r="AM238" s="208"/>
      <c r="AN238" s="208"/>
    </row>
    <row r="239" ht="15.75" customHeight="1">
      <c r="A239" s="743"/>
      <c r="B239" s="607" t="s">
        <v>167</v>
      </c>
      <c r="C239" s="404" t="s">
        <v>224</v>
      </c>
      <c r="D239" s="607" t="s">
        <v>588</v>
      </c>
      <c r="E239" s="607" t="s">
        <v>1778</v>
      </c>
      <c r="F239" s="565" t="s">
        <v>1596</v>
      </c>
      <c r="G239" s="565" t="s">
        <v>1590</v>
      </c>
      <c r="H239" s="209" t="s">
        <v>1779</v>
      </c>
      <c r="I239" s="619" t="s">
        <v>188</v>
      </c>
      <c r="J239" s="803"/>
      <c r="K239" s="805" t="s">
        <v>591</v>
      </c>
      <c r="L239" s="803"/>
      <c r="M239" s="607"/>
      <c r="N239" s="607"/>
      <c r="O239" s="607" t="s">
        <v>590</v>
      </c>
      <c r="P239" s="607" t="s">
        <v>67</v>
      </c>
      <c r="Q239" s="311"/>
      <c r="R239" s="607" t="s">
        <v>1782</v>
      </c>
      <c r="S239" s="619"/>
      <c r="T239" s="619"/>
      <c r="U239" s="208"/>
      <c r="V239" s="208"/>
      <c r="W239" s="208"/>
      <c r="X239" s="208"/>
      <c r="Y239" s="208"/>
      <c r="Z239" s="208"/>
      <c r="AA239" s="208"/>
      <c r="AB239" s="208"/>
      <c r="AC239" s="208"/>
      <c r="AD239" s="208"/>
      <c r="AE239" s="208"/>
      <c r="AF239" s="208"/>
      <c r="AG239" s="208"/>
      <c r="AH239" s="208"/>
      <c r="AI239" s="208"/>
      <c r="AJ239" s="208"/>
      <c r="AK239" s="208"/>
      <c r="AL239" s="208"/>
      <c r="AM239" s="208"/>
      <c r="AN239" s="208"/>
    </row>
    <row r="240" ht="15.75" customHeight="1">
      <c r="A240" s="743"/>
      <c r="B240" s="209" t="s">
        <v>184</v>
      </c>
      <c r="C240" s="263" t="s">
        <v>185</v>
      </c>
      <c r="D240" s="235" t="s">
        <v>228</v>
      </c>
      <c r="E240" s="235" t="s">
        <v>1471</v>
      </c>
      <c r="F240" s="717" t="s">
        <v>1412</v>
      </c>
      <c r="G240" s="717" t="s">
        <v>1413</v>
      </c>
      <c r="H240" s="717" t="s">
        <v>824</v>
      </c>
      <c r="I240" s="290" t="s">
        <v>188</v>
      </c>
      <c r="J240" s="552"/>
      <c r="K240" s="793"/>
      <c r="L240" s="552"/>
      <c r="M240" s="235"/>
      <c r="N240" s="235"/>
      <c r="O240" s="235" t="s">
        <v>227</v>
      </c>
      <c r="P240" s="607" t="s">
        <v>66</v>
      </c>
      <c r="Q240" s="217"/>
      <c r="R240" s="607" t="s">
        <v>1783</v>
      </c>
      <c r="S240" s="290"/>
      <c r="T240" s="290"/>
      <c r="U240" s="208"/>
      <c r="V240" s="208"/>
      <c r="W240" s="208"/>
      <c r="X240" s="208"/>
      <c r="Y240" s="208"/>
      <c r="Z240" s="208"/>
      <c r="AA240" s="208"/>
      <c r="AB240" s="208"/>
      <c r="AC240" s="208"/>
      <c r="AD240" s="208"/>
      <c r="AE240" s="208"/>
      <c r="AF240" s="208"/>
      <c r="AG240" s="208"/>
      <c r="AH240" s="208"/>
      <c r="AI240" s="208"/>
      <c r="AJ240" s="208"/>
      <c r="AK240" s="208"/>
      <c r="AL240" s="208"/>
      <c r="AM240" s="208"/>
      <c r="AN240" s="208"/>
    </row>
    <row r="241" ht="15.75" customHeight="1">
      <c r="A241" s="794"/>
      <c r="B241" s="207" t="s">
        <v>830</v>
      </c>
      <c r="C241" s="365" t="s">
        <v>224</v>
      </c>
      <c r="D241" s="207" t="s">
        <v>547</v>
      </c>
      <c r="E241" s="207" t="s">
        <v>1388</v>
      </c>
      <c r="F241" s="207"/>
      <c r="G241" s="216"/>
      <c r="H241" s="216"/>
      <c r="I241" s="216" t="s">
        <v>188</v>
      </c>
      <c r="J241" s="237"/>
      <c r="K241" s="238" t="s">
        <v>595</v>
      </c>
      <c r="L241" s="237"/>
      <c r="M241" s="207"/>
      <c r="N241" s="207"/>
      <c r="O241" s="207" t="s">
        <v>594</v>
      </c>
      <c r="P241" s="207" t="s">
        <v>60</v>
      </c>
      <c r="Q241" s="220"/>
      <c r="R241" s="274" t="s">
        <v>1784</v>
      </c>
      <c r="S241" s="216"/>
      <c r="T241" s="216"/>
      <c r="U241" s="208"/>
      <c r="V241" s="208"/>
      <c r="W241" s="208"/>
      <c r="X241" s="208"/>
      <c r="Y241" s="208"/>
      <c r="Z241" s="208"/>
      <c r="AA241" s="208"/>
      <c r="AB241" s="208"/>
      <c r="AC241" s="208"/>
      <c r="AD241" s="208"/>
      <c r="AE241" s="208"/>
      <c r="AF241" s="208"/>
      <c r="AG241" s="208"/>
      <c r="AH241" s="208"/>
      <c r="AI241" s="208"/>
      <c r="AJ241" s="208"/>
      <c r="AK241" s="208"/>
      <c r="AL241" s="208"/>
      <c r="AM241" s="208"/>
      <c r="AN241" s="208"/>
    </row>
    <row r="242" ht="15.75" customHeight="1">
      <c r="A242" s="743"/>
      <c r="B242" s="352" t="s">
        <v>219</v>
      </c>
      <c r="C242" s="806" t="s">
        <v>224</v>
      </c>
      <c r="D242" s="721" t="s">
        <v>725</v>
      </c>
      <c r="E242" s="720"/>
      <c r="F242" s="274" t="s">
        <v>1354</v>
      </c>
      <c r="G242" s="209" t="s">
        <v>1355</v>
      </c>
      <c r="H242" s="209" t="s">
        <v>1356</v>
      </c>
      <c r="I242" s="807" t="s">
        <v>188</v>
      </c>
      <c r="J242" s="808">
        <v>44466.0</v>
      </c>
      <c r="K242" s="809" t="s">
        <v>1320</v>
      </c>
      <c r="L242" s="724"/>
      <c r="M242" s="720"/>
      <c r="N242" s="720"/>
      <c r="O242" s="720" t="s">
        <v>1785</v>
      </c>
      <c r="P242" s="607" t="s">
        <v>76</v>
      </c>
      <c r="Q242" s="391"/>
      <c r="R242" s="345" t="s">
        <v>1786</v>
      </c>
      <c r="S242" s="663"/>
      <c r="T242" s="345" t="s">
        <v>1684</v>
      </c>
      <c r="U242" s="36"/>
      <c r="V242" s="36"/>
      <c r="W242" s="36"/>
    </row>
    <row r="243" ht="15.75" customHeight="1">
      <c r="A243" s="794"/>
      <c r="B243" s="207" t="s">
        <v>830</v>
      </c>
      <c r="C243" s="365" t="s">
        <v>224</v>
      </c>
      <c r="D243" s="207" t="s">
        <v>547</v>
      </c>
      <c r="E243" s="207" t="s">
        <v>1388</v>
      </c>
      <c r="F243" s="207"/>
      <c r="G243" s="199" t="s">
        <v>1739</v>
      </c>
      <c r="H243" s="216" t="s">
        <v>1787</v>
      </c>
      <c r="I243" s="216" t="s">
        <v>188</v>
      </c>
      <c r="J243" s="237"/>
      <c r="K243" s="238" t="s">
        <v>597</v>
      </c>
      <c r="L243" s="237"/>
      <c r="M243" s="207"/>
      <c r="N243" s="207"/>
      <c r="O243" s="207" t="s">
        <v>596</v>
      </c>
      <c r="P243" s="207" t="s">
        <v>60</v>
      </c>
      <c r="Q243" s="220"/>
      <c r="R243" s="274" t="s">
        <v>1788</v>
      </c>
      <c r="S243" s="216"/>
      <c r="T243" s="207" t="s">
        <v>1741</v>
      </c>
      <c r="U243" s="208"/>
      <c r="V243" s="208"/>
      <c r="W243" s="208"/>
      <c r="X243" s="208"/>
      <c r="Y243" s="208"/>
      <c r="Z243" s="208"/>
      <c r="AA243" s="208"/>
      <c r="AB243" s="208"/>
      <c r="AC243" s="208"/>
      <c r="AD243" s="208"/>
      <c r="AE243" s="208"/>
      <c r="AF243" s="208"/>
      <c r="AG243" s="208"/>
      <c r="AH243" s="208"/>
      <c r="AI243" s="208"/>
      <c r="AJ243" s="208"/>
      <c r="AK243" s="208"/>
      <c r="AL243" s="208"/>
      <c r="AM243" s="208"/>
      <c r="AN243" s="208"/>
    </row>
    <row r="244" ht="15.75" customHeight="1">
      <c r="A244" s="743"/>
      <c r="B244" s="209" t="s">
        <v>184</v>
      </c>
      <c r="C244" s="263" t="s">
        <v>224</v>
      </c>
      <c r="D244" s="235" t="s">
        <v>599</v>
      </c>
      <c r="E244" s="235" t="s">
        <v>1359</v>
      </c>
      <c r="F244" s="274" t="s">
        <v>1354</v>
      </c>
      <c r="G244" s="209" t="s">
        <v>1355</v>
      </c>
      <c r="H244" s="209" t="s">
        <v>1356</v>
      </c>
      <c r="I244" s="290" t="s">
        <v>188</v>
      </c>
      <c r="J244" s="551">
        <v>44396.0</v>
      </c>
      <c r="K244" s="793" t="s">
        <v>600</v>
      </c>
      <c r="L244" s="810" t="s">
        <v>601</v>
      </c>
      <c r="M244" s="235"/>
      <c r="N244" s="235"/>
      <c r="O244" s="235" t="s">
        <v>598</v>
      </c>
      <c r="P244" s="235" t="s">
        <v>62</v>
      </c>
      <c r="Q244" s="217"/>
      <c r="R244" s="420" t="s">
        <v>1789</v>
      </c>
      <c r="S244" s="290"/>
      <c r="T244" s="290"/>
      <c r="U244" s="36"/>
      <c r="V244" s="36"/>
      <c r="W244" s="36"/>
    </row>
    <row r="245" ht="15.75" customHeight="1">
      <c r="A245" s="743"/>
      <c r="B245" s="209" t="s">
        <v>219</v>
      </c>
      <c r="C245" s="263" t="s">
        <v>224</v>
      </c>
      <c r="D245" s="235" t="s">
        <v>599</v>
      </c>
      <c r="E245" s="235" t="s">
        <v>1359</v>
      </c>
      <c r="F245" s="274" t="s">
        <v>1354</v>
      </c>
      <c r="G245" s="209" t="s">
        <v>1355</v>
      </c>
      <c r="H245" s="209" t="s">
        <v>1356</v>
      </c>
      <c r="I245" s="290" t="s">
        <v>188</v>
      </c>
      <c r="J245" s="551">
        <v>44396.0</v>
      </c>
      <c r="K245" s="793" t="s">
        <v>600</v>
      </c>
      <c r="L245" s="810" t="s">
        <v>601</v>
      </c>
      <c r="M245" s="235"/>
      <c r="N245" s="235"/>
      <c r="O245" s="235" t="s">
        <v>602</v>
      </c>
      <c r="P245" s="235" t="s">
        <v>62</v>
      </c>
      <c r="Q245" s="217"/>
      <c r="R245" s="420" t="s">
        <v>1789</v>
      </c>
      <c r="S245" s="290"/>
      <c r="T245" s="290"/>
      <c r="U245" s="208"/>
      <c r="V245" s="208"/>
      <c r="W245" s="208"/>
      <c r="X245" s="208"/>
      <c r="Y245" s="208"/>
      <c r="Z245" s="208"/>
      <c r="AA245" s="208"/>
      <c r="AB245" s="208"/>
      <c r="AC245" s="208"/>
      <c r="AD245" s="208"/>
      <c r="AE245" s="208"/>
      <c r="AF245" s="208"/>
      <c r="AG245" s="208"/>
      <c r="AH245" s="208"/>
      <c r="AI245" s="208"/>
      <c r="AJ245" s="208"/>
      <c r="AK245" s="208"/>
      <c r="AL245" s="208"/>
      <c r="AM245" s="208"/>
      <c r="AN245" s="208"/>
    </row>
    <row r="246" ht="15.75" customHeight="1">
      <c r="A246" s="743"/>
      <c r="B246" s="209" t="s">
        <v>932</v>
      </c>
      <c r="C246" s="263" t="s">
        <v>224</v>
      </c>
      <c r="D246" s="209" t="s">
        <v>604</v>
      </c>
      <c r="E246" s="235"/>
      <c r="F246" s="209" t="s">
        <v>1620</v>
      </c>
      <c r="G246" s="209" t="s">
        <v>1361</v>
      </c>
      <c r="H246" s="209" t="s">
        <v>1362</v>
      </c>
      <c r="I246" s="209" t="s">
        <v>188</v>
      </c>
      <c r="J246" s="552"/>
      <c r="K246" s="793" t="s">
        <v>605</v>
      </c>
      <c r="L246" s="552"/>
      <c r="M246" s="235"/>
      <c r="N246" s="235"/>
      <c r="O246" s="235" t="s">
        <v>603</v>
      </c>
      <c r="P246" s="607" t="s">
        <v>68</v>
      </c>
      <c r="Q246" s="391"/>
      <c r="R246" s="415" t="s">
        <v>1790</v>
      </c>
      <c r="S246" s="290"/>
      <c r="T246" s="290"/>
      <c r="U246" s="208"/>
      <c r="V246" s="208"/>
      <c r="W246" s="208"/>
      <c r="X246" s="208"/>
      <c r="Y246" s="208"/>
      <c r="Z246" s="208"/>
      <c r="AA246" s="208"/>
      <c r="AB246" s="208"/>
      <c r="AC246" s="208"/>
      <c r="AD246" s="208"/>
      <c r="AE246" s="208"/>
      <c r="AF246" s="208"/>
      <c r="AG246" s="208"/>
      <c r="AH246" s="208"/>
      <c r="AI246" s="208"/>
      <c r="AJ246" s="208"/>
      <c r="AK246" s="208"/>
      <c r="AL246" s="208"/>
      <c r="AM246" s="208"/>
      <c r="AN246" s="208"/>
    </row>
    <row r="247" ht="15.75" customHeight="1">
      <c r="A247" s="743"/>
      <c r="B247" s="209" t="s">
        <v>932</v>
      </c>
      <c r="C247" s="263" t="s">
        <v>224</v>
      </c>
      <c r="D247" s="209" t="s">
        <v>604</v>
      </c>
      <c r="E247" s="235"/>
      <c r="F247" s="209" t="s">
        <v>1620</v>
      </c>
      <c r="G247" s="209" t="s">
        <v>1361</v>
      </c>
      <c r="H247" s="209" t="s">
        <v>1362</v>
      </c>
      <c r="I247" s="209" t="s">
        <v>188</v>
      </c>
      <c r="J247" s="552"/>
      <c r="K247" s="793" t="s">
        <v>605</v>
      </c>
      <c r="L247" s="552"/>
      <c r="M247" s="235"/>
      <c r="N247" s="235"/>
      <c r="O247" s="235" t="s">
        <v>606</v>
      </c>
      <c r="P247" s="607" t="s">
        <v>68</v>
      </c>
      <c r="Q247" s="391"/>
      <c r="R247" s="415" t="s">
        <v>1791</v>
      </c>
      <c r="S247" s="290"/>
      <c r="T247" s="290"/>
      <c r="U247" s="208"/>
      <c r="V247" s="208"/>
      <c r="W247" s="208"/>
      <c r="X247" s="208"/>
      <c r="Y247" s="208"/>
      <c r="Z247" s="208"/>
      <c r="AA247" s="208"/>
      <c r="AB247" s="208"/>
      <c r="AC247" s="208"/>
      <c r="AD247" s="208"/>
      <c r="AE247" s="208"/>
      <c r="AF247" s="208"/>
      <c r="AG247" s="208"/>
      <c r="AH247" s="208"/>
      <c r="AI247" s="208"/>
      <c r="AJ247" s="208"/>
      <c r="AK247" s="208"/>
      <c r="AL247" s="208"/>
      <c r="AM247" s="208"/>
      <c r="AN247" s="208"/>
    </row>
    <row r="248" ht="15.75" customHeight="1">
      <c r="A248" s="743"/>
      <c r="B248" s="209" t="s">
        <v>932</v>
      </c>
      <c r="C248" s="263" t="s">
        <v>224</v>
      </c>
      <c r="D248" s="235" t="s">
        <v>604</v>
      </c>
      <c r="E248" s="235"/>
      <c r="F248" s="209" t="s">
        <v>1620</v>
      </c>
      <c r="G248" s="209" t="s">
        <v>1361</v>
      </c>
      <c r="H248" s="209" t="s">
        <v>1362</v>
      </c>
      <c r="I248" s="209" t="s">
        <v>188</v>
      </c>
      <c r="J248" s="552"/>
      <c r="K248" s="793" t="s">
        <v>605</v>
      </c>
      <c r="L248" s="552"/>
      <c r="M248" s="235"/>
      <c r="N248" s="235"/>
      <c r="O248" s="235" t="s">
        <v>607</v>
      </c>
      <c r="P248" s="607" t="s">
        <v>68</v>
      </c>
      <c r="Q248" s="391"/>
      <c r="R248" s="415" t="s">
        <v>1791</v>
      </c>
      <c r="S248" s="290"/>
      <c r="T248" s="290"/>
      <c r="U248" s="208"/>
      <c r="V248" s="208"/>
      <c r="W248" s="208"/>
      <c r="X248" s="208"/>
      <c r="Y248" s="208"/>
      <c r="Z248" s="208"/>
      <c r="AA248" s="208"/>
      <c r="AB248" s="208"/>
      <c r="AC248" s="208"/>
      <c r="AD248" s="208"/>
      <c r="AE248" s="208"/>
      <c r="AF248" s="208"/>
      <c r="AG248" s="208"/>
      <c r="AH248" s="208"/>
      <c r="AI248" s="208"/>
      <c r="AJ248" s="208"/>
      <c r="AK248" s="208"/>
      <c r="AL248" s="208"/>
      <c r="AM248" s="208"/>
      <c r="AN248" s="208"/>
    </row>
    <row r="249" ht="15.75" customHeight="1">
      <c r="A249" s="743"/>
      <c r="B249" s="209" t="s">
        <v>932</v>
      </c>
      <c r="C249" s="263" t="s">
        <v>224</v>
      </c>
      <c r="D249" s="235" t="s">
        <v>604</v>
      </c>
      <c r="E249" s="235"/>
      <c r="F249" s="209" t="s">
        <v>1620</v>
      </c>
      <c r="G249" s="209" t="s">
        <v>1361</v>
      </c>
      <c r="H249" s="209" t="s">
        <v>1362</v>
      </c>
      <c r="I249" s="209" t="s">
        <v>188</v>
      </c>
      <c r="J249" s="552"/>
      <c r="K249" s="793" t="s">
        <v>605</v>
      </c>
      <c r="L249" s="552"/>
      <c r="M249" s="235"/>
      <c r="N249" s="235"/>
      <c r="O249" s="235" t="s">
        <v>1792</v>
      </c>
      <c r="P249" s="607" t="s">
        <v>68</v>
      </c>
      <c r="Q249" s="391"/>
      <c r="R249" s="415" t="s">
        <v>1793</v>
      </c>
      <c r="S249" s="290"/>
      <c r="T249" s="290"/>
      <c r="U249" s="208"/>
      <c r="V249" s="208"/>
      <c r="W249" s="208"/>
      <c r="X249" s="208"/>
      <c r="Y249" s="208"/>
      <c r="Z249" s="208"/>
      <c r="AA249" s="208"/>
      <c r="AB249" s="208"/>
      <c r="AC249" s="208"/>
      <c r="AD249" s="208"/>
      <c r="AE249" s="208"/>
      <c r="AF249" s="208"/>
      <c r="AG249" s="208"/>
      <c r="AH249" s="208"/>
      <c r="AI249" s="208"/>
      <c r="AJ249" s="208"/>
      <c r="AK249" s="208"/>
      <c r="AL249" s="208"/>
      <c r="AM249" s="208"/>
      <c r="AN249" s="208"/>
    </row>
    <row r="250" ht="15.75" customHeight="1">
      <c r="A250" s="743"/>
      <c r="B250" s="209" t="s">
        <v>932</v>
      </c>
      <c r="C250" s="263" t="s">
        <v>224</v>
      </c>
      <c r="D250" s="235" t="s">
        <v>1794</v>
      </c>
      <c r="E250" s="235" t="s">
        <v>1359</v>
      </c>
      <c r="F250" s="209" t="s">
        <v>1620</v>
      </c>
      <c r="G250" s="290"/>
      <c r="H250" s="235" t="s">
        <v>1795</v>
      </c>
      <c r="I250" s="290" t="s">
        <v>188</v>
      </c>
      <c r="J250" s="552"/>
      <c r="K250" s="793" t="s">
        <v>612</v>
      </c>
      <c r="L250" s="552"/>
      <c r="M250" s="235"/>
      <c r="N250" s="235"/>
      <c r="O250" s="351" t="s">
        <v>1796</v>
      </c>
      <c r="P250" s="235" t="s">
        <v>72</v>
      </c>
      <c r="Q250" s="217"/>
      <c r="R250" s="351" t="s">
        <v>1797</v>
      </c>
      <c r="S250" s="290"/>
      <c r="T250" s="290"/>
      <c r="U250" s="208"/>
      <c r="V250" s="208"/>
      <c r="W250" s="208"/>
      <c r="X250" s="208"/>
      <c r="Y250" s="208"/>
      <c r="Z250" s="208"/>
      <c r="AA250" s="208"/>
      <c r="AB250" s="208"/>
      <c r="AC250" s="208"/>
      <c r="AD250" s="208"/>
      <c r="AE250" s="208"/>
      <c r="AF250" s="208"/>
      <c r="AG250" s="208"/>
      <c r="AH250" s="208"/>
      <c r="AI250" s="208"/>
      <c r="AJ250" s="208"/>
      <c r="AK250" s="208"/>
      <c r="AL250" s="208"/>
      <c r="AM250" s="208"/>
      <c r="AN250" s="208"/>
    </row>
    <row r="251" ht="15.75" customHeight="1">
      <c r="A251" s="761"/>
      <c r="B251" s="754" t="s">
        <v>202</v>
      </c>
      <c r="C251" s="757" t="s">
        <v>201</v>
      </c>
      <c r="D251" s="757" t="s">
        <v>553</v>
      </c>
      <c r="E251" s="757" t="s">
        <v>1454</v>
      </c>
      <c r="F251" s="754" t="s">
        <v>1503</v>
      </c>
      <c r="G251" s="762" t="s">
        <v>1528</v>
      </c>
      <c r="H251" s="762" t="s">
        <v>1520</v>
      </c>
      <c r="I251" s="757" t="s">
        <v>188</v>
      </c>
      <c r="J251" s="757"/>
      <c r="K251" s="757" t="s">
        <v>615</v>
      </c>
      <c r="L251" s="754" t="s">
        <v>570</v>
      </c>
      <c r="M251" s="757"/>
      <c r="N251" s="757"/>
      <c r="O251" s="757" t="s">
        <v>1798</v>
      </c>
      <c r="P251" s="757" t="s">
        <v>66</v>
      </c>
      <c r="Q251" s="757"/>
      <c r="R251" s="754" t="s">
        <v>1799</v>
      </c>
      <c r="S251" s="757"/>
      <c r="T251" s="757"/>
      <c r="U251" s="208"/>
      <c r="V251" s="208"/>
      <c r="W251" s="208"/>
      <c r="X251" s="208"/>
      <c r="Y251" s="208"/>
      <c r="Z251" s="208"/>
      <c r="AA251" s="208"/>
      <c r="AB251" s="208"/>
      <c r="AC251" s="208"/>
      <c r="AD251" s="208"/>
      <c r="AE251" s="208"/>
      <c r="AF251" s="208"/>
      <c r="AG251" s="208"/>
      <c r="AH251" s="208"/>
      <c r="AI251" s="208"/>
      <c r="AJ251" s="208"/>
      <c r="AK251" s="208"/>
      <c r="AL251" s="208"/>
      <c r="AM251" s="208"/>
      <c r="AN251" s="208"/>
    </row>
    <row r="252" ht="15.75" customHeight="1">
      <c r="A252" s="743"/>
      <c r="B252" s="209" t="s">
        <v>184</v>
      </c>
      <c r="C252" s="263" t="s">
        <v>185</v>
      </c>
      <c r="D252" s="235" t="s">
        <v>773</v>
      </c>
      <c r="E252" s="235" t="s">
        <v>1560</v>
      </c>
      <c r="F252" s="717" t="s">
        <v>1412</v>
      </c>
      <c r="G252" s="717" t="s">
        <v>1413</v>
      </c>
      <c r="H252" s="717" t="s">
        <v>824</v>
      </c>
      <c r="I252" s="290" t="s">
        <v>188</v>
      </c>
      <c r="J252" s="552"/>
      <c r="K252" s="793"/>
      <c r="L252" s="552"/>
      <c r="M252" s="235"/>
      <c r="N252" s="235"/>
      <c r="O252" s="235" t="s">
        <v>772</v>
      </c>
      <c r="P252" s="607" t="s">
        <v>70</v>
      </c>
      <c r="Q252" s="217"/>
      <c r="R252" s="420" t="s">
        <v>1800</v>
      </c>
      <c r="S252" s="290"/>
      <c r="T252" s="290"/>
      <c r="U252" s="763"/>
      <c r="V252" s="763"/>
      <c r="W252" s="763"/>
      <c r="X252" s="763"/>
      <c r="Y252" s="763"/>
      <c r="Z252" s="763"/>
      <c r="AA252" s="763"/>
      <c r="AB252" s="763"/>
      <c r="AC252" s="763"/>
      <c r="AD252" s="763"/>
      <c r="AE252" s="763"/>
      <c r="AF252" s="763"/>
      <c r="AG252" s="763"/>
      <c r="AH252" s="763"/>
      <c r="AI252" s="763"/>
      <c r="AJ252" s="763"/>
      <c r="AK252" s="763"/>
      <c r="AL252" s="763"/>
      <c r="AM252" s="763"/>
      <c r="AN252" s="763"/>
    </row>
    <row r="253" ht="15.75" customHeight="1">
      <c r="A253" s="743"/>
      <c r="B253" s="209" t="s">
        <v>184</v>
      </c>
      <c r="C253" s="263" t="s">
        <v>224</v>
      </c>
      <c r="D253" s="235" t="s">
        <v>521</v>
      </c>
      <c r="E253" s="235"/>
      <c r="F253" s="717" t="s">
        <v>1412</v>
      </c>
      <c r="G253" s="717" t="s">
        <v>1413</v>
      </c>
      <c r="H253" s="717" t="s">
        <v>824</v>
      </c>
      <c r="I253" s="290" t="s">
        <v>188</v>
      </c>
      <c r="J253" s="551">
        <v>44411.0</v>
      </c>
      <c r="K253" s="793"/>
      <c r="L253" s="552"/>
      <c r="M253" s="235"/>
      <c r="N253" s="235"/>
      <c r="O253" s="235" t="s">
        <v>520</v>
      </c>
      <c r="P253" s="607" t="s">
        <v>65</v>
      </c>
      <c r="Q253" s="217"/>
      <c r="R253" s="420" t="s">
        <v>1801</v>
      </c>
      <c r="S253" s="290"/>
      <c r="T253" s="290"/>
      <c r="U253" s="208"/>
      <c r="V253" s="208"/>
      <c r="W253" s="208"/>
      <c r="X253" s="208"/>
      <c r="Y253" s="208"/>
      <c r="Z253" s="208"/>
      <c r="AA253" s="208"/>
      <c r="AB253" s="208"/>
      <c r="AC253" s="208"/>
      <c r="AD253" s="208"/>
      <c r="AE253" s="208"/>
      <c r="AF253" s="208"/>
      <c r="AG253" s="208"/>
      <c r="AH253" s="208"/>
      <c r="AI253" s="208"/>
      <c r="AJ253" s="208"/>
      <c r="AK253" s="208"/>
      <c r="AL253" s="208"/>
      <c r="AM253" s="208"/>
      <c r="AN253" s="208"/>
    </row>
    <row r="254" ht="15.75" customHeight="1">
      <c r="A254" s="743"/>
      <c r="B254" s="209" t="s">
        <v>184</v>
      </c>
      <c r="C254" s="263" t="s">
        <v>224</v>
      </c>
      <c r="D254" s="209" t="s">
        <v>510</v>
      </c>
      <c r="E254" s="235"/>
      <c r="F254" s="717" t="s">
        <v>1412</v>
      </c>
      <c r="G254" s="717" t="s">
        <v>1413</v>
      </c>
      <c r="H254" s="717" t="s">
        <v>824</v>
      </c>
      <c r="I254" s="290" t="s">
        <v>188</v>
      </c>
      <c r="J254" s="551">
        <v>44411.0</v>
      </c>
      <c r="K254" s="793"/>
      <c r="L254" s="552"/>
      <c r="M254" s="235"/>
      <c r="N254" s="235"/>
      <c r="O254" s="235" t="s">
        <v>509</v>
      </c>
      <c r="P254" s="607" t="s">
        <v>65</v>
      </c>
      <c r="Q254" s="217"/>
      <c r="R254" s="420" t="s">
        <v>1801</v>
      </c>
      <c r="S254" s="290"/>
      <c r="T254" s="290"/>
      <c r="U254" s="208"/>
      <c r="V254" s="208"/>
      <c r="W254" s="208"/>
      <c r="X254" s="208"/>
      <c r="Y254" s="208"/>
      <c r="Z254" s="208"/>
      <c r="AA254" s="208"/>
      <c r="AB254" s="208"/>
      <c r="AC254" s="208"/>
      <c r="AD254" s="208"/>
      <c r="AE254" s="208"/>
      <c r="AF254" s="208"/>
      <c r="AG254" s="208"/>
      <c r="AH254" s="208"/>
      <c r="AI254" s="208"/>
      <c r="AJ254" s="208"/>
      <c r="AK254" s="208"/>
      <c r="AL254" s="208"/>
      <c r="AM254" s="208"/>
      <c r="AN254" s="208"/>
    </row>
    <row r="255" ht="15.75" customHeight="1">
      <c r="A255" s="811"/>
      <c r="B255" s="607" t="s">
        <v>167</v>
      </c>
      <c r="C255" s="404" t="s">
        <v>224</v>
      </c>
      <c r="D255" s="607" t="s">
        <v>1020</v>
      </c>
      <c r="E255" s="607"/>
      <c r="F255" s="274" t="s">
        <v>1802</v>
      </c>
      <c r="G255" s="274" t="s">
        <v>1803</v>
      </c>
      <c r="H255" s="274" t="s">
        <v>1804</v>
      </c>
      <c r="I255" s="619" t="s">
        <v>188</v>
      </c>
      <c r="J255" s="812">
        <v>44446.0</v>
      </c>
      <c r="K255" s="805"/>
      <c r="L255" s="803"/>
      <c r="M255" s="607"/>
      <c r="N255" s="607"/>
      <c r="O255" s="607" t="s">
        <v>1019</v>
      </c>
      <c r="P255" s="607" t="s">
        <v>63</v>
      </c>
      <c r="Q255" s="311"/>
      <c r="R255" s="607" t="s">
        <v>1805</v>
      </c>
      <c r="S255" s="290"/>
      <c r="T255" s="290"/>
      <c r="U255" s="208"/>
      <c r="V255" s="208"/>
      <c r="W255" s="208"/>
      <c r="X255" s="208"/>
      <c r="Y255" s="208"/>
      <c r="Z255" s="208"/>
      <c r="AA255" s="208"/>
      <c r="AB255" s="208"/>
      <c r="AC255" s="208"/>
      <c r="AD255" s="208"/>
      <c r="AE255" s="208"/>
      <c r="AF255" s="208"/>
      <c r="AG255" s="208"/>
      <c r="AH255" s="208"/>
      <c r="AI255" s="208"/>
      <c r="AJ255" s="208"/>
      <c r="AK255" s="208"/>
      <c r="AL255" s="208"/>
      <c r="AM255" s="208"/>
      <c r="AN255" s="208"/>
    </row>
    <row r="256" ht="15.75" customHeight="1">
      <c r="A256" s="743"/>
      <c r="B256" s="363" t="s">
        <v>184</v>
      </c>
      <c r="C256" s="404" t="s">
        <v>224</v>
      </c>
      <c r="D256" s="607" t="s">
        <v>529</v>
      </c>
      <c r="E256" s="607"/>
      <c r="F256" s="717" t="s">
        <v>1412</v>
      </c>
      <c r="G256" s="717" t="s">
        <v>1413</v>
      </c>
      <c r="H256" s="690" t="s">
        <v>824</v>
      </c>
      <c r="I256" s="663" t="s">
        <v>188</v>
      </c>
      <c r="J256" s="813">
        <v>44445.0</v>
      </c>
      <c r="K256" s="801"/>
      <c r="L256" s="802"/>
      <c r="M256" s="345"/>
      <c r="N256" s="345"/>
      <c r="O256" s="345" t="s">
        <v>1806</v>
      </c>
      <c r="P256" s="607" t="s">
        <v>66</v>
      </c>
      <c r="Q256" s="311"/>
      <c r="R256" s="607" t="s">
        <v>1807</v>
      </c>
      <c r="S256" s="290"/>
      <c r="T256" s="290"/>
      <c r="U256" s="208"/>
      <c r="V256" s="208"/>
      <c r="W256" s="208"/>
      <c r="X256" s="208"/>
      <c r="Y256" s="208"/>
      <c r="Z256" s="208"/>
      <c r="AA256" s="208"/>
      <c r="AB256" s="208"/>
      <c r="AC256" s="208"/>
      <c r="AD256" s="208"/>
      <c r="AE256" s="208"/>
      <c r="AF256" s="208"/>
      <c r="AG256" s="208"/>
      <c r="AH256" s="208"/>
      <c r="AI256" s="208"/>
      <c r="AJ256" s="208"/>
      <c r="AK256" s="208"/>
      <c r="AL256" s="208"/>
      <c r="AM256" s="208"/>
      <c r="AN256" s="208"/>
    </row>
    <row r="257" ht="15.75" customHeight="1">
      <c r="A257" s="743"/>
      <c r="B257" s="607" t="s">
        <v>184</v>
      </c>
      <c r="C257" s="404" t="s">
        <v>224</v>
      </c>
      <c r="D257" s="607" t="s">
        <v>1091</v>
      </c>
      <c r="E257" s="607"/>
      <c r="F257" s="717" t="s">
        <v>1412</v>
      </c>
      <c r="G257" s="717" t="s">
        <v>1413</v>
      </c>
      <c r="H257" s="690" t="s">
        <v>824</v>
      </c>
      <c r="I257" s="619" t="s">
        <v>188</v>
      </c>
      <c r="J257" s="812">
        <v>44460.0</v>
      </c>
      <c r="K257" s="805" t="s">
        <v>1092</v>
      </c>
      <c r="L257" s="803"/>
      <c r="M257" s="607"/>
      <c r="N257" s="607"/>
      <c r="O257" s="607" t="s">
        <v>1090</v>
      </c>
      <c r="P257" s="607" t="s">
        <v>67</v>
      </c>
      <c r="Q257" s="311"/>
      <c r="R257" s="420" t="s">
        <v>1808</v>
      </c>
      <c r="S257" s="290"/>
      <c r="T257" s="290"/>
      <c r="U257" s="208"/>
      <c r="V257" s="208"/>
      <c r="W257" s="208"/>
      <c r="X257" s="208"/>
      <c r="Y257" s="208"/>
      <c r="Z257" s="208"/>
      <c r="AA257" s="208"/>
      <c r="AB257" s="208"/>
      <c r="AC257" s="208"/>
      <c r="AD257" s="208"/>
      <c r="AE257" s="208"/>
      <c r="AF257" s="208"/>
      <c r="AG257" s="208"/>
      <c r="AH257" s="208"/>
      <c r="AI257" s="208"/>
      <c r="AJ257" s="208"/>
      <c r="AK257" s="208"/>
      <c r="AL257" s="208"/>
      <c r="AM257" s="208"/>
      <c r="AN257" s="208"/>
    </row>
    <row r="258" ht="15.75" customHeight="1">
      <c r="A258" s="743"/>
      <c r="B258" s="607" t="s">
        <v>184</v>
      </c>
      <c r="C258" s="404" t="s">
        <v>224</v>
      </c>
      <c r="D258" s="607" t="s">
        <v>1091</v>
      </c>
      <c r="E258" s="607"/>
      <c r="F258" s="717" t="s">
        <v>1412</v>
      </c>
      <c r="G258" s="717" t="s">
        <v>1413</v>
      </c>
      <c r="H258" s="690" t="s">
        <v>824</v>
      </c>
      <c r="I258" s="619" t="s">
        <v>188</v>
      </c>
      <c r="J258" s="812">
        <v>44462.0</v>
      </c>
      <c r="K258" s="805" t="s">
        <v>1092</v>
      </c>
      <c r="L258" s="803"/>
      <c r="M258" s="607"/>
      <c r="N258" s="607"/>
      <c r="O258" s="607" t="s">
        <v>1094</v>
      </c>
      <c r="P258" s="607" t="s">
        <v>67</v>
      </c>
      <c r="Q258" s="311"/>
      <c r="R258" s="607" t="s">
        <v>1808</v>
      </c>
      <c r="S258" s="290"/>
      <c r="T258" s="290"/>
      <c r="U258" s="208"/>
      <c r="V258" s="208"/>
      <c r="W258" s="208"/>
      <c r="X258" s="208"/>
      <c r="Y258" s="208"/>
      <c r="Z258" s="208"/>
      <c r="AA258" s="208"/>
      <c r="AB258" s="208"/>
      <c r="AC258" s="208"/>
      <c r="AD258" s="208"/>
      <c r="AE258" s="208"/>
      <c r="AF258" s="208"/>
      <c r="AG258" s="208"/>
      <c r="AH258" s="208"/>
      <c r="AI258" s="208"/>
      <c r="AJ258" s="208"/>
      <c r="AK258" s="208"/>
      <c r="AL258" s="208"/>
      <c r="AM258" s="208"/>
      <c r="AN258" s="208"/>
    </row>
    <row r="259" ht="15.75" customHeight="1">
      <c r="A259" s="794"/>
      <c r="B259" s="363" t="s">
        <v>184</v>
      </c>
      <c r="C259" s="404" t="s">
        <v>224</v>
      </c>
      <c r="D259" s="607" t="s">
        <v>547</v>
      </c>
      <c r="E259" s="607" t="s">
        <v>1388</v>
      </c>
      <c r="F259" s="717" t="s">
        <v>1412</v>
      </c>
      <c r="G259" s="717" t="s">
        <v>1413</v>
      </c>
      <c r="H259" s="717" t="s">
        <v>824</v>
      </c>
      <c r="I259" s="619" t="s">
        <v>188</v>
      </c>
      <c r="J259" s="803"/>
      <c r="K259" s="803" t="s">
        <v>626</v>
      </c>
      <c r="L259" s="805" t="s">
        <v>627</v>
      </c>
      <c r="M259" s="607"/>
      <c r="N259" s="607"/>
      <c r="O259" s="607" t="s">
        <v>625</v>
      </c>
      <c r="P259" s="607" t="s">
        <v>62</v>
      </c>
      <c r="Q259" s="220"/>
      <c r="R259" s="420" t="s">
        <v>1809</v>
      </c>
      <c r="S259" s="216"/>
      <c r="T259" s="207"/>
      <c r="U259" s="208"/>
      <c r="V259" s="208"/>
      <c r="W259" s="208"/>
      <c r="X259" s="208"/>
      <c r="Y259" s="208"/>
      <c r="Z259" s="208"/>
      <c r="AA259" s="208"/>
      <c r="AB259" s="208"/>
      <c r="AC259" s="208"/>
      <c r="AD259" s="208"/>
      <c r="AE259" s="208"/>
      <c r="AF259" s="208"/>
      <c r="AG259" s="208"/>
      <c r="AH259" s="208"/>
      <c r="AI259" s="208"/>
      <c r="AJ259" s="208"/>
      <c r="AK259" s="208"/>
      <c r="AL259" s="208"/>
      <c r="AM259" s="208"/>
      <c r="AN259" s="208"/>
    </row>
    <row r="260" ht="15.75" customHeight="1">
      <c r="A260" s="743"/>
      <c r="B260" s="363" t="s">
        <v>861</v>
      </c>
      <c r="C260" s="420" t="s">
        <v>220</v>
      </c>
      <c r="D260" s="717" t="s">
        <v>629</v>
      </c>
      <c r="E260" s="363"/>
      <c r="F260" s="717" t="s">
        <v>1412</v>
      </c>
      <c r="G260" s="717" t="s">
        <v>1413</v>
      </c>
      <c r="H260" s="717" t="s">
        <v>824</v>
      </c>
      <c r="I260" s="363" t="s">
        <v>188</v>
      </c>
      <c r="J260" s="814">
        <v>43763.0</v>
      </c>
      <c r="K260" s="576" t="s">
        <v>630</v>
      </c>
      <c r="L260" s="576" t="s">
        <v>631</v>
      </c>
      <c r="M260" s="363"/>
      <c r="N260" s="363"/>
      <c r="O260" s="356" t="s">
        <v>628</v>
      </c>
      <c r="P260" s="363" t="s">
        <v>61</v>
      </c>
      <c r="Q260" s="669" t="s">
        <v>632</v>
      </c>
      <c r="R260" s="363" t="s">
        <v>1810</v>
      </c>
      <c r="S260" s="290"/>
      <c r="T260" s="290"/>
      <c r="U260" s="208"/>
      <c r="V260" s="208"/>
      <c r="W260" s="208"/>
      <c r="X260" s="208"/>
      <c r="Y260" s="208"/>
      <c r="Z260" s="208"/>
      <c r="AA260" s="208"/>
      <c r="AB260" s="208"/>
      <c r="AC260" s="208"/>
      <c r="AD260" s="208"/>
      <c r="AE260" s="208"/>
      <c r="AF260" s="208"/>
      <c r="AG260" s="208"/>
      <c r="AH260" s="208"/>
      <c r="AI260" s="208"/>
      <c r="AJ260" s="208"/>
      <c r="AK260" s="208"/>
      <c r="AL260" s="208"/>
      <c r="AM260" s="208"/>
      <c r="AN260" s="208"/>
    </row>
    <row r="261" ht="15.75" customHeight="1">
      <c r="A261" s="743"/>
      <c r="B261" s="607" t="s">
        <v>564</v>
      </c>
      <c r="C261" s="404" t="s">
        <v>224</v>
      </c>
      <c r="D261" s="607" t="s">
        <v>634</v>
      </c>
      <c r="E261" s="607" t="s">
        <v>1778</v>
      </c>
      <c r="F261" s="363" t="s">
        <v>1389</v>
      </c>
      <c r="G261" s="619" t="s">
        <v>1811</v>
      </c>
      <c r="H261" s="619" t="s">
        <v>1812</v>
      </c>
      <c r="I261" s="619" t="s">
        <v>188</v>
      </c>
      <c r="J261" s="803"/>
      <c r="K261" s="805" t="s">
        <v>635</v>
      </c>
      <c r="L261" s="803"/>
      <c r="M261" s="607"/>
      <c r="N261" s="607"/>
      <c r="O261" s="607" t="s">
        <v>1813</v>
      </c>
      <c r="P261" s="607" t="s">
        <v>67</v>
      </c>
      <c r="Q261" s="311"/>
      <c r="R261" s="607" t="s">
        <v>1814</v>
      </c>
      <c r="S261" s="290"/>
      <c r="T261" s="796" t="s">
        <v>1758</v>
      </c>
      <c r="U261" s="208"/>
      <c r="V261" s="208"/>
      <c r="W261" s="208"/>
      <c r="X261" s="208"/>
      <c r="Y261" s="208"/>
      <c r="Z261" s="208"/>
      <c r="AA261" s="208"/>
      <c r="AB261" s="208"/>
      <c r="AC261" s="208"/>
      <c r="AD261" s="208"/>
      <c r="AE261" s="208"/>
      <c r="AF261" s="208"/>
      <c r="AG261" s="208"/>
      <c r="AH261" s="208"/>
      <c r="AI261" s="208"/>
      <c r="AJ261" s="208"/>
      <c r="AK261" s="208"/>
      <c r="AL261" s="208"/>
      <c r="AM261" s="208"/>
      <c r="AN261" s="208"/>
    </row>
    <row r="262" ht="15.75" customHeight="1">
      <c r="A262" s="753"/>
      <c r="B262" s="757" t="s">
        <v>202</v>
      </c>
      <c r="C262" s="757" t="s">
        <v>185</v>
      </c>
      <c r="D262" s="815" t="s">
        <v>489</v>
      </c>
      <c r="E262" s="757" t="s">
        <v>1815</v>
      </c>
      <c r="F262" s="754" t="s">
        <v>1503</v>
      </c>
      <c r="G262" s="762" t="s">
        <v>1816</v>
      </c>
      <c r="H262" s="762" t="s">
        <v>1520</v>
      </c>
      <c r="I262" s="757" t="s">
        <v>188</v>
      </c>
      <c r="J262" s="797">
        <v>44505.0</v>
      </c>
      <c r="K262" s="816">
        <v>44517.0</v>
      </c>
      <c r="L262" s="757"/>
      <c r="M262" s="757"/>
      <c r="N262" s="757"/>
      <c r="O262" s="815" t="s">
        <v>488</v>
      </c>
      <c r="P262" s="757" t="s">
        <v>60</v>
      </c>
      <c r="Q262" s="757"/>
      <c r="R262" s="757" t="s">
        <v>1817</v>
      </c>
      <c r="S262" s="757"/>
      <c r="T262" s="757" t="s">
        <v>1818</v>
      </c>
      <c r="U262" s="208"/>
      <c r="V262" s="208"/>
      <c r="W262" s="208"/>
      <c r="X262" s="208"/>
      <c r="Y262" s="208"/>
      <c r="Z262" s="208"/>
      <c r="AA262" s="208"/>
      <c r="AB262" s="208"/>
      <c r="AC262" s="208"/>
      <c r="AD262" s="208"/>
      <c r="AE262" s="208"/>
      <c r="AF262" s="208"/>
      <c r="AG262" s="208"/>
      <c r="AH262" s="208"/>
      <c r="AI262" s="208"/>
      <c r="AJ262" s="208"/>
      <c r="AK262" s="208"/>
      <c r="AL262" s="208"/>
      <c r="AM262" s="208"/>
      <c r="AN262" s="208"/>
    </row>
    <row r="263" ht="15.75" customHeight="1">
      <c r="A263" s="753"/>
      <c r="B263" s="757" t="s">
        <v>202</v>
      </c>
      <c r="C263" s="757" t="s">
        <v>185</v>
      </c>
      <c r="D263" s="815" t="s">
        <v>489</v>
      </c>
      <c r="E263" s="757" t="s">
        <v>1815</v>
      </c>
      <c r="F263" s="754" t="s">
        <v>1503</v>
      </c>
      <c r="G263" s="754" t="s">
        <v>1504</v>
      </c>
      <c r="H263" s="754" t="s">
        <v>1505</v>
      </c>
      <c r="I263" s="757" t="s">
        <v>188</v>
      </c>
      <c r="J263" s="797">
        <v>44505.0</v>
      </c>
      <c r="K263" s="816">
        <v>44517.0</v>
      </c>
      <c r="L263" s="757"/>
      <c r="M263" s="757"/>
      <c r="N263" s="757"/>
      <c r="O263" s="815" t="s">
        <v>636</v>
      </c>
      <c r="P263" s="798" t="s">
        <v>61</v>
      </c>
      <c r="Q263" s="757"/>
      <c r="R263" s="798" t="s">
        <v>1819</v>
      </c>
      <c r="S263" s="757"/>
      <c r="T263" s="757" t="s">
        <v>1818</v>
      </c>
      <c r="U263" s="568"/>
      <c r="V263" s="568"/>
      <c r="W263" s="568"/>
      <c r="X263" s="568"/>
      <c r="Y263" s="568"/>
      <c r="Z263" s="568"/>
      <c r="AA263" s="568"/>
      <c r="AB263" s="568"/>
      <c r="AC263" s="568"/>
      <c r="AD263" s="568"/>
      <c r="AE263" s="568"/>
      <c r="AF263" s="568"/>
      <c r="AG263" s="568"/>
      <c r="AH263" s="568"/>
      <c r="AI263" s="568"/>
      <c r="AJ263" s="568"/>
      <c r="AK263" s="568"/>
      <c r="AL263" s="568"/>
      <c r="AM263" s="568"/>
      <c r="AN263" s="568"/>
    </row>
    <row r="264" ht="15.75" customHeight="1">
      <c r="A264" s="753"/>
      <c r="B264" s="757" t="s">
        <v>202</v>
      </c>
      <c r="C264" s="757" t="s">
        <v>185</v>
      </c>
      <c r="D264" s="754" t="s">
        <v>638</v>
      </c>
      <c r="E264" s="757" t="s">
        <v>1820</v>
      </c>
      <c r="F264" s="754" t="s">
        <v>1503</v>
      </c>
      <c r="G264" s="754" t="s">
        <v>1504</v>
      </c>
      <c r="H264" s="754" t="s">
        <v>1505</v>
      </c>
      <c r="I264" s="757" t="s">
        <v>188</v>
      </c>
      <c r="J264" s="797">
        <v>44504.0</v>
      </c>
      <c r="K264" s="816">
        <v>44517.0</v>
      </c>
      <c r="L264" s="757"/>
      <c r="M264" s="757"/>
      <c r="N264" s="757"/>
      <c r="O264" s="754" t="s">
        <v>637</v>
      </c>
      <c r="P264" s="757" t="s">
        <v>60</v>
      </c>
      <c r="Q264" s="757"/>
      <c r="R264" s="757" t="s">
        <v>372</v>
      </c>
      <c r="S264" s="757"/>
      <c r="T264" s="757" t="s">
        <v>1818</v>
      </c>
      <c r="U264" s="568"/>
      <c r="V264" s="568"/>
      <c r="W264" s="568"/>
      <c r="X264" s="568"/>
      <c r="Y264" s="568"/>
      <c r="Z264" s="568"/>
      <c r="AA264" s="568"/>
      <c r="AB264" s="568"/>
      <c r="AC264" s="568"/>
      <c r="AD264" s="568"/>
      <c r="AE264" s="568"/>
      <c r="AF264" s="568"/>
      <c r="AG264" s="568"/>
      <c r="AH264" s="568"/>
      <c r="AI264" s="568"/>
      <c r="AJ264" s="568"/>
      <c r="AK264" s="568"/>
      <c r="AL264" s="568"/>
      <c r="AM264" s="568"/>
      <c r="AN264" s="568"/>
    </row>
    <row r="265" ht="15.75" customHeight="1">
      <c r="A265" s="817"/>
      <c r="B265" s="798" t="s">
        <v>184</v>
      </c>
      <c r="C265" s="818" t="s">
        <v>224</v>
      </c>
      <c r="D265" s="819" t="s">
        <v>619</v>
      </c>
      <c r="E265" s="819"/>
      <c r="F265" s="819"/>
      <c r="G265" s="818"/>
      <c r="H265" s="818"/>
      <c r="I265" s="818" t="s">
        <v>188</v>
      </c>
      <c r="J265" s="818"/>
      <c r="K265" s="820">
        <v>44516.0</v>
      </c>
      <c r="L265" s="818"/>
      <c r="M265" s="819"/>
      <c r="N265" s="819"/>
      <c r="O265" s="418" t="s">
        <v>1086</v>
      </c>
      <c r="P265" s="798" t="s">
        <v>65</v>
      </c>
      <c r="Q265" s="798"/>
      <c r="R265" s="798" t="s">
        <v>1821</v>
      </c>
      <c r="S265" s="818"/>
      <c r="T265" s="818"/>
      <c r="U265" s="568"/>
      <c r="V265" s="568"/>
      <c r="W265" s="568"/>
      <c r="X265" s="568"/>
      <c r="Y265" s="568"/>
      <c r="Z265" s="568"/>
      <c r="AA265" s="568"/>
      <c r="AB265" s="568"/>
      <c r="AC265" s="568"/>
      <c r="AD265" s="568"/>
      <c r="AE265" s="568"/>
      <c r="AF265" s="568"/>
      <c r="AG265" s="568"/>
      <c r="AH265" s="568"/>
      <c r="AI265" s="568"/>
      <c r="AJ265" s="568"/>
      <c r="AK265" s="568"/>
      <c r="AL265" s="568"/>
      <c r="AM265" s="568"/>
      <c r="AN265" s="568"/>
    </row>
    <row r="266" ht="15.75" customHeight="1">
      <c r="A266" s="821"/>
      <c r="B266" s="757" t="s">
        <v>202</v>
      </c>
      <c r="C266" s="822" t="s">
        <v>185</v>
      </c>
      <c r="D266" s="697" t="s">
        <v>638</v>
      </c>
      <c r="E266" s="774" t="s">
        <v>1820</v>
      </c>
      <c r="F266" s="757" t="s">
        <v>1822</v>
      </c>
      <c r="G266" s="754" t="s">
        <v>1504</v>
      </c>
      <c r="H266" s="754" t="s">
        <v>1505</v>
      </c>
      <c r="I266" s="822" t="s">
        <v>188</v>
      </c>
      <c r="J266" s="540">
        <v>44505.0</v>
      </c>
      <c r="K266" s="816">
        <v>44517.0</v>
      </c>
      <c r="L266" s="822"/>
      <c r="M266" s="757"/>
      <c r="N266" s="757"/>
      <c r="O266" s="757" t="s">
        <v>639</v>
      </c>
      <c r="P266" s="757" t="s">
        <v>60</v>
      </c>
      <c r="Q266" s="757"/>
      <c r="R266" s="757" t="s">
        <v>1823</v>
      </c>
      <c r="S266" s="822"/>
      <c r="T266" s="757" t="s">
        <v>1818</v>
      </c>
      <c r="U266" s="823"/>
      <c r="V266" s="823"/>
      <c r="W266" s="823"/>
      <c r="X266" s="823"/>
      <c r="Y266" s="823"/>
      <c r="Z266" s="823"/>
      <c r="AA266" s="823"/>
      <c r="AB266" s="823"/>
      <c r="AC266" s="823"/>
      <c r="AD266" s="823"/>
      <c r="AE266" s="823"/>
      <c r="AF266" s="823"/>
      <c r="AG266" s="823"/>
      <c r="AH266" s="823"/>
      <c r="AI266" s="823"/>
      <c r="AJ266" s="823"/>
      <c r="AK266" s="823"/>
      <c r="AL266" s="823"/>
      <c r="AM266" s="823"/>
      <c r="AN266" s="823"/>
    </row>
    <row r="267" ht="15.75" customHeight="1">
      <c r="A267" s="753"/>
      <c r="B267" s="757" t="s">
        <v>202</v>
      </c>
      <c r="C267" s="822" t="s">
        <v>185</v>
      </c>
      <c r="D267" s="199" t="s">
        <v>641</v>
      </c>
      <c r="E267" s="757" t="s">
        <v>1824</v>
      </c>
      <c r="F267" s="757" t="s">
        <v>1822</v>
      </c>
      <c r="G267" s="754" t="s">
        <v>1504</v>
      </c>
      <c r="H267" s="754" t="s">
        <v>1505</v>
      </c>
      <c r="I267" s="757" t="s">
        <v>188</v>
      </c>
      <c r="J267" s="816">
        <v>44540.0</v>
      </c>
      <c r="K267" s="757"/>
      <c r="L267" s="757"/>
      <c r="M267" s="757"/>
      <c r="N267" s="757"/>
      <c r="O267" s="199" t="s">
        <v>640</v>
      </c>
      <c r="P267" s="757" t="s">
        <v>1825</v>
      </c>
      <c r="Q267" s="757"/>
      <c r="R267" s="240" t="s">
        <v>1826</v>
      </c>
      <c r="S267" s="757"/>
      <c r="T267" s="757"/>
      <c r="U267" s="824"/>
      <c r="V267" s="824"/>
      <c r="W267" s="824"/>
      <c r="X267" s="824"/>
      <c r="Y267" s="824"/>
      <c r="Z267" s="824"/>
      <c r="AA267" s="824"/>
      <c r="AB267" s="824"/>
      <c r="AC267" s="824"/>
      <c r="AD267" s="824"/>
      <c r="AE267" s="824"/>
      <c r="AF267" s="824"/>
      <c r="AG267" s="824"/>
      <c r="AH267" s="824"/>
      <c r="AI267" s="824"/>
      <c r="AJ267" s="824"/>
      <c r="AK267" s="824"/>
      <c r="AL267" s="824"/>
      <c r="AM267" s="824"/>
      <c r="AN267" s="824"/>
    </row>
    <row r="268" ht="15.75" customHeight="1">
      <c r="A268" s="761"/>
      <c r="B268" s="798" t="s">
        <v>876</v>
      </c>
      <c r="C268" s="798" t="s">
        <v>286</v>
      </c>
      <c r="D268" s="798" t="s">
        <v>193</v>
      </c>
      <c r="E268" s="798"/>
      <c r="F268" s="798" t="s">
        <v>1827</v>
      </c>
      <c r="G268" s="798" t="s">
        <v>1828</v>
      </c>
      <c r="H268" s="798"/>
      <c r="I268" s="798" t="s">
        <v>188</v>
      </c>
      <c r="J268" s="825">
        <v>44531.0</v>
      </c>
      <c r="K268" s="798"/>
      <c r="L268" s="798"/>
      <c r="M268" s="798"/>
      <c r="N268" s="798"/>
      <c r="O268" s="798" t="s">
        <v>1007</v>
      </c>
      <c r="P268" s="798" t="s">
        <v>68</v>
      </c>
      <c r="Q268" s="798"/>
      <c r="R268" s="798" t="s">
        <v>1829</v>
      </c>
      <c r="S268" s="798"/>
      <c r="T268" s="826"/>
      <c r="U268" s="568"/>
      <c r="V268" s="568"/>
      <c r="W268" s="568"/>
      <c r="X268" s="568"/>
      <c r="Y268" s="568"/>
      <c r="Z268" s="568"/>
      <c r="AA268" s="568"/>
      <c r="AB268" s="568"/>
      <c r="AC268" s="568"/>
      <c r="AD268" s="568"/>
      <c r="AE268" s="568"/>
      <c r="AF268" s="568"/>
      <c r="AG268" s="568"/>
      <c r="AH268" s="568"/>
      <c r="AI268" s="568"/>
      <c r="AJ268" s="568"/>
      <c r="AK268" s="568"/>
      <c r="AL268" s="568"/>
      <c r="AM268" s="568"/>
      <c r="AN268" s="568"/>
    </row>
    <row r="269" ht="15.75" customHeight="1">
      <c r="A269" s="761"/>
      <c r="B269" s="798" t="s">
        <v>184</v>
      </c>
      <c r="C269" s="798" t="s">
        <v>286</v>
      </c>
      <c r="D269" s="798" t="s">
        <v>623</v>
      </c>
      <c r="E269" s="798"/>
      <c r="F269" s="717" t="s">
        <v>1412</v>
      </c>
      <c r="G269" s="717" t="s">
        <v>1413</v>
      </c>
      <c r="H269" s="717" t="s">
        <v>824</v>
      </c>
      <c r="I269" s="798" t="s">
        <v>188</v>
      </c>
      <c r="J269" s="825">
        <v>44533.0</v>
      </c>
      <c r="K269" s="827">
        <v>44551.0</v>
      </c>
      <c r="L269" s="798"/>
      <c r="M269" s="798"/>
      <c r="N269" s="798"/>
      <c r="O269" s="798" t="s">
        <v>1830</v>
      </c>
      <c r="P269" s="798" t="s">
        <v>66</v>
      </c>
      <c r="Q269" s="798"/>
      <c r="R269" s="798" t="s">
        <v>1831</v>
      </c>
      <c r="S269" s="798"/>
      <c r="T269" s="826"/>
      <c r="U269" s="763"/>
      <c r="V269" s="763"/>
      <c r="W269" s="763"/>
      <c r="X269" s="763"/>
      <c r="Y269" s="763"/>
      <c r="Z269" s="763"/>
      <c r="AA269" s="763"/>
      <c r="AB269" s="763"/>
      <c r="AC269" s="763"/>
      <c r="AD269" s="763"/>
      <c r="AE269" s="763"/>
      <c r="AF269" s="763"/>
      <c r="AG269" s="763"/>
      <c r="AH269" s="763"/>
      <c r="AI269" s="763"/>
      <c r="AJ269" s="763"/>
      <c r="AK269" s="763"/>
      <c r="AL269" s="763"/>
      <c r="AM269" s="763"/>
      <c r="AN269" s="763"/>
    </row>
    <row r="270" ht="15.75" customHeight="1">
      <c r="A270" s="761"/>
      <c r="B270" s="798" t="s">
        <v>184</v>
      </c>
      <c r="C270" s="798" t="s">
        <v>286</v>
      </c>
      <c r="D270" s="798" t="s">
        <v>623</v>
      </c>
      <c r="E270" s="798"/>
      <c r="F270" s="717" t="s">
        <v>1412</v>
      </c>
      <c r="G270" s="717" t="s">
        <v>1413</v>
      </c>
      <c r="H270" s="717" t="s">
        <v>824</v>
      </c>
      <c r="I270" s="798" t="s">
        <v>188</v>
      </c>
      <c r="J270" s="825">
        <v>44533.0</v>
      </c>
      <c r="K270" s="827">
        <v>44551.0</v>
      </c>
      <c r="L270" s="798"/>
      <c r="M270" s="798"/>
      <c r="N270" s="798"/>
      <c r="O270" s="798" t="s">
        <v>645</v>
      </c>
      <c r="P270" s="798" t="s">
        <v>60</v>
      </c>
      <c r="Q270" s="798"/>
      <c r="R270" s="798"/>
      <c r="S270" s="798"/>
      <c r="T270" s="826"/>
      <c r="U270" s="763"/>
      <c r="V270" s="763"/>
      <c r="W270" s="763"/>
      <c r="X270" s="763"/>
      <c r="Y270" s="763"/>
      <c r="Z270" s="763"/>
      <c r="AA270" s="763"/>
      <c r="AB270" s="763"/>
      <c r="AC270" s="763"/>
      <c r="AD270" s="763"/>
      <c r="AE270" s="763"/>
      <c r="AF270" s="763"/>
      <c r="AG270" s="763"/>
      <c r="AH270" s="763"/>
      <c r="AI270" s="763"/>
      <c r="AJ270" s="763"/>
      <c r="AK270" s="763"/>
      <c r="AL270" s="763"/>
      <c r="AM270" s="763"/>
      <c r="AN270" s="763"/>
    </row>
    <row r="271" ht="15.75" customHeight="1">
      <c r="A271" s="761"/>
      <c r="B271" s="798" t="s">
        <v>184</v>
      </c>
      <c r="C271" s="798" t="s">
        <v>286</v>
      </c>
      <c r="D271" s="798" t="s">
        <v>623</v>
      </c>
      <c r="E271" s="798"/>
      <c r="F271" s="717" t="s">
        <v>1412</v>
      </c>
      <c r="G271" s="717" t="s">
        <v>1413</v>
      </c>
      <c r="H271" s="717" t="s">
        <v>824</v>
      </c>
      <c r="I271" s="798" t="s">
        <v>188</v>
      </c>
      <c r="J271" s="825">
        <v>44533.0</v>
      </c>
      <c r="K271" s="827">
        <v>44550.0</v>
      </c>
      <c r="L271" s="798"/>
      <c r="M271" s="798"/>
      <c r="N271" s="798"/>
      <c r="O271" s="798" t="s">
        <v>1832</v>
      </c>
      <c r="P271" s="798" t="s">
        <v>66</v>
      </c>
      <c r="Q271" s="798"/>
      <c r="R271" s="798" t="s">
        <v>1833</v>
      </c>
      <c r="S271" s="798"/>
      <c r="T271" s="826"/>
      <c r="U271" s="763"/>
      <c r="V271" s="763"/>
      <c r="W271" s="763"/>
      <c r="X271" s="763"/>
      <c r="Y271" s="763"/>
      <c r="Z271" s="763"/>
      <c r="AA271" s="763"/>
      <c r="AB271" s="763"/>
      <c r="AC271" s="763"/>
      <c r="AD271" s="763"/>
      <c r="AE271" s="763"/>
      <c r="AF271" s="763"/>
      <c r="AG271" s="763"/>
      <c r="AH271" s="763"/>
      <c r="AI271" s="763"/>
      <c r="AJ271" s="763"/>
      <c r="AK271" s="763"/>
      <c r="AL271" s="763"/>
      <c r="AM271" s="763"/>
      <c r="AN271" s="763"/>
    </row>
    <row r="272" ht="15.75" customHeight="1">
      <c r="A272" s="761"/>
      <c r="B272" s="798" t="s">
        <v>184</v>
      </c>
      <c r="C272" s="798" t="s">
        <v>286</v>
      </c>
      <c r="D272" s="798" t="s">
        <v>193</v>
      </c>
      <c r="E272" s="798"/>
      <c r="F272" s="717" t="s">
        <v>1412</v>
      </c>
      <c r="G272" s="717" t="s">
        <v>1413</v>
      </c>
      <c r="H272" s="717" t="s">
        <v>824</v>
      </c>
      <c r="I272" s="798" t="s">
        <v>188</v>
      </c>
      <c r="J272" s="825">
        <v>44533.0</v>
      </c>
      <c r="K272" s="827">
        <v>44551.0</v>
      </c>
      <c r="L272" s="798"/>
      <c r="M272" s="798"/>
      <c r="N272" s="798"/>
      <c r="O272" s="798" t="s">
        <v>1834</v>
      </c>
      <c r="P272" s="798" t="s">
        <v>60</v>
      </c>
      <c r="Q272" s="798"/>
      <c r="R272" s="798"/>
      <c r="S272" s="798"/>
      <c r="T272" s="826"/>
      <c r="U272" s="763"/>
      <c r="V272" s="763"/>
      <c r="W272" s="763"/>
      <c r="X272" s="763"/>
      <c r="Y272" s="763"/>
      <c r="Z272" s="763"/>
      <c r="AA272" s="763"/>
      <c r="AB272" s="763"/>
      <c r="AC272" s="763"/>
      <c r="AD272" s="763"/>
      <c r="AE272" s="763"/>
      <c r="AF272" s="763"/>
      <c r="AG272" s="763"/>
      <c r="AH272" s="763"/>
      <c r="AI272" s="763"/>
      <c r="AJ272" s="763"/>
      <c r="AK272" s="763"/>
      <c r="AL272" s="763"/>
      <c r="AM272" s="763"/>
      <c r="AN272" s="763"/>
    </row>
    <row r="273" ht="15.75" customHeight="1">
      <c r="A273" s="761"/>
      <c r="B273" s="798" t="s">
        <v>184</v>
      </c>
      <c r="C273" s="798" t="s">
        <v>286</v>
      </c>
      <c r="D273" s="798" t="s">
        <v>193</v>
      </c>
      <c r="E273" s="798"/>
      <c r="F273" s="717" t="s">
        <v>1412</v>
      </c>
      <c r="G273" s="717" t="s">
        <v>1413</v>
      </c>
      <c r="H273" s="717" t="s">
        <v>824</v>
      </c>
      <c r="I273" s="798" t="s">
        <v>188</v>
      </c>
      <c r="J273" s="827">
        <v>44550.0</v>
      </c>
      <c r="K273" s="827">
        <v>44553.0</v>
      </c>
      <c r="L273" s="798"/>
      <c r="M273" s="798"/>
      <c r="N273" s="798"/>
      <c r="O273" s="312" t="s">
        <v>1835</v>
      </c>
      <c r="P273" s="798" t="s">
        <v>60</v>
      </c>
      <c r="Q273" s="798"/>
      <c r="R273" s="798"/>
      <c r="S273" s="798"/>
      <c r="T273" s="826"/>
      <c r="U273" s="763"/>
      <c r="V273" s="763"/>
      <c r="W273" s="763"/>
      <c r="X273" s="763"/>
      <c r="Y273" s="763"/>
      <c r="Z273" s="763"/>
      <c r="AA273" s="763"/>
      <c r="AB273" s="763"/>
      <c r="AC273" s="763"/>
      <c r="AD273" s="763"/>
      <c r="AE273" s="763"/>
      <c r="AF273" s="763"/>
      <c r="AG273" s="763"/>
      <c r="AH273" s="763"/>
      <c r="AI273" s="763"/>
      <c r="AJ273" s="763"/>
      <c r="AK273" s="763"/>
      <c r="AL273" s="763"/>
      <c r="AM273" s="763"/>
      <c r="AN273" s="763"/>
    </row>
    <row r="274" ht="15.75" customHeight="1">
      <c r="A274" s="761"/>
      <c r="B274" s="798" t="s">
        <v>184</v>
      </c>
      <c r="C274" s="798" t="s">
        <v>286</v>
      </c>
      <c r="D274" s="798" t="s">
        <v>193</v>
      </c>
      <c r="E274" s="798"/>
      <c r="F274" s="717" t="s">
        <v>1412</v>
      </c>
      <c r="G274" s="717" t="s">
        <v>1413</v>
      </c>
      <c r="H274" s="717" t="s">
        <v>824</v>
      </c>
      <c r="I274" s="798" t="s">
        <v>188</v>
      </c>
      <c r="J274" s="827">
        <v>44550.0</v>
      </c>
      <c r="K274" s="827">
        <v>44553.0</v>
      </c>
      <c r="L274" s="798"/>
      <c r="M274" s="798"/>
      <c r="N274" s="798"/>
      <c r="O274" s="798" t="s">
        <v>1080</v>
      </c>
      <c r="P274" s="798" t="s">
        <v>60</v>
      </c>
      <c r="Q274" s="798"/>
      <c r="R274" s="798"/>
      <c r="S274" s="798"/>
      <c r="T274" s="826"/>
      <c r="U274" s="763"/>
      <c r="V274" s="763"/>
      <c r="W274" s="763"/>
      <c r="X274" s="763"/>
      <c r="Y274" s="763"/>
      <c r="Z274" s="763"/>
      <c r="AA274" s="763"/>
      <c r="AB274" s="763"/>
      <c r="AC274" s="763"/>
      <c r="AD274" s="763"/>
      <c r="AE274" s="763"/>
      <c r="AF274" s="763"/>
      <c r="AG274" s="763"/>
      <c r="AH274" s="763"/>
      <c r="AI274" s="763"/>
      <c r="AJ274" s="763"/>
      <c r="AK274" s="763"/>
      <c r="AL274" s="763"/>
      <c r="AM274" s="763"/>
      <c r="AN274" s="763"/>
    </row>
    <row r="275" ht="15.75" customHeight="1">
      <c r="A275" s="761"/>
      <c r="B275" s="798" t="s">
        <v>184</v>
      </c>
      <c r="C275" s="798" t="s">
        <v>286</v>
      </c>
      <c r="D275" s="798" t="s">
        <v>193</v>
      </c>
      <c r="E275" s="798"/>
      <c r="F275" s="717" t="s">
        <v>1412</v>
      </c>
      <c r="G275" s="717" t="s">
        <v>1413</v>
      </c>
      <c r="H275" s="717" t="s">
        <v>824</v>
      </c>
      <c r="I275" s="798" t="s">
        <v>188</v>
      </c>
      <c r="J275" s="827">
        <v>44550.0</v>
      </c>
      <c r="K275" s="827">
        <v>44553.0</v>
      </c>
      <c r="L275" s="798"/>
      <c r="M275" s="798"/>
      <c r="N275" s="798"/>
      <c r="O275" s="798" t="s">
        <v>1836</v>
      </c>
      <c r="P275" s="798" t="s">
        <v>60</v>
      </c>
      <c r="Q275" s="798"/>
      <c r="R275" s="798"/>
      <c r="S275" s="798"/>
      <c r="T275" s="826"/>
      <c r="U275" s="763"/>
      <c r="V275" s="763"/>
      <c r="W275" s="763"/>
      <c r="X275" s="763"/>
      <c r="Y275" s="763"/>
      <c r="Z275" s="763"/>
      <c r="AA275" s="763"/>
      <c r="AB275" s="763"/>
      <c r="AC275" s="763"/>
      <c r="AD275" s="763"/>
      <c r="AE275" s="763"/>
      <c r="AF275" s="763"/>
      <c r="AG275" s="763"/>
      <c r="AH275" s="763"/>
      <c r="AI275" s="763"/>
      <c r="AJ275" s="763"/>
      <c r="AK275" s="763"/>
      <c r="AL275" s="763"/>
      <c r="AM275" s="763"/>
      <c r="AN275" s="763"/>
    </row>
    <row r="276" ht="15.75" customHeight="1">
      <c r="A276" s="761"/>
      <c r="B276" s="798" t="s">
        <v>167</v>
      </c>
      <c r="C276" s="798" t="s">
        <v>185</v>
      </c>
      <c r="D276" s="363" t="s">
        <v>651</v>
      </c>
      <c r="E276" s="798" t="s">
        <v>1837</v>
      </c>
      <c r="F276" s="274" t="s">
        <v>1838</v>
      </c>
      <c r="G276" s="798" t="s">
        <v>1803</v>
      </c>
      <c r="H276" s="798" t="s">
        <v>1839</v>
      </c>
      <c r="I276" s="798" t="s">
        <v>188</v>
      </c>
      <c r="J276" s="827">
        <v>44559.0</v>
      </c>
      <c r="K276" s="827">
        <v>44561.0</v>
      </c>
      <c r="L276" s="798"/>
      <c r="M276" s="798"/>
      <c r="N276" s="798"/>
      <c r="O276" s="798" t="s">
        <v>650</v>
      </c>
      <c r="P276" s="798" t="s">
        <v>62</v>
      </c>
      <c r="Q276" s="798"/>
      <c r="R276" s="798" t="s">
        <v>1840</v>
      </c>
      <c r="S276" s="798"/>
      <c r="T276" s="826"/>
      <c r="U276" s="763"/>
      <c r="V276" s="763"/>
      <c r="W276" s="763"/>
      <c r="X276" s="763"/>
      <c r="Y276" s="763"/>
      <c r="Z276" s="763"/>
      <c r="AA276" s="763"/>
      <c r="AB276" s="763"/>
      <c r="AC276" s="763"/>
      <c r="AD276" s="763"/>
      <c r="AE276" s="763"/>
      <c r="AF276" s="763"/>
      <c r="AG276" s="763"/>
      <c r="AH276" s="763"/>
      <c r="AI276" s="763"/>
      <c r="AJ276" s="763"/>
      <c r="AK276" s="763"/>
      <c r="AL276" s="763"/>
      <c r="AM276" s="763"/>
      <c r="AN276" s="763"/>
    </row>
    <row r="277" ht="15.75" customHeight="1">
      <c r="A277" s="761"/>
      <c r="B277" s="798" t="s">
        <v>167</v>
      </c>
      <c r="C277" s="798" t="s">
        <v>185</v>
      </c>
      <c r="D277" s="363" t="s">
        <v>651</v>
      </c>
      <c r="E277" s="798" t="s">
        <v>1837</v>
      </c>
      <c r="F277" s="274" t="s">
        <v>1838</v>
      </c>
      <c r="G277" s="274" t="s">
        <v>1803</v>
      </c>
      <c r="H277" s="798" t="s">
        <v>1839</v>
      </c>
      <c r="I277" s="798" t="s">
        <v>188</v>
      </c>
      <c r="J277" s="827">
        <v>44559.0</v>
      </c>
      <c r="K277" s="827">
        <v>44561.0</v>
      </c>
      <c r="L277" s="798"/>
      <c r="M277" s="798"/>
      <c r="N277" s="798"/>
      <c r="O277" s="798" t="s">
        <v>652</v>
      </c>
      <c r="P277" s="798" t="s">
        <v>62</v>
      </c>
      <c r="Q277" s="798"/>
      <c r="R277" s="798" t="s">
        <v>1841</v>
      </c>
      <c r="S277" s="798"/>
      <c r="T277" s="826"/>
      <c r="U277" s="763"/>
      <c r="V277" s="763"/>
      <c r="W277" s="763"/>
      <c r="X277" s="763"/>
      <c r="Y277" s="763"/>
      <c r="Z277" s="763"/>
      <c r="AA277" s="763"/>
      <c r="AB277" s="763"/>
      <c r="AC277" s="763"/>
      <c r="AD277" s="763"/>
      <c r="AE277" s="763"/>
      <c r="AF277" s="763"/>
      <c r="AG277" s="763"/>
      <c r="AH277" s="763"/>
      <c r="AI277" s="763"/>
      <c r="AJ277" s="763"/>
      <c r="AK277" s="763"/>
      <c r="AL277" s="763"/>
      <c r="AM277" s="763"/>
      <c r="AN277" s="763"/>
    </row>
    <row r="278" ht="15.75" customHeight="1">
      <c r="A278" s="828"/>
      <c r="B278" s="311" t="s">
        <v>219</v>
      </c>
      <c r="C278" s="311" t="s">
        <v>286</v>
      </c>
      <c r="D278" s="363" t="s">
        <v>654</v>
      </c>
      <c r="E278" s="311"/>
      <c r="F278" s="274" t="s">
        <v>1354</v>
      </c>
      <c r="G278" s="209" t="s">
        <v>1355</v>
      </c>
      <c r="H278" s="209" t="s">
        <v>1356</v>
      </c>
      <c r="I278" s="311" t="s">
        <v>188</v>
      </c>
      <c r="J278" s="829">
        <v>44560.0</v>
      </c>
      <c r="K278" s="311" t="s">
        <v>655</v>
      </c>
      <c r="L278" s="311"/>
      <c r="M278" s="311"/>
      <c r="N278" s="311"/>
      <c r="O278" s="311" t="s">
        <v>1088</v>
      </c>
      <c r="P278" s="311" t="s">
        <v>67</v>
      </c>
      <c r="Q278" s="311"/>
      <c r="R278" s="311" t="s">
        <v>1842</v>
      </c>
      <c r="S278" s="311"/>
      <c r="T278" s="217"/>
      <c r="U278" s="763"/>
      <c r="V278" s="763"/>
      <c r="W278" s="763"/>
      <c r="X278" s="763"/>
      <c r="Y278" s="763"/>
      <c r="Z278" s="763"/>
      <c r="AA278" s="763"/>
      <c r="AB278" s="763"/>
      <c r="AC278" s="763"/>
      <c r="AD278" s="763"/>
      <c r="AE278" s="763"/>
      <c r="AF278" s="763"/>
      <c r="AG278" s="763"/>
      <c r="AH278" s="763"/>
      <c r="AI278" s="763"/>
      <c r="AJ278" s="763"/>
      <c r="AK278" s="763"/>
      <c r="AL278" s="763"/>
      <c r="AM278" s="763"/>
      <c r="AN278" s="763"/>
    </row>
    <row r="279" ht="15.75" customHeight="1">
      <c r="A279" s="828"/>
      <c r="B279" s="311" t="s">
        <v>219</v>
      </c>
      <c r="C279" s="311" t="s">
        <v>286</v>
      </c>
      <c r="D279" s="363" t="s">
        <v>654</v>
      </c>
      <c r="E279" s="311"/>
      <c r="F279" s="274" t="s">
        <v>1354</v>
      </c>
      <c r="G279" s="209" t="s">
        <v>1355</v>
      </c>
      <c r="H279" s="209" t="s">
        <v>1356</v>
      </c>
      <c r="I279" s="311" t="s">
        <v>188</v>
      </c>
      <c r="J279" s="829">
        <v>44560.0</v>
      </c>
      <c r="K279" s="311" t="s">
        <v>655</v>
      </c>
      <c r="L279" s="311"/>
      <c r="M279" s="311"/>
      <c r="N279" s="311"/>
      <c r="O279" s="363" t="s">
        <v>1843</v>
      </c>
      <c r="P279" s="311" t="s">
        <v>67</v>
      </c>
      <c r="Q279" s="311"/>
      <c r="R279" s="311" t="s">
        <v>1842</v>
      </c>
      <c r="S279" s="311"/>
      <c r="T279" s="217"/>
      <c r="U279" s="763"/>
      <c r="V279" s="763"/>
      <c r="W279" s="763"/>
      <c r="X279" s="763"/>
      <c r="Y279" s="763"/>
      <c r="Z279" s="763"/>
      <c r="AA279" s="763"/>
      <c r="AB279" s="763"/>
      <c r="AC279" s="763"/>
      <c r="AD279" s="763"/>
      <c r="AE279" s="763"/>
      <c r="AF279" s="763"/>
      <c r="AG279" s="763"/>
      <c r="AH279" s="763"/>
      <c r="AI279" s="763"/>
      <c r="AJ279" s="763"/>
      <c r="AK279" s="763"/>
      <c r="AL279" s="763"/>
      <c r="AM279" s="763"/>
      <c r="AN279" s="763"/>
    </row>
    <row r="280" ht="15.75" customHeight="1">
      <c r="A280" s="828"/>
      <c r="B280" s="311" t="s">
        <v>219</v>
      </c>
      <c r="C280" s="311" t="s">
        <v>286</v>
      </c>
      <c r="D280" s="363" t="s">
        <v>654</v>
      </c>
      <c r="E280" s="311"/>
      <c r="F280" s="274" t="s">
        <v>1354</v>
      </c>
      <c r="G280" s="209" t="s">
        <v>1355</v>
      </c>
      <c r="H280" s="209" t="s">
        <v>1356</v>
      </c>
      <c r="I280" s="311" t="s">
        <v>188</v>
      </c>
      <c r="J280" s="829">
        <v>44560.0</v>
      </c>
      <c r="K280" s="311" t="s">
        <v>655</v>
      </c>
      <c r="L280" s="311"/>
      <c r="M280" s="311"/>
      <c r="N280" s="311"/>
      <c r="O280" s="311" t="s">
        <v>1844</v>
      </c>
      <c r="P280" s="311" t="s">
        <v>67</v>
      </c>
      <c r="Q280" s="311"/>
      <c r="R280" s="311" t="s">
        <v>1842</v>
      </c>
      <c r="S280" s="311"/>
      <c r="T280" s="217"/>
      <c r="U280" s="763"/>
      <c r="V280" s="763"/>
      <c r="W280" s="763"/>
      <c r="X280" s="763"/>
      <c r="Y280" s="763"/>
      <c r="Z280" s="763"/>
      <c r="AA280" s="763"/>
      <c r="AB280" s="763"/>
      <c r="AC280" s="763"/>
      <c r="AD280" s="763"/>
      <c r="AE280" s="763"/>
      <c r="AF280" s="763"/>
      <c r="AG280" s="763"/>
      <c r="AH280" s="763"/>
      <c r="AI280" s="763"/>
      <c r="AJ280" s="763"/>
      <c r="AK280" s="763"/>
      <c r="AL280" s="763"/>
      <c r="AM280" s="763"/>
      <c r="AN280" s="763"/>
    </row>
    <row r="281" ht="15.75" customHeight="1">
      <c r="A281" s="828"/>
      <c r="B281" s="311" t="s">
        <v>219</v>
      </c>
      <c r="C281" s="311" t="s">
        <v>286</v>
      </c>
      <c r="D281" s="363" t="s">
        <v>654</v>
      </c>
      <c r="E281" s="311"/>
      <c r="F281" s="274" t="s">
        <v>1354</v>
      </c>
      <c r="G281" s="209" t="s">
        <v>1355</v>
      </c>
      <c r="H281" s="209" t="s">
        <v>1356</v>
      </c>
      <c r="I281" s="311" t="s">
        <v>188</v>
      </c>
      <c r="J281" s="829">
        <v>44560.0</v>
      </c>
      <c r="K281" s="311" t="s">
        <v>655</v>
      </c>
      <c r="L281" s="311"/>
      <c r="M281" s="311"/>
      <c r="N281" s="311"/>
      <c r="O281" s="311" t="s">
        <v>1845</v>
      </c>
      <c r="P281" s="311" t="s">
        <v>67</v>
      </c>
      <c r="Q281" s="311"/>
      <c r="R281" s="311" t="s">
        <v>1842</v>
      </c>
      <c r="S281" s="311"/>
      <c r="T281" s="217"/>
      <c r="U281" s="763"/>
      <c r="V281" s="763"/>
      <c r="W281" s="763"/>
      <c r="X281" s="763"/>
      <c r="Y281" s="763"/>
      <c r="Z281" s="763"/>
      <c r="AA281" s="763"/>
      <c r="AB281" s="763"/>
      <c r="AC281" s="763"/>
      <c r="AD281" s="763"/>
      <c r="AE281" s="763"/>
      <c r="AF281" s="763"/>
      <c r="AG281" s="763"/>
      <c r="AH281" s="763"/>
      <c r="AI281" s="763"/>
      <c r="AJ281" s="763"/>
      <c r="AK281" s="763"/>
      <c r="AL281" s="763"/>
      <c r="AM281" s="763"/>
      <c r="AN281" s="763"/>
    </row>
    <row r="282" ht="15.75" customHeight="1">
      <c r="A282" s="761"/>
      <c r="B282" s="798" t="s">
        <v>876</v>
      </c>
      <c r="C282" s="798" t="s">
        <v>224</v>
      </c>
      <c r="D282" s="798" t="s">
        <v>659</v>
      </c>
      <c r="E282" s="798" t="s">
        <v>1846</v>
      </c>
      <c r="F282" s="798"/>
      <c r="G282" s="800" t="s">
        <v>1437</v>
      </c>
      <c r="H282" s="798"/>
      <c r="I282" s="798" t="s">
        <v>188</v>
      </c>
      <c r="J282" s="798"/>
      <c r="K282" s="825">
        <v>44585.0</v>
      </c>
      <c r="L282" s="798"/>
      <c r="M282" s="798"/>
      <c r="N282" s="798"/>
      <c r="O282" s="798" t="s">
        <v>658</v>
      </c>
      <c r="P282" s="798" t="s">
        <v>60</v>
      </c>
      <c r="Q282" s="798"/>
      <c r="R282" s="798" t="s">
        <v>1847</v>
      </c>
      <c r="S282" s="798"/>
      <c r="T282" s="826"/>
      <c r="U282" s="763"/>
      <c r="V282" s="763"/>
      <c r="W282" s="763"/>
      <c r="X282" s="763"/>
      <c r="Y282" s="763"/>
      <c r="Z282" s="763"/>
      <c r="AA282" s="763"/>
      <c r="AB282" s="763"/>
      <c r="AC282" s="763"/>
      <c r="AD282" s="763"/>
      <c r="AE282" s="763"/>
      <c r="AF282" s="763"/>
      <c r="AG282" s="763"/>
      <c r="AH282" s="763"/>
      <c r="AI282" s="763"/>
      <c r="AJ282" s="763"/>
      <c r="AK282" s="763"/>
      <c r="AL282" s="763"/>
      <c r="AM282" s="763"/>
      <c r="AN282" s="763"/>
    </row>
    <row r="283" ht="15.75" customHeight="1">
      <c r="A283" s="828"/>
      <c r="B283" s="217" t="s">
        <v>219</v>
      </c>
      <c r="C283" s="217" t="s">
        <v>220</v>
      </c>
      <c r="D283" s="209" t="s">
        <v>222</v>
      </c>
      <c r="E283" s="217" t="s">
        <v>1388</v>
      </c>
      <c r="F283" s="274" t="s">
        <v>1354</v>
      </c>
      <c r="G283" s="209" t="s">
        <v>1355</v>
      </c>
      <c r="H283" s="209" t="s">
        <v>1356</v>
      </c>
      <c r="I283" s="217" t="s">
        <v>177</v>
      </c>
      <c r="J283" s="627">
        <v>43549.0</v>
      </c>
      <c r="K283" s="627">
        <v>43549.0</v>
      </c>
      <c r="L283" s="217"/>
      <c r="M283" s="217"/>
      <c r="N283" s="217"/>
      <c r="O283" s="321" t="s">
        <v>245</v>
      </c>
      <c r="P283" s="217" t="s">
        <v>88</v>
      </c>
      <c r="Q283" s="217"/>
      <c r="R283" s="209" t="s">
        <v>1848</v>
      </c>
      <c r="S283" s="217" t="s">
        <v>224</v>
      </c>
      <c r="T283" s="217"/>
      <c r="U283" s="763"/>
      <c r="V283" s="763"/>
      <c r="W283" s="763"/>
      <c r="X283" s="763"/>
      <c r="Y283" s="763"/>
      <c r="Z283" s="763"/>
      <c r="AA283" s="763"/>
      <c r="AB283" s="763"/>
      <c r="AC283" s="763"/>
      <c r="AD283" s="763"/>
      <c r="AE283" s="763"/>
      <c r="AF283" s="763"/>
      <c r="AG283" s="763"/>
      <c r="AH283" s="763"/>
      <c r="AI283" s="763"/>
      <c r="AJ283" s="763"/>
      <c r="AK283" s="763"/>
      <c r="AL283" s="763"/>
      <c r="AM283" s="763"/>
      <c r="AN283" s="763"/>
    </row>
    <row r="284" ht="15.75" customHeight="1">
      <c r="A284" s="830"/>
      <c r="B284" s="798" t="s">
        <v>1849</v>
      </c>
      <c r="C284" s="798" t="s">
        <v>185</v>
      </c>
      <c r="D284" s="363" t="s">
        <v>661</v>
      </c>
      <c r="E284" s="798" t="s">
        <v>1582</v>
      </c>
      <c r="F284" s="363" t="s">
        <v>1360</v>
      </c>
      <c r="G284" s="363" t="s">
        <v>1361</v>
      </c>
      <c r="H284" s="363" t="s">
        <v>1362</v>
      </c>
      <c r="I284" s="619" t="s">
        <v>188</v>
      </c>
      <c r="J284" s="825" t="s">
        <v>1850</v>
      </c>
      <c r="K284" s="798"/>
      <c r="L284" s="798"/>
      <c r="M284" s="798"/>
      <c r="N284" s="798"/>
      <c r="O284" s="413" t="s">
        <v>660</v>
      </c>
      <c r="P284" s="798" t="s">
        <v>1825</v>
      </c>
      <c r="Q284" s="798"/>
      <c r="R284" s="798"/>
      <c r="S284" s="798"/>
      <c r="T284" s="826"/>
      <c r="U284" s="763"/>
      <c r="V284" s="763"/>
      <c r="W284" s="763"/>
      <c r="X284" s="763"/>
      <c r="Y284" s="763"/>
      <c r="Z284" s="763"/>
      <c r="AA284" s="763"/>
      <c r="AB284" s="763"/>
      <c r="AC284" s="763"/>
      <c r="AD284" s="763"/>
      <c r="AE284" s="763"/>
      <c r="AF284" s="763"/>
      <c r="AG284" s="763"/>
      <c r="AH284" s="763"/>
      <c r="AI284" s="763"/>
      <c r="AJ284" s="763"/>
      <c r="AK284" s="763"/>
      <c r="AL284" s="763"/>
      <c r="AM284" s="763"/>
      <c r="AN284" s="763"/>
    </row>
    <row r="285" ht="15.75" customHeight="1">
      <c r="A285" s="831"/>
      <c r="B285" s="798" t="s">
        <v>184</v>
      </c>
      <c r="C285" s="798" t="s">
        <v>224</v>
      </c>
      <c r="D285" s="798" t="s">
        <v>501</v>
      </c>
      <c r="E285" s="798"/>
      <c r="F285" s="717" t="s">
        <v>1412</v>
      </c>
      <c r="G285" s="717" t="s">
        <v>1413</v>
      </c>
      <c r="H285" s="717" t="s">
        <v>824</v>
      </c>
      <c r="I285" s="798" t="s">
        <v>188</v>
      </c>
      <c r="J285" s="825">
        <v>44614.0</v>
      </c>
      <c r="K285" s="798"/>
      <c r="L285" s="798"/>
      <c r="M285" s="798"/>
      <c r="N285" s="798"/>
      <c r="O285" s="363" t="s">
        <v>500</v>
      </c>
      <c r="P285" s="798" t="s">
        <v>60</v>
      </c>
      <c r="Q285" s="798"/>
      <c r="R285" s="798"/>
      <c r="S285" s="798"/>
      <c r="T285" s="798"/>
      <c r="U285" s="826"/>
      <c r="V285" s="763"/>
      <c r="W285" s="763"/>
      <c r="X285" s="763"/>
      <c r="Y285" s="763"/>
      <c r="Z285" s="763"/>
      <c r="AA285" s="763"/>
      <c r="AB285" s="763"/>
      <c r="AC285" s="763"/>
      <c r="AD285" s="763"/>
      <c r="AE285" s="763"/>
      <c r="AF285" s="763"/>
      <c r="AG285" s="763"/>
      <c r="AH285" s="763"/>
      <c r="AI285" s="763"/>
      <c r="AJ285" s="763"/>
      <c r="AK285" s="763"/>
      <c r="AL285" s="763"/>
      <c r="AM285" s="763"/>
      <c r="AN285" s="763"/>
    </row>
    <row r="286" ht="15.75" customHeight="1">
      <c r="A286" s="761"/>
      <c r="B286" s="826" t="s">
        <v>282</v>
      </c>
      <c r="C286" s="826" t="s">
        <v>224</v>
      </c>
      <c r="D286" s="826" t="s">
        <v>664</v>
      </c>
      <c r="E286" s="826"/>
      <c r="F286" s="826"/>
      <c r="G286" s="826"/>
      <c r="H286" s="826"/>
      <c r="I286" s="826" t="s">
        <v>188</v>
      </c>
      <c r="J286" s="826"/>
      <c r="K286" s="826"/>
      <c r="L286" s="826"/>
      <c r="M286" s="826"/>
      <c r="N286" s="826"/>
      <c r="O286" s="351" t="s">
        <v>663</v>
      </c>
      <c r="P286" s="826" t="s">
        <v>60</v>
      </c>
      <c r="Q286" s="826"/>
      <c r="R286" s="826"/>
      <c r="S286" s="826"/>
      <c r="T286" s="826"/>
      <c r="U286" s="826"/>
      <c r="V286" s="763"/>
      <c r="W286" s="763"/>
      <c r="X286" s="763"/>
      <c r="Y286" s="763"/>
      <c r="Z286" s="763"/>
      <c r="AA286" s="763"/>
      <c r="AB286" s="763"/>
      <c r="AC286" s="763"/>
      <c r="AD286" s="763"/>
      <c r="AE286" s="763"/>
      <c r="AF286" s="763"/>
      <c r="AG286" s="763"/>
      <c r="AH286" s="763"/>
      <c r="AI286" s="763"/>
      <c r="AJ286" s="763"/>
      <c r="AK286" s="763"/>
      <c r="AL286" s="763"/>
      <c r="AM286" s="763"/>
      <c r="AN286" s="763"/>
    </row>
    <row r="287" ht="15.75" customHeight="1">
      <c r="A287" s="761"/>
      <c r="B287" s="826" t="s">
        <v>202</v>
      </c>
      <c r="C287" s="826" t="s">
        <v>201</v>
      </c>
      <c r="D287" s="754" t="s">
        <v>1344</v>
      </c>
      <c r="E287" s="826" t="s">
        <v>1365</v>
      </c>
      <c r="F287" s="826"/>
      <c r="G287" s="826" t="s">
        <v>1851</v>
      </c>
      <c r="H287" s="826" t="s">
        <v>1851</v>
      </c>
      <c r="I287" s="826" t="s">
        <v>188</v>
      </c>
      <c r="J287" s="832">
        <v>44013.0</v>
      </c>
      <c r="K287" s="826"/>
      <c r="L287" s="826"/>
      <c r="M287" s="826"/>
      <c r="N287" s="826"/>
      <c r="O287" s="826" t="s">
        <v>1852</v>
      </c>
      <c r="P287" s="798" t="s">
        <v>76</v>
      </c>
      <c r="Q287" s="826"/>
      <c r="R287" s="798" t="s">
        <v>1853</v>
      </c>
      <c r="S287" s="826"/>
      <c r="T287" s="826"/>
      <c r="U287" s="826"/>
      <c r="V287" s="763"/>
      <c r="W287" s="763"/>
      <c r="X287" s="763"/>
      <c r="Y287" s="763"/>
      <c r="Z287" s="763"/>
      <c r="AA287" s="763"/>
      <c r="AB287" s="763"/>
      <c r="AC287" s="763"/>
      <c r="AD287" s="763"/>
      <c r="AE287" s="763"/>
      <c r="AF287" s="763"/>
      <c r="AG287" s="763"/>
      <c r="AH287" s="763"/>
      <c r="AI287" s="763"/>
      <c r="AJ287" s="763"/>
      <c r="AK287" s="763"/>
      <c r="AL287" s="763"/>
      <c r="AM287" s="763"/>
      <c r="AN287" s="763"/>
    </row>
    <row r="288" ht="15.75" customHeight="1">
      <c r="A288" s="761"/>
      <c r="B288" s="826" t="s">
        <v>184</v>
      </c>
      <c r="C288" s="826" t="s">
        <v>224</v>
      </c>
      <c r="D288" s="833" t="s">
        <v>333</v>
      </c>
      <c r="E288" s="826"/>
      <c r="F288" s="717" t="s">
        <v>1412</v>
      </c>
      <c r="G288" s="717" t="s">
        <v>1413</v>
      </c>
      <c r="H288" s="717" t="s">
        <v>824</v>
      </c>
      <c r="I288" s="826" t="s">
        <v>188</v>
      </c>
      <c r="J288" s="834">
        <v>44082.0</v>
      </c>
      <c r="K288" s="826"/>
      <c r="L288" s="826"/>
      <c r="M288" s="826"/>
      <c r="N288" s="826"/>
      <c r="O288" s="826" t="s">
        <v>332</v>
      </c>
      <c r="P288" s="798" t="s">
        <v>65</v>
      </c>
      <c r="Q288" s="826"/>
      <c r="R288" s="798" t="s">
        <v>1854</v>
      </c>
      <c r="S288" s="826"/>
      <c r="T288" s="826"/>
      <c r="U288" s="826"/>
      <c r="V288" s="763"/>
      <c r="W288" s="763"/>
      <c r="X288" s="763"/>
      <c r="Y288" s="763"/>
      <c r="Z288" s="763"/>
      <c r="AA288" s="763"/>
      <c r="AB288" s="763"/>
      <c r="AC288" s="763"/>
      <c r="AD288" s="763"/>
      <c r="AE288" s="763"/>
      <c r="AF288" s="763"/>
      <c r="AG288" s="763"/>
      <c r="AH288" s="763"/>
      <c r="AI288" s="763"/>
      <c r="AJ288" s="763"/>
      <c r="AK288" s="763"/>
      <c r="AL288" s="763"/>
      <c r="AM288" s="763"/>
      <c r="AN288" s="763"/>
    </row>
    <row r="289" ht="15.75" customHeight="1">
      <c r="A289" s="761"/>
      <c r="B289" s="826" t="s">
        <v>184</v>
      </c>
      <c r="C289" s="826" t="s">
        <v>224</v>
      </c>
      <c r="D289" s="209" t="s">
        <v>736</v>
      </c>
      <c r="E289" s="826"/>
      <c r="F289" s="717" t="s">
        <v>1412</v>
      </c>
      <c r="G289" s="717" t="s">
        <v>1413</v>
      </c>
      <c r="H289" s="717" t="s">
        <v>824</v>
      </c>
      <c r="I289" s="826" t="s">
        <v>188</v>
      </c>
      <c r="J289" s="832">
        <v>44580.0</v>
      </c>
      <c r="K289" s="826"/>
      <c r="L289" s="826"/>
      <c r="M289" s="826"/>
      <c r="N289" s="826"/>
      <c r="O289" s="835" t="s">
        <v>735</v>
      </c>
      <c r="P289" s="798" t="s">
        <v>66</v>
      </c>
      <c r="Q289" s="826"/>
      <c r="R289" s="798" t="s">
        <v>1855</v>
      </c>
      <c r="S289" s="826"/>
      <c r="T289" s="826"/>
      <c r="U289" s="826"/>
      <c r="V289" s="763"/>
      <c r="W289" s="763"/>
      <c r="X289" s="763"/>
      <c r="Y289" s="763"/>
      <c r="Z289" s="763"/>
      <c r="AA289" s="763"/>
      <c r="AB289" s="763"/>
      <c r="AC289" s="763"/>
      <c r="AD289" s="763"/>
      <c r="AE289" s="763"/>
      <c r="AF289" s="763"/>
      <c r="AG289" s="763"/>
      <c r="AH289" s="763"/>
      <c r="AI289" s="763"/>
      <c r="AJ289" s="763"/>
      <c r="AK289" s="763"/>
      <c r="AL289" s="763"/>
      <c r="AM289" s="763"/>
      <c r="AN289" s="763"/>
    </row>
    <row r="290" ht="15.75" customHeight="1">
      <c r="A290" s="830"/>
      <c r="B290" s="763"/>
      <c r="C290" s="763"/>
      <c r="D290" s="763"/>
      <c r="E290" s="763"/>
      <c r="F290" s="763"/>
      <c r="G290" s="763"/>
      <c r="H290" s="763"/>
      <c r="I290" s="763"/>
      <c r="J290" s="763"/>
      <c r="K290" s="763"/>
      <c r="L290" s="763"/>
      <c r="M290" s="763"/>
      <c r="N290" s="763"/>
      <c r="O290" s="763"/>
      <c r="P290" s="763"/>
      <c r="Q290" s="763"/>
      <c r="R290" s="763"/>
      <c r="S290" s="763"/>
      <c r="T290" s="763"/>
      <c r="U290" s="763"/>
      <c r="V290" s="763"/>
      <c r="W290" s="763"/>
      <c r="X290" s="763"/>
      <c r="Y290" s="763"/>
      <c r="Z290" s="763"/>
      <c r="AA290" s="763"/>
      <c r="AB290" s="763"/>
      <c r="AC290" s="763"/>
      <c r="AD290" s="763"/>
      <c r="AE290" s="763"/>
      <c r="AF290" s="763"/>
      <c r="AG290" s="763"/>
      <c r="AH290" s="763"/>
      <c r="AI290" s="763"/>
      <c r="AJ290" s="763"/>
      <c r="AK290" s="763"/>
      <c r="AL290" s="763"/>
      <c r="AM290" s="763"/>
      <c r="AN290" s="763"/>
    </row>
    <row r="291" ht="15.75" customHeight="1">
      <c r="A291" s="830"/>
      <c r="B291" s="763"/>
      <c r="C291" s="763"/>
      <c r="D291" s="763"/>
      <c r="E291" s="763"/>
      <c r="F291" s="763"/>
      <c r="G291" s="763"/>
      <c r="H291" s="763"/>
      <c r="I291" s="763"/>
      <c r="J291" s="763"/>
      <c r="K291" s="763"/>
      <c r="L291" s="763"/>
      <c r="M291" s="763"/>
      <c r="N291" s="763"/>
      <c r="O291" s="763"/>
      <c r="P291" s="763"/>
      <c r="Q291" s="763"/>
      <c r="R291" s="763"/>
      <c r="S291" s="763"/>
      <c r="T291" s="763"/>
      <c r="U291" s="763"/>
      <c r="V291" s="763"/>
      <c r="W291" s="763"/>
      <c r="X291" s="763"/>
      <c r="Y291" s="763"/>
      <c r="Z291" s="763"/>
      <c r="AA291" s="763"/>
      <c r="AB291" s="763"/>
      <c r="AC291" s="763"/>
      <c r="AD291" s="763"/>
      <c r="AE291" s="763"/>
      <c r="AF291" s="763"/>
      <c r="AG291" s="763"/>
      <c r="AH291" s="763"/>
      <c r="AI291" s="763"/>
      <c r="AJ291" s="763"/>
      <c r="AK291" s="763"/>
      <c r="AL291" s="763"/>
      <c r="AM291" s="763"/>
      <c r="AN291" s="763"/>
    </row>
    <row r="292" ht="15.75" customHeight="1">
      <c r="A292" s="830"/>
      <c r="B292" s="763"/>
      <c r="C292" s="763"/>
      <c r="D292" s="763"/>
      <c r="E292" s="763"/>
      <c r="F292" s="763"/>
      <c r="G292" s="763"/>
      <c r="H292" s="763"/>
      <c r="I292" s="763"/>
      <c r="J292" s="763"/>
      <c r="K292" s="763"/>
      <c r="L292" s="763"/>
      <c r="M292" s="763"/>
      <c r="N292" s="763"/>
      <c r="O292" s="763"/>
      <c r="P292" s="763"/>
      <c r="Q292" s="763"/>
      <c r="R292" s="763"/>
      <c r="S292" s="763"/>
      <c r="T292" s="763"/>
      <c r="U292" s="763"/>
      <c r="V292" s="763"/>
      <c r="W292" s="763"/>
      <c r="X292" s="763"/>
      <c r="Y292" s="763"/>
      <c r="Z292" s="763"/>
      <c r="AA292" s="763"/>
      <c r="AB292" s="763"/>
      <c r="AC292" s="763"/>
      <c r="AD292" s="763"/>
      <c r="AE292" s="763"/>
      <c r="AF292" s="763"/>
      <c r="AG292" s="763"/>
      <c r="AH292" s="763"/>
      <c r="AI292" s="763"/>
      <c r="AJ292" s="763"/>
      <c r="AK292" s="763"/>
      <c r="AL292" s="763"/>
      <c r="AM292" s="763"/>
      <c r="AN292" s="763"/>
    </row>
    <row r="293" ht="15.75" customHeight="1">
      <c r="A293" s="830"/>
      <c r="B293" s="763"/>
      <c r="C293" s="763"/>
      <c r="D293" s="763"/>
      <c r="E293" s="763"/>
      <c r="F293" s="763"/>
      <c r="G293" s="763"/>
      <c r="H293" s="763"/>
      <c r="I293" s="763"/>
      <c r="J293" s="763"/>
      <c r="K293" s="763"/>
      <c r="L293" s="763"/>
      <c r="M293" s="763"/>
      <c r="N293" s="763"/>
      <c r="O293" s="763"/>
      <c r="P293" s="763"/>
      <c r="Q293" s="763"/>
      <c r="R293" s="763"/>
      <c r="S293" s="763"/>
      <c r="T293" s="763"/>
      <c r="U293" s="763"/>
      <c r="V293" s="763"/>
      <c r="W293" s="763"/>
      <c r="X293" s="763"/>
      <c r="Y293" s="763"/>
      <c r="Z293" s="763"/>
      <c r="AA293" s="763"/>
      <c r="AB293" s="763"/>
      <c r="AC293" s="763"/>
      <c r="AD293" s="763"/>
      <c r="AE293" s="763"/>
      <c r="AF293" s="763"/>
      <c r="AG293" s="763"/>
      <c r="AH293" s="763"/>
      <c r="AI293" s="763"/>
      <c r="AJ293" s="763"/>
      <c r="AK293" s="763"/>
      <c r="AL293" s="763"/>
      <c r="AM293" s="763"/>
      <c r="AN293" s="763"/>
    </row>
    <row r="294" ht="15.75" customHeight="1">
      <c r="A294" s="830"/>
      <c r="B294" s="763"/>
      <c r="C294" s="763"/>
      <c r="D294" s="763"/>
      <c r="E294" s="763"/>
      <c r="F294" s="763"/>
      <c r="G294" s="763"/>
      <c r="H294" s="763"/>
      <c r="I294" s="763"/>
      <c r="J294" s="763"/>
      <c r="K294" s="763"/>
      <c r="L294" s="763"/>
      <c r="M294" s="763"/>
      <c r="N294" s="763"/>
      <c r="O294" s="763"/>
      <c r="P294" s="763"/>
      <c r="Q294" s="763"/>
      <c r="R294" s="763"/>
      <c r="S294" s="763"/>
      <c r="T294" s="763"/>
      <c r="U294" s="763"/>
      <c r="V294" s="763"/>
      <c r="W294" s="763"/>
      <c r="X294" s="763"/>
      <c r="Y294" s="763"/>
      <c r="Z294" s="763"/>
      <c r="AA294" s="763"/>
      <c r="AB294" s="763"/>
      <c r="AC294" s="763"/>
      <c r="AD294" s="763"/>
      <c r="AE294" s="763"/>
      <c r="AF294" s="763"/>
      <c r="AG294" s="763"/>
      <c r="AH294" s="763"/>
      <c r="AI294" s="763"/>
      <c r="AJ294" s="763"/>
      <c r="AK294" s="763"/>
      <c r="AL294" s="763"/>
      <c r="AM294" s="763"/>
      <c r="AN294" s="763"/>
    </row>
    <row r="295" ht="15.75" customHeight="1">
      <c r="A295" s="830"/>
      <c r="B295" s="763"/>
      <c r="C295" s="763"/>
      <c r="D295" s="763"/>
      <c r="E295" s="763"/>
      <c r="F295" s="763"/>
      <c r="G295" s="763"/>
      <c r="H295" s="763"/>
      <c r="I295" s="763"/>
      <c r="J295" s="763"/>
      <c r="K295" s="763"/>
      <c r="L295" s="763"/>
      <c r="M295" s="763"/>
      <c r="N295" s="763"/>
      <c r="O295" s="763"/>
      <c r="P295" s="763"/>
      <c r="Q295" s="763"/>
      <c r="R295" s="763"/>
      <c r="S295" s="763"/>
      <c r="T295" s="763"/>
      <c r="U295" s="763"/>
      <c r="V295" s="763"/>
      <c r="W295" s="763"/>
      <c r="X295" s="763"/>
      <c r="Y295" s="763"/>
      <c r="Z295" s="763"/>
      <c r="AA295" s="763"/>
      <c r="AB295" s="763"/>
      <c r="AC295" s="763"/>
      <c r="AD295" s="763"/>
      <c r="AE295" s="763"/>
      <c r="AF295" s="763"/>
      <c r="AG295" s="763"/>
      <c r="AH295" s="763"/>
      <c r="AI295" s="763"/>
      <c r="AJ295" s="763"/>
      <c r="AK295" s="763"/>
      <c r="AL295" s="763"/>
      <c r="AM295" s="763"/>
      <c r="AN295" s="763"/>
    </row>
    <row r="296" ht="15.75" customHeight="1">
      <c r="A296" s="830"/>
      <c r="B296" s="763"/>
      <c r="C296" s="763"/>
      <c r="D296" s="763"/>
      <c r="E296" s="763"/>
      <c r="F296" s="763"/>
      <c r="G296" s="763"/>
      <c r="H296" s="763"/>
      <c r="I296" s="763"/>
      <c r="J296" s="763"/>
      <c r="K296" s="763"/>
      <c r="L296" s="763"/>
      <c r="M296" s="763"/>
      <c r="N296" s="763"/>
      <c r="O296" s="763"/>
      <c r="P296" s="763"/>
      <c r="Q296" s="763"/>
      <c r="R296" s="763"/>
      <c r="S296" s="763"/>
      <c r="T296" s="763"/>
      <c r="U296" s="763"/>
      <c r="V296" s="763"/>
      <c r="W296" s="763"/>
      <c r="X296" s="763"/>
      <c r="Y296" s="763"/>
      <c r="Z296" s="763"/>
      <c r="AA296" s="763"/>
      <c r="AB296" s="763"/>
      <c r="AC296" s="763"/>
      <c r="AD296" s="763"/>
      <c r="AE296" s="763"/>
      <c r="AF296" s="763"/>
      <c r="AG296" s="763"/>
      <c r="AH296" s="763"/>
      <c r="AI296" s="763"/>
      <c r="AJ296" s="763"/>
      <c r="AK296" s="763"/>
      <c r="AL296" s="763"/>
      <c r="AM296" s="763"/>
      <c r="AN296" s="763"/>
    </row>
    <row r="297" ht="15.75" customHeight="1">
      <c r="A297" s="830"/>
      <c r="B297" s="763"/>
      <c r="C297" s="763"/>
      <c r="D297" s="763"/>
      <c r="E297" s="763"/>
      <c r="F297" s="763"/>
      <c r="G297" s="763"/>
      <c r="H297" s="763"/>
      <c r="I297" s="763"/>
      <c r="J297" s="763"/>
      <c r="K297" s="763"/>
      <c r="L297" s="763"/>
      <c r="M297" s="763"/>
      <c r="N297" s="763"/>
      <c r="O297" s="763"/>
      <c r="P297" s="763"/>
      <c r="Q297" s="763"/>
      <c r="R297" s="763"/>
      <c r="S297" s="763"/>
      <c r="T297" s="763"/>
      <c r="U297" s="763"/>
      <c r="V297" s="763"/>
      <c r="W297" s="763"/>
      <c r="X297" s="763"/>
      <c r="Y297" s="763"/>
      <c r="Z297" s="763"/>
      <c r="AA297" s="763"/>
      <c r="AB297" s="763"/>
      <c r="AC297" s="763"/>
      <c r="AD297" s="763"/>
      <c r="AE297" s="763"/>
      <c r="AF297" s="763"/>
      <c r="AG297" s="763"/>
      <c r="AH297" s="763"/>
      <c r="AI297" s="763"/>
      <c r="AJ297" s="763"/>
      <c r="AK297" s="763"/>
      <c r="AL297" s="763"/>
      <c r="AM297" s="763"/>
      <c r="AN297" s="763"/>
    </row>
    <row r="298" ht="15.75" customHeight="1">
      <c r="A298" s="830"/>
      <c r="B298" s="763"/>
      <c r="C298" s="763"/>
      <c r="D298" s="763"/>
      <c r="E298" s="763"/>
      <c r="F298" s="763"/>
      <c r="G298" s="763"/>
      <c r="H298" s="763"/>
      <c r="I298" s="763"/>
      <c r="J298" s="763"/>
      <c r="K298" s="763"/>
      <c r="L298" s="763"/>
      <c r="M298" s="763"/>
      <c r="N298" s="763"/>
      <c r="O298" s="763"/>
      <c r="P298" s="763"/>
      <c r="Q298" s="763"/>
      <c r="R298" s="763"/>
      <c r="S298" s="763"/>
      <c r="T298" s="763"/>
      <c r="U298" s="763"/>
      <c r="V298" s="763"/>
      <c r="W298" s="763"/>
      <c r="X298" s="763"/>
      <c r="Y298" s="763"/>
      <c r="Z298" s="763"/>
      <c r="AA298" s="763"/>
      <c r="AB298" s="763"/>
      <c r="AC298" s="763"/>
      <c r="AD298" s="763"/>
      <c r="AE298" s="763"/>
      <c r="AF298" s="763"/>
      <c r="AG298" s="763"/>
      <c r="AH298" s="763"/>
      <c r="AI298" s="763"/>
      <c r="AJ298" s="763"/>
      <c r="AK298" s="763"/>
      <c r="AL298" s="763"/>
      <c r="AM298" s="763"/>
      <c r="AN298" s="763"/>
    </row>
    <row r="299" ht="15.75" customHeight="1">
      <c r="A299" s="830"/>
      <c r="B299" s="763"/>
      <c r="C299" s="763"/>
      <c r="D299" s="763"/>
      <c r="E299" s="763"/>
      <c r="F299" s="763"/>
      <c r="G299" s="763"/>
      <c r="H299" s="763"/>
      <c r="I299" s="763"/>
      <c r="J299" s="763"/>
      <c r="K299" s="763"/>
      <c r="L299" s="763"/>
      <c r="M299" s="763"/>
      <c r="N299" s="763"/>
      <c r="O299" s="763"/>
      <c r="P299" s="763"/>
      <c r="Q299" s="763"/>
      <c r="R299" s="763"/>
      <c r="S299" s="763"/>
      <c r="T299" s="763"/>
      <c r="U299" s="763"/>
      <c r="V299" s="763"/>
      <c r="W299" s="763"/>
      <c r="X299" s="763"/>
      <c r="Y299" s="763"/>
      <c r="Z299" s="763"/>
      <c r="AA299" s="763"/>
      <c r="AB299" s="763"/>
      <c r="AC299" s="763"/>
      <c r="AD299" s="763"/>
      <c r="AE299" s="763"/>
      <c r="AF299" s="763"/>
      <c r="AG299" s="763"/>
      <c r="AH299" s="763"/>
      <c r="AI299" s="763"/>
      <c r="AJ299" s="763"/>
      <c r="AK299" s="763"/>
      <c r="AL299" s="763"/>
      <c r="AM299" s="763"/>
      <c r="AN299" s="763"/>
    </row>
    <row r="300" ht="15.75" customHeight="1">
      <c r="A300" s="830"/>
      <c r="B300" s="763"/>
      <c r="C300" s="763"/>
      <c r="D300" s="763"/>
      <c r="E300" s="763"/>
      <c r="F300" s="763"/>
      <c r="G300" s="763"/>
      <c r="H300" s="763"/>
      <c r="I300" s="763"/>
      <c r="J300" s="763"/>
      <c r="K300" s="763"/>
      <c r="L300" s="763"/>
      <c r="M300" s="763"/>
      <c r="N300" s="763"/>
      <c r="O300" s="763"/>
      <c r="P300" s="763"/>
      <c r="Q300" s="763"/>
      <c r="R300" s="763"/>
      <c r="S300" s="763"/>
      <c r="T300" s="763"/>
      <c r="U300" s="763"/>
      <c r="V300" s="763"/>
      <c r="W300" s="763"/>
      <c r="X300" s="763"/>
      <c r="Y300" s="763"/>
      <c r="Z300" s="763"/>
      <c r="AA300" s="763"/>
      <c r="AB300" s="763"/>
      <c r="AC300" s="763"/>
      <c r="AD300" s="763"/>
      <c r="AE300" s="763"/>
      <c r="AF300" s="763"/>
      <c r="AG300" s="763"/>
      <c r="AH300" s="763"/>
      <c r="AI300" s="763"/>
      <c r="AJ300" s="763"/>
      <c r="AK300" s="763"/>
      <c r="AL300" s="763"/>
      <c r="AM300" s="763"/>
      <c r="AN300" s="763"/>
    </row>
    <row r="301" ht="15.75" customHeight="1">
      <c r="A301" s="830"/>
      <c r="B301" s="763"/>
      <c r="C301" s="763"/>
      <c r="D301" s="763"/>
      <c r="E301" s="763"/>
      <c r="F301" s="763"/>
      <c r="G301" s="763"/>
      <c r="H301" s="763"/>
      <c r="I301" s="763"/>
      <c r="J301" s="763"/>
      <c r="K301" s="763"/>
      <c r="L301" s="763"/>
      <c r="M301" s="763"/>
      <c r="N301" s="763"/>
      <c r="O301" s="763"/>
      <c r="P301" s="763"/>
      <c r="Q301" s="763"/>
      <c r="R301" s="763"/>
      <c r="S301" s="763"/>
      <c r="T301" s="763"/>
      <c r="U301" s="763"/>
      <c r="V301" s="763"/>
      <c r="W301" s="763"/>
      <c r="X301" s="763"/>
      <c r="Y301" s="763"/>
      <c r="Z301" s="763"/>
      <c r="AA301" s="763"/>
      <c r="AB301" s="763"/>
      <c r="AC301" s="763"/>
      <c r="AD301" s="763"/>
      <c r="AE301" s="763"/>
      <c r="AF301" s="763"/>
      <c r="AG301" s="763"/>
      <c r="AH301" s="763"/>
      <c r="AI301" s="763"/>
      <c r="AJ301" s="763"/>
      <c r="AK301" s="763"/>
      <c r="AL301" s="763"/>
      <c r="AM301" s="763"/>
      <c r="AN301" s="763"/>
    </row>
    <row r="302" ht="15.75" customHeight="1">
      <c r="A302" s="830"/>
      <c r="B302" s="763"/>
      <c r="C302" s="763"/>
      <c r="D302" s="763"/>
      <c r="E302" s="763"/>
      <c r="F302" s="763"/>
      <c r="G302" s="763"/>
      <c r="H302" s="763"/>
      <c r="I302" s="763"/>
      <c r="J302" s="763"/>
      <c r="K302" s="763"/>
      <c r="L302" s="763"/>
      <c r="M302" s="763"/>
      <c r="N302" s="763"/>
      <c r="O302" s="763"/>
      <c r="P302" s="763"/>
      <c r="Q302" s="763"/>
      <c r="R302" s="763"/>
      <c r="S302" s="763"/>
      <c r="T302" s="763"/>
      <c r="U302" s="763"/>
      <c r="V302" s="763"/>
      <c r="W302" s="763"/>
      <c r="X302" s="763"/>
      <c r="Y302" s="763"/>
      <c r="Z302" s="763"/>
      <c r="AA302" s="763"/>
      <c r="AB302" s="763"/>
      <c r="AC302" s="763"/>
      <c r="AD302" s="763"/>
      <c r="AE302" s="763"/>
      <c r="AF302" s="763"/>
      <c r="AG302" s="763"/>
      <c r="AH302" s="763"/>
      <c r="AI302" s="763"/>
      <c r="AJ302" s="763"/>
      <c r="AK302" s="763"/>
      <c r="AL302" s="763"/>
      <c r="AM302" s="763"/>
      <c r="AN302" s="763"/>
    </row>
    <row r="303" ht="15.75" customHeight="1">
      <c r="A303" s="830"/>
      <c r="B303" s="763"/>
      <c r="C303" s="763"/>
      <c r="D303" s="763"/>
      <c r="E303" s="763"/>
      <c r="F303" s="763"/>
      <c r="G303" s="763"/>
      <c r="H303" s="763"/>
      <c r="I303" s="763"/>
      <c r="J303" s="763"/>
      <c r="K303" s="763"/>
      <c r="L303" s="763"/>
      <c r="M303" s="763"/>
      <c r="N303" s="763"/>
      <c r="O303" s="763"/>
      <c r="P303" s="763"/>
      <c r="Q303" s="763"/>
      <c r="R303" s="763"/>
      <c r="S303" s="763"/>
      <c r="T303" s="763"/>
      <c r="U303" s="763"/>
      <c r="V303" s="763"/>
      <c r="W303" s="763"/>
      <c r="X303" s="763"/>
      <c r="Y303" s="763"/>
      <c r="Z303" s="763"/>
      <c r="AA303" s="763"/>
      <c r="AB303" s="763"/>
      <c r="AC303" s="763"/>
      <c r="AD303" s="763"/>
      <c r="AE303" s="763"/>
      <c r="AF303" s="763"/>
      <c r="AG303" s="763"/>
      <c r="AH303" s="763"/>
      <c r="AI303" s="763"/>
      <c r="AJ303" s="763"/>
      <c r="AK303" s="763"/>
      <c r="AL303" s="763"/>
      <c r="AM303" s="763"/>
      <c r="AN303" s="763"/>
    </row>
    <row r="304" ht="15.75" customHeight="1">
      <c r="A304" s="830"/>
      <c r="B304" s="763"/>
      <c r="C304" s="763"/>
      <c r="D304" s="763"/>
      <c r="E304" s="763"/>
      <c r="F304" s="763"/>
      <c r="G304" s="763"/>
      <c r="H304" s="763"/>
      <c r="I304" s="763"/>
      <c r="J304" s="763"/>
      <c r="K304" s="763"/>
      <c r="L304" s="763"/>
      <c r="M304" s="763"/>
      <c r="N304" s="763"/>
      <c r="O304" s="763"/>
      <c r="P304" s="763"/>
      <c r="Q304" s="763"/>
      <c r="R304" s="763"/>
      <c r="S304" s="763"/>
      <c r="T304" s="763"/>
      <c r="U304" s="763"/>
      <c r="V304" s="763"/>
      <c r="W304" s="763"/>
      <c r="X304" s="763"/>
      <c r="Y304" s="763"/>
      <c r="Z304" s="763"/>
      <c r="AA304" s="763"/>
      <c r="AB304" s="763"/>
      <c r="AC304" s="763"/>
      <c r="AD304" s="763"/>
      <c r="AE304" s="763"/>
      <c r="AF304" s="763"/>
      <c r="AG304" s="763"/>
      <c r="AH304" s="763"/>
      <c r="AI304" s="763"/>
      <c r="AJ304" s="763"/>
      <c r="AK304" s="763"/>
      <c r="AL304" s="763"/>
      <c r="AM304" s="763"/>
      <c r="AN304" s="763"/>
    </row>
    <row r="305" ht="15.75" customHeight="1">
      <c r="A305" s="830"/>
      <c r="B305" s="763"/>
      <c r="C305" s="763"/>
      <c r="D305" s="763"/>
      <c r="E305" s="763"/>
      <c r="F305" s="763"/>
      <c r="G305" s="763"/>
      <c r="H305" s="763"/>
      <c r="I305" s="763"/>
      <c r="J305" s="763"/>
      <c r="K305" s="763"/>
      <c r="L305" s="763"/>
      <c r="M305" s="763"/>
      <c r="N305" s="763"/>
      <c r="O305" s="763"/>
      <c r="P305" s="763"/>
      <c r="Q305" s="763"/>
      <c r="R305" s="763"/>
      <c r="S305" s="763"/>
      <c r="T305" s="763"/>
      <c r="U305" s="763"/>
      <c r="V305" s="763"/>
      <c r="W305" s="763"/>
      <c r="X305" s="763"/>
      <c r="Y305" s="763"/>
      <c r="Z305" s="763"/>
      <c r="AA305" s="763"/>
      <c r="AB305" s="763"/>
      <c r="AC305" s="763"/>
      <c r="AD305" s="763"/>
      <c r="AE305" s="763"/>
      <c r="AF305" s="763"/>
      <c r="AG305" s="763"/>
      <c r="AH305" s="763"/>
      <c r="AI305" s="763"/>
      <c r="AJ305" s="763"/>
      <c r="AK305" s="763"/>
      <c r="AL305" s="763"/>
      <c r="AM305" s="763"/>
      <c r="AN305" s="763"/>
    </row>
    <row r="306" ht="15.75" customHeight="1">
      <c r="A306" s="830"/>
      <c r="B306" s="763"/>
      <c r="C306" s="763"/>
      <c r="D306" s="763"/>
      <c r="E306" s="763"/>
      <c r="F306" s="763"/>
      <c r="G306" s="763"/>
      <c r="H306" s="763"/>
      <c r="I306" s="763"/>
      <c r="J306" s="763"/>
      <c r="K306" s="763"/>
      <c r="L306" s="763"/>
      <c r="M306" s="763"/>
      <c r="N306" s="763"/>
      <c r="O306" s="763"/>
      <c r="P306" s="763"/>
      <c r="Q306" s="763"/>
      <c r="R306" s="763"/>
      <c r="S306" s="763"/>
      <c r="T306" s="763"/>
      <c r="U306" s="763"/>
      <c r="V306" s="763"/>
      <c r="W306" s="763"/>
      <c r="X306" s="763"/>
      <c r="Y306" s="763"/>
      <c r="Z306" s="763"/>
      <c r="AA306" s="763"/>
      <c r="AB306" s="763"/>
      <c r="AC306" s="763"/>
      <c r="AD306" s="763"/>
      <c r="AE306" s="763"/>
      <c r="AF306" s="763"/>
      <c r="AG306" s="763"/>
      <c r="AH306" s="763"/>
      <c r="AI306" s="763"/>
      <c r="AJ306" s="763"/>
      <c r="AK306" s="763"/>
      <c r="AL306" s="763"/>
      <c r="AM306" s="763"/>
      <c r="AN306" s="763"/>
    </row>
    <row r="307" ht="15.75" customHeight="1">
      <c r="A307" s="830"/>
      <c r="B307" s="763"/>
      <c r="C307" s="763"/>
      <c r="D307" s="763"/>
      <c r="E307" s="763"/>
      <c r="F307" s="763"/>
      <c r="G307" s="763"/>
      <c r="H307" s="763"/>
      <c r="I307" s="763"/>
      <c r="J307" s="763"/>
      <c r="K307" s="763"/>
      <c r="L307" s="763"/>
      <c r="M307" s="763"/>
      <c r="N307" s="763"/>
      <c r="O307" s="763"/>
      <c r="P307" s="763"/>
      <c r="Q307" s="763"/>
      <c r="R307" s="763"/>
      <c r="S307" s="763"/>
      <c r="T307" s="763"/>
      <c r="U307" s="763"/>
      <c r="V307" s="763"/>
      <c r="W307" s="763"/>
      <c r="X307" s="763"/>
      <c r="Y307" s="763"/>
      <c r="Z307" s="763"/>
      <c r="AA307" s="763"/>
      <c r="AB307" s="763"/>
      <c r="AC307" s="763"/>
      <c r="AD307" s="763"/>
      <c r="AE307" s="763"/>
      <c r="AF307" s="763"/>
      <c r="AG307" s="763"/>
      <c r="AH307" s="763"/>
      <c r="AI307" s="763"/>
      <c r="AJ307" s="763"/>
      <c r="AK307" s="763"/>
      <c r="AL307" s="763"/>
      <c r="AM307" s="763"/>
      <c r="AN307" s="763"/>
    </row>
    <row r="308" ht="15.75" customHeight="1">
      <c r="A308" s="830"/>
      <c r="B308" s="763"/>
      <c r="C308" s="763"/>
      <c r="D308" s="763"/>
      <c r="E308" s="763"/>
      <c r="F308" s="763"/>
      <c r="G308" s="763"/>
      <c r="H308" s="763"/>
      <c r="I308" s="763"/>
      <c r="J308" s="763"/>
      <c r="K308" s="763"/>
      <c r="L308" s="763"/>
      <c r="M308" s="763"/>
      <c r="N308" s="763"/>
      <c r="O308" s="763"/>
      <c r="P308" s="763"/>
      <c r="Q308" s="763"/>
      <c r="R308" s="763"/>
      <c r="S308" s="763"/>
      <c r="T308" s="763"/>
      <c r="U308" s="763"/>
      <c r="V308" s="763"/>
      <c r="W308" s="763"/>
      <c r="X308" s="763"/>
      <c r="Y308" s="763"/>
      <c r="Z308" s="763"/>
      <c r="AA308" s="763"/>
      <c r="AB308" s="763"/>
      <c r="AC308" s="763"/>
      <c r="AD308" s="763"/>
      <c r="AE308" s="763"/>
      <c r="AF308" s="763"/>
      <c r="AG308" s="763"/>
      <c r="AH308" s="763"/>
      <c r="AI308" s="763"/>
      <c r="AJ308" s="763"/>
      <c r="AK308" s="763"/>
      <c r="AL308" s="763"/>
      <c r="AM308" s="763"/>
      <c r="AN308" s="763"/>
    </row>
    <row r="309" ht="15.75" customHeight="1">
      <c r="A309" s="830"/>
      <c r="B309" s="763"/>
      <c r="C309" s="763"/>
      <c r="D309" s="763"/>
      <c r="E309" s="763"/>
      <c r="F309" s="763"/>
      <c r="G309" s="763"/>
      <c r="H309" s="763"/>
      <c r="I309" s="763"/>
      <c r="J309" s="763"/>
      <c r="K309" s="763"/>
      <c r="L309" s="763"/>
      <c r="M309" s="763"/>
      <c r="N309" s="763"/>
      <c r="O309" s="763"/>
      <c r="P309" s="763"/>
      <c r="Q309" s="763"/>
      <c r="R309" s="763"/>
      <c r="S309" s="763"/>
      <c r="T309" s="763"/>
      <c r="U309" s="763"/>
      <c r="V309" s="763"/>
      <c r="W309" s="763"/>
      <c r="X309" s="763"/>
      <c r="Y309" s="763"/>
      <c r="Z309" s="763"/>
      <c r="AA309" s="763"/>
      <c r="AB309" s="763"/>
      <c r="AC309" s="763"/>
      <c r="AD309" s="763"/>
      <c r="AE309" s="763"/>
      <c r="AF309" s="763"/>
      <c r="AG309" s="763"/>
      <c r="AH309" s="763"/>
      <c r="AI309" s="763"/>
      <c r="AJ309" s="763"/>
      <c r="AK309" s="763"/>
      <c r="AL309" s="763"/>
      <c r="AM309" s="763"/>
      <c r="AN309" s="763"/>
    </row>
    <row r="310" ht="15.75" customHeight="1">
      <c r="A310" s="830"/>
      <c r="B310" s="763"/>
      <c r="C310" s="763"/>
      <c r="D310" s="763"/>
      <c r="E310" s="763"/>
      <c r="F310" s="763"/>
      <c r="G310" s="763"/>
      <c r="H310" s="763"/>
      <c r="I310" s="763"/>
      <c r="J310" s="763"/>
      <c r="K310" s="763"/>
      <c r="L310" s="763"/>
      <c r="M310" s="763"/>
      <c r="N310" s="763"/>
      <c r="O310" s="763"/>
      <c r="P310" s="763"/>
      <c r="Q310" s="763"/>
      <c r="R310" s="763"/>
      <c r="S310" s="763"/>
      <c r="T310" s="763"/>
      <c r="U310" s="763"/>
      <c r="V310" s="763"/>
      <c r="W310" s="763"/>
      <c r="X310" s="763"/>
      <c r="Y310" s="763"/>
      <c r="Z310" s="763"/>
      <c r="AA310" s="763"/>
      <c r="AB310" s="763"/>
      <c r="AC310" s="763"/>
      <c r="AD310" s="763"/>
      <c r="AE310" s="763"/>
      <c r="AF310" s="763"/>
      <c r="AG310" s="763"/>
      <c r="AH310" s="763"/>
      <c r="AI310" s="763"/>
      <c r="AJ310" s="763"/>
      <c r="AK310" s="763"/>
      <c r="AL310" s="763"/>
      <c r="AM310" s="763"/>
      <c r="AN310" s="763"/>
    </row>
    <row r="311" ht="15.75" customHeight="1">
      <c r="A311" s="830"/>
      <c r="B311" s="763"/>
      <c r="C311" s="763"/>
      <c r="D311" s="763"/>
      <c r="E311" s="763"/>
      <c r="F311" s="763"/>
      <c r="G311" s="763"/>
      <c r="H311" s="763"/>
      <c r="I311" s="763"/>
      <c r="J311" s="763"/>
      <c r="K311" s="763"/>
      <c r="L311" s="763"/>
      <c r="M311" s="763"/>
      <c r="N311" s="763"/>
      <c r="O311" s="763"/>
      <c r="P311" s="763"/>
      <c r="Q311" s="763"/>
      <c r="R311" s="763"/>
      <c r="S311" s="763"/>
      <c r="T311" s="763"/>
      <c r="U311" s="763"/>
      <c r="V311" s="763"/>
      <c r="W311" s="763"/>
      <c r="X311" s="763"/>
      <c r="Y311" s="763"/>
      <c r="Z311" s="763"/>
      <c r="AA311" s="763"/>
      <c r="AB311" s="763"/>
      <c r="AC311" s="763"/>
      <c r="AD311" s="763"/>
      <c r="AE311" s="763"/>
      <c r="AF311" s="763"/>
      <c r="AG311" s="763"/>
      <c r="AH311" s="763"/>
      <c r="AI311" s="763"/>
      <c r="AJ311" s="763"/>
      <c r="AK311" s="763"/>
      <c r="AL311" s="763"/>
      <c r="AM311" s="763"/>
      <c r="AN311" s="763"/>
    </row>
    <row r="312" ht="15.75" customHeight="1">
      <c r="A312" s="830"/>
      <c r="B312" s="763"/>
      <c r="C312" s="763"/>
      <c r="D312" s="763"/>
      <c r="E312" s="763"/>
      <c r="F312" s="763"/>
      <c r="G312" s="763"/>
      <c r="H312" s="763"/>
      <c r="I312" s="763"/>
      <c r="J312" s="763"/>
      <c r="K312" s="763"/>
      <c r="L312" s="763"/>
      <c r="M312" s="763"/>
      <c r="N312" s="763"/>
      <c r="O312" s="763"/>
      <c r="P312" s="763"/>
      <c r="Q312" s="763"/>
      <c r="R312" s="763"/>
      <c r="S312" s="763"/>
      <c r="T312" s="763"/>
      <c r="U312" s="763"/>
      <c r="V312" s="763"/>
      <c r="W312" s="763"/>
      <c r="X312" s="763"/>
      <c r="Y312" s="763"/>
      <c r="Z312" s="763"/>
      <c r="AA312" s="763"/>
      <c r="AB312" s="763"/>
      <c r="AC312" s="763"/>
      <c r="AD312" s="763"/>
      <c r="AE312" s="763"/>
      <c r="AF312" s="763"/>
      <c r="AG312" s="763"/>
      <c r="AH312" s="763"/>
      <c r="AI312" s="763"/>
      <c r="AJ312" s="763"/>
      <c r="AK312" s="763"/>
      <c r="AL312" s="763"/>
      <c r="AM312" s="763"/>
      <c r="AN312" s="763"/>
    </row>
    <row r="313" ht="15.75" customHeight="1">
      <c r="A313" s="830"/>
      <c r="B313" s="763"/>
      <c r="C313" s="763"/>
      <c r="D313" s="763"/>
      <c r="E313" s="763"/>
      <c r="F313" s="763"/>
      <c r="G313" s="763"/>
      <c r="H313" s="763"/>
      <c r="I313" s="763"/>
      <c r="J313" s="763"/>
      <c r="K313" s="763"/>
      <c r="L313" s="763"/>
      <c r="M313" s="763"/>
      <c r="N313" s="763"/>
      <c r="O313" s="763"/>
      <c r="P313" s="763"/>
      <c r="Q313" s="763"/>
      <c r="R313" s="763"/>
      <c r="S313" s="763"/>
      <c r="T313" s="763"/>
      <c r="U313" s="763"/>
      <c r="V313" s="763"/>
      <c r="W313" s="763"/>
      <c r="X313" s="763"/>
      <c r="Y313" s="763"/>
      <c r="Z313" s="763"/>
      <c r="AA313" s="763"/>
      <c r="AB313" s="763"/>
      <c r="AC313" s="763"/>
      <c r="AD313" s="763"/>
      <c r="AE313" s="763"/>
      <c r="AF313" s="763"/>
      <c r="AG313" s="763"/>
      <c r="AH313" s="763"/>
      <c r="AI313" s="763"/>
      <c r="AJ313" s="763"/>
      <c r="AK313" s="763"/>
      <c r="AL313" s="763"/>
      <c r="AM313" s="763"/>
      <c r="AN313" s="763"/>
    </row>
    <row r="314" ht="15.75" customHeight="1">
      <c r="A314" s="830"/>
      <c r="B314" s="763"/>
      <c r="C314" s="763"/>
      <c r="D314" s="763"/>
      <c r="E314" s="763"/>
      <c r="F314" s="763"/>
      <c r="G314" s="763"/>
      <c r="H314" s="763"/>
      <c r="I314" s="763"/>
      <c r="J314" s="763"/>
      <c r="K314" s="763"/>
      <c r="L314" s="763"/>
      <c r="M314" s="763"/>
      <c r="N314" s="763"/>
      <c r="O314" s="763"/>
      <c r="P314" s="763"/>
      <c r="Q314" s="763"/>
      <c r="R314" s="763"/>
      <c r="S314" s="763"/>
      <c r="T314" s="763"/>
      <c r="U314" s="763"/>
      <c r="V314" s="763"/>
      <c r="W314" s="763"/>
      <c r="X314" s="763"/>
      <c r="Y314" s="763"/>
      <c r="Z314" s="763"/>
      <c r="AA314" s="763"/>
      <c r="AB314" s="763"/>
      <c r="AC314" s="763"/>
      <c r="AD314" s="763"/>
      <c r="AE314" s="763"/>
      <c r="AF314" s="763"/>
      <c r="AG314" s="763"/>
      <c r="AH314" s="763"/>
      <c r="AI314" s="763"/>
      <c r="AJ314" s="763"/>
      <c r="AK314" s="763"/>
      <c r="AL314" s="763"/>
      <c r="AM314" s="763"/>
      <c r="AN314" s="763"/>
    </row>
    <row r="315" ht="15.75" customHeight="1">
      <c r="A315" s="830"/>
      <c r="B315" s="763"/>
      <c r="C315" s="763"/>
      <c r="D315" s="763"/>
      <c r="E315" s="763"/>
      <c r="F315" s="763"/>
      <c r="G315" s="763"/>
      <c r="H315" s="763"/>
      <c r="I315" s="763"/>
      <c r="J315" s="763"/>
      <c r="K315" s="763"/>
      <c r="L315" s="763"/>
      <c r="M315" s="763"/>
      <c r="N315" s="763"/>
      <c r="O315" s="763"/>
      <c r="P315" s="763"/>
      <c r="Q315" s="763"/>
      <c r="R315" s="763"/>
      <c r="S315" s="763"/>
      <c r="T315" s="763"/>
      <c r="U315" s="763"/>
      <c r="V315" s="763"/>
      <c r="W315" s="763"/>
      <c r="X315" s="763"/>
      <c r="Y315" s="763"/>
      <c r="Z315" s="763"/>
      <c r="AA315" s="763"/>
      <c r="AB315" s="763"/>
      <c r="AC315" s="763"/>
      <c r="AD315" s="763"/>
      <c r="AE315" s="763"/>
      <c r="AF315" s="763"/>
      <c r="AG315" s="763"/>
      <c r="AH315" s="763"/>
      <c r="AI315" s="763"/>
      <c r="AJ315" s="763"/>
      <c r="AK315" s="763"/>
      <c r="AL315" s="763"/>
      <c r="AM315" s="763"/>
      <c r="AN315" s="763"/>
    </row>
    <row r="316" ht="15.75" customHeight="1">
      <c r="A316" s="830"/>
      <c r="B316" s="763"/>
      <c r="C316" s="763"/>
      <c r="D316" s="763"/>
      <c r="E316" s="763"/>
      <c r="F316" s="763"/>
      <c r="G316" s="763"/>
      <c r="H316" s="763"/>
      <c r="I316" s="763"/>
      <c r="J316" s="763"/>
      <c r="K316" s="763"/>
      <c r="L316" s="763"/>
      <c r="M316" s="763"/>
      <c r="N316" s="763"/>
      <c r="O316" s="763"/>
      <c r="P316" s="763"/>
      <c r="Q316" s="763"/>
      <c r="R316" s="763"/>
      <c r="S316" s="763"/>
      <c r="T316" s="763"/>
      <c r="U316" s="763"/>
      <c r="V316" s="763"/>
      <c r="W316" s="763"/>
      <c r="X316" s="763"/>
      <c r="Y316" s="763"/>
      <c r="Z316" s="763"/>
      <c r="AA316" s="763"/>
      <c r="AB316" s="763"/>
      <c r="AC316" s="763"/>
      <c r="AD316" s="763"/>
      <c r="AE316" s="763"/>
      <c r="AF316" s="763"/>
      <c r="AG316" s="763"/>
      <c r="AH316" s="763"/>
      <c r="AI316" s="763"/>
      <c r="AJ316" s="763"/>
      <c r="AK316" s="763"/>
      <c r="AL316" s="763"/>
      <c r="AM316" s="763"/>
      <c r="AN316" s="763"/>
    </row>
    <row r="317" ht="15.75" customHeight="1">
      <c r="A317" s="830"/>
      <c r="B317" s="763"/>
      <c r="C317" s="763"/>
      <c r="D317" s="763"/>
      <c r="E317" s="763"/>
      <c r="F317" s="763"/>
      <c r="G317" s="763"/>
      <c r="H317" s="763"/>
      <c r="I317" s="763"/>
      <c r="J317" s="763"/>
      <c r="K317" s="763"/>
      <c r="L317" s="763"/>
      <c r="M317" s="763"/>
      <c r="N317" s="763"/>
      <c r="O317" s="763"/>
      <c r="P317" s="763"/>
      <c r="Q317" s="763"/>
      <c r="R317" s="763"/>
      <c r="S317" s="763"/>
      <c r="T317" s="763"/>
      <c r="U317" s="763"/>
      <c r="V317" s="763"/>
      <c r="W317" s="763"/>
      <c r="X317" s="763"/>
      <c r="Y317" s="763"/>
      <c r="Z317" s="763"/>
      <c r="AA317" s="763"/>
      <c r="AB317" s="763"/>
      <c r="AC317" s="763"/>
      <c r="AD317" s="763"/>
      <c r="AE317" s="763"/>
      <c r="AF317" s="763"/>
      <c r="AG317" s="763"/>
      <c r="AH317" s="763"/>
      <c r="AI317" s="763"/>
      <c r="AJ317" s="763"/>
      <c r="AK317" s="763"/>
      <c r="AL317" s="763"/>
      <c r="AM317" s="763"/>
      <c r="AN317" s="763"/>
    </row>
    <row r="318" ht="15.75" customHeight="1">
      <c r="A318" s="830"/>
      <c r="B318" s="763"/>
      <c r="C318" s="763"/>
      <c r="D318" s="763"/>
      <c r="E318" s="763"/>
      <c r="F318" s="763"/>
      <c r="G318" s="763"/>
      <c r="H318" s="763"/>
      <c r="I318" s="763"/>
      <c r="J318" s="763"/>
      <c r="K318" s="763"/>
      <c r="L318" s="763"/>
      <c r="M318" s="763"/>
      <c r="N318" s="763"/>
      <c r="O318" s="763"/>
      <c r="P318" s="763"/>
      <c r="Q318" s="763"/>
      <c r="R318" s="763"/>
      <c r="S318" s="763"/>
      <c r="T318" s="763"/>
      <c r="U318" s="763"/>
      <c r="V318" s="763"/>
      <c r="W318" s="763"/>
      <c r="X318" s="763"/>
      <c r="Y318" s="763"/>
      <c r="Z318" s="763"/>
      <c r="AA318" s="763"/>
      <c r="AB318" s="763"/>
      <c r="AC318" s="763"/>
      <c r="AD318" s="763"/>
      <c r="AE318" s="763"/>
      <c r="AF318" s="763"/>
      <c r="AG318" s="763"/>
      <c r="AH318" s="763"/>
      <c r="AI318" s="763"/>
      <c r="AJ318" s="763"/>
      <c r="AK318" s="763"/>
      <c r="AL318" s="763"/>
      <c r="AM318" s="763"/>
      <c r="AN318" s="763"/>
    </row>
    <row r="319" ht="15.75" customHeight="1">
      <c r="A319" s="830"/>
      <c r="B319" s="763"/>
      <c r="C319" s="763"/>
      <c r="D319" s="763"/>
      <c r="E319" s="763"/>
      <c r="F319" s="763"/>
      <c r="G319" s="763"/>
      <c r="H319" s="763"/>
      <c r="I319" s="763"/>
      <c r="J319" s="763"/>
      <c r="K319" s="763"/>
      <c r="L319" s="763"/>
      <c r="M319" s="763"/>
      <c r="N319" s="763"/>
      <c r="O319" s="763"/>
      <c r="P319" s="763"/>
      <c r="Q319" s="763"/>
      <c r="R319" s="763"/>
      <c r="S319" s="763"/>
      <c r="T319" s="763"/>
      <c r="U319" s="763"/>
      <c r="V319" s="763"/>
      <c r="W319" s="763"/>
      <c r="X319" s="763"/>
      <c r="Y319" s="763"/>
      <c r="Z319" s="763"/>
      <c r="AA319" s="763"/>
      <c r="AB319" s="763"/>
      <c r="AC319" s="763"/>
      <c r="AD319" s="763"/>
      <c r="AE319" s="763"/>
      <c r="AF319" s="763"/>
      <c r="AG319" s="763"/>
      <c r="AH319" s="763"/>
      <c r="AI319" s="763"/>
      <c r="AJ319" s="763"/>
      <c r="AK319" s="763"/>
      <c r="AL319" s="763"/>
      <c r="AM319" s="763"/>
      <c r="AN319" s="763"/>
    </row>
    <row r="320" ht="15.75" customHeight="1">
      <c r="A320" s="830"/>
      <c r="B320" s="763"/>
      <c r="C320" s="763"/>
      <c r="D320" s="763"/>
      <c r="E320" s="763"/>
      <c r="F320" s="763"/>
      <c r="G320" s="763"/>
      <c r="H320" s="763"/>
      <c r="I320" s="763"/>
      <c r="J320" s="763"/>
      <c r="K320" s="763"/>
      <c r="L320" s="763"/>
      <c r="M320" s="763"/>
      <c r="N320" s="763"/>
      <c r="O320" s="763"/>
      <c r="P320" s="763"/>
      <c r="Q320" s="763"/>
      <c r="R320" s="763"/>
      <c r="S320" s="763"/>
      <c r="T320" s="763"/>
      <c r="U320" s="763"/>
      <c r="V320" s="763"/>
      <c r="W320" s="763"/>
      <c r="X320" s="763"/>
      <c r="Y320" s="763"/>
      <c r="Z320" s="763"/>
      <c r="AA320" s="763"/>
      <c r="AB320" s="763"/>
      <c r="AC320" s="763"/>
      <c r="AD320" s="763"/>
      <c r="AE320" s="763"/>
      <c r="AF320" s="763"/>
      <c r="AG320" s="763"/>
      <c r="AH320" s="763"/>
      <c r="AI320" s="763"/>
      <c r="AJ320" s="763"/>
      <c r="AK320" s="763"/>
      <c r="AL320" s="763"/>
      <c r="AM320" s="763"/>
      <c r="AN320" s="763"/>
    </row>
    <row r="321" ht="15.75" customHeight="1">
      <c r="A321" s="830"/>
      <c r="B321" s="763"/>
      <c r="C321" s="763"/>
      <c r="D321" s="763"/>
      <c r="E321" s="763"/>
      <c r="F321" s="763"/>
      <c r="G321" s="763"/>
      <c r="H321" s="763"/>
      <c r="I321" s="763"/>
      <c r="J321" s="763"/>
      <c r="K321" s="763"/>
      <c r="L321" s="763"/>
      <c r="M321" s="763"/>
      <c r="N321" s="763"/>
      <c r="O321" s="763"/>
      <c r="P321" s="763"/>
      <c r="Q321" s="763"/>
      <c r="R321" s="763"/>
      <c r="S321" s="763"/>
      <c r="T321" s="763"/>
      <c r="U321" s="763"/>
      <c r="V321" s="763"/>
      <c r="W321" s="763"/>
      <c r="X321" s="763"/>
      <c r="Y321" s="763"/>
      <c r="Z321" s="763"/>
      <c r="AA321" s="763"/>
      <c r="AB321" s="763"/>
      <c r="AC321" s="763"/>
      <c r="AD321" s="763"/>
      <c r="AE321" s="763"/>
      <c r="AF321" s="763"/>
      <c r="AG321" s="763"/>
      <c r="AH321" s="763"/>
      <c r="AI321" s="763"/>
      <c r="AJ321" s="763"/>
      <c r="AK321" s="763"/>
      <c r="AL321" s="763"/>
      <c r="AM321" s="763"/>
      <c r="AN321" s="763"/>
    </row>
    <row r="322" ht="15.75" customHeight="1">
      <c r="A322" s="830"/>
      <c r="B322" s="763"/>
      <c r="C322" s="763"/>
      <c r="D322" s="763"/>
      <c r="E322" s="763"/>
      <c r="F322" s="763"/>
      <c r="G322" s="763"/>
      <c r="H322" s="763"/>
      <c r="I322" s="763"/>
      <c r="J322" s="763"/>
      <c r="K322" s="763"/>
      <c r="L322" s="763"/>
      <c r="M322" s="763"/>
      <c r="N322" s="763"/>
      <c r="O322" s="763"/>
      <c r="P322" s="763"/>
      <c r="Q322" s="763"/>
      <c r="R322" s="763"/>
      <c r="S322" s="763"/>
      <c r="T322" s="763"/>
      <c r="U322" s="763"/>
      <c r="V322" s="763"/>
      <c r="W322" s="763"/>
      <c r="X322" s="763"/>
      <c r="Y322" s="763"/>
      <c r="Z322" s="763"/>
      <c r="AA322" s="763"/>
      <c r="AB322" s="763"/>
      <c r="AC322" s="763"/>
      <c r="AD322" s="763"/>
      <c r="AE322" s="763"/>
      <c r="AF322" s="763"/>
      <c r="AG322" s="763"/>
      <c r="AH322" s="763"/>
      <c r="AI322" s="763"/>
      <c r="AJ322" s="763"/>
      <c r="AK322" s="763"/>
      <c r="AL322" s="763"/>
      <c r="AM322" s="763"/>
      <c r="AN322" s="763"/>
    </row>
    <row r="323" ht="15.75" customHeight="1">
      <c r="A323" s="830"/>
      <c r="B323" s="763"/>
      <c r="C323" s="763"/>
      <c r="D323" s="763"/>
      <c r="E323" s="763"/>
      <c r="F323" s="763"/>
      <c r="G323" s="763"/>
      <c r="H323" s="763"/>
      <c r="I323" s="763"/>
      <c r="J323" s="763"/>
      <c r="K323" s="763"/>
      <c r="L323" s="763"/>
      <c r="M323" s="763"/>
      <c r="N323" s="763"/>
      <c r="O323" s="763"/>
      <c r="P323" s="763"/>
      <c r="Q323" s="763"/>
      <c r="R323" s="763"/>
      <c r="S323" s="763"/>
      <c r="T323" s="763"/>
      <c r="U323" s="763"/>
      <c r="V323" s="763"/>
      <c r="W323" s="763"/>
      <c r="X323" s="763"/>
      <c r="Y323" s="763"/>
      <c r="Z323" s="763"/>
      <c r="AA323" s="763"/>
      <c r="AB323" s="763"/>
      <c r="AC323" s="763"/>
      <c r="AD323" s="763"/>
      <c r="AE323" s="763"/>
      <c r="AF323" s="763"/>
      <c r="AG323" s="763"/>
      <c r="AH323" s="763"/>
      <c r="AI323" s="763"/>
      <c r="AJ323" s="763"/>
      <c r="AK323" s="763"/>
      <c r="AL323" s="763"/>
      <c r="AM323" s="763"/>
      <c r="AN323" s="763"/>
    </row>
    <row r="324" ht="15.75" customHeight="1">
      <c r="A324" s="830"/>
      <c r="B324" s="763"/>
      <c r="C324" s="763"/>
      <c r="D324" s="763"/>
      <c r="E324" s="763"/>
      <c r="F324" s="763"/>
      <c r="G324" s="763"/>
      <c r="H324" s="763"/>
      <c r="I324" s="763"/>
      <c r="J324" s="763"/>
      <c r="K324" s="763"/>
      <c r="L324" s="763"/>
      <c r="M324" s="763"/>
      <c r="N324" s="763"/>
      <c r="O324" s="763"/>
      <c r="P324" s="763"/>
      <c r="Q324" s="763"/>
      <c r="R324" s="763"/>
      <c r="S324" s="763"/>
      <c r="T324" s="763"/>
      <c r="U324" s="763"/>
      <c r="V324" s="763"/>
      <c r="W324" s="763"/>
      <c r="X324" s="763"/>
      <c r="Y324" s="763"/>
      <c r="Z324" s="763"/>
      <c r="AA324" s="763"/>
      <c r="AB324" s="763"/>
      <c r="AC324" s="763"/>
      <c r="AD324" s="763"/>
      <c r="AE324" s="763"/>
      <c r="AF324" s="763"/>
      <c r="AG324" s="763"/>
      <c r="AH324" s="763"/>
      <c r="AI324" s="763"/>
      <c r="AJ324" s="763"/>
      <c r="AK324" s="763"/>
      <c r="AL324" s="763"/>
      <c r="AM324" s="763"/>
      <c r="AN324" s="763"/>
    </row>
    <row r="325" ht="15.75" customHeight="1">
      <c r="A325" s="830"/>
      <c r="B325" s="763"/>
      <c r="C325" s="763"/>
      <c r="D325" s="763"/>
      <c r="E325" s="763"/>
      <c r="F325" s="763"/>
      <c r="G325" s="763"/>
      <c r="H325" s="763"/>
      <c r="I325" s="763"/>
      <c r="J325" s="763"/>
      <c r="K325" s="763"/>
      <c r="L325" s="763"/>
      <c r="M325" s="763"/>
      <c r="N325" s="763"/>
      <c r="O325" s="763"/>
      <c r="P325" s="763"/>
      <c r="Q325" s="763"/>
      <c r="R325" s="763"/>
      <c r="S325" s="763"/>
      <c r="T325" s="763"/>
      <c r="U325" s="763"/>
      <c r="V325" s="763"/>
      <c r="W325" s="763"/>
      <c r="X325" s="763"/>
      <c r="Y325" s="763"/>
      <c r="Z325" s="763"/>
      <c r="AA325" s="763"/>
      <c r="AB325" s="763"/>
      <c r="AC325" s="763"/>
      <c r="AD325" s="763"/>
      <c r="AE325" s="763"/>
      <c r="AF325" s="763"/>
      <c r="AG325" s="763"/>
      <c r="AH325" s="763"/>
      <c r="AI325" s="763"/>
      <c r="AJ325" s="763"/>
      <c r="AK325" s="763"/>
      <c r="AL325" s="763"/>
      <c r="AM325" s="763"/>
      <c r="AN325" s="763"/>
    </row>
    <row r="326" ht="15.75" customHeight="1">
      <c r="A326" s="830"/>
      <c r="B326" s="763"/>
      <c r="C326" s="763"/>
      <c r="D326" s="763"/>
      <c r="E326" s="763"/>
      <c r="F326" s="763"/>
      <c r="G326" s="763"/>
      <c r="H326" s="763"/>
      <c r="I326" s="763"/>
      <c r="J326" s="763"/>
      <c r="K326" s="763"/>
      <c r="L326" s="763"/>
      <c r="M326" s="763"/>
      <c r="N326" s="763"/>
      <c r="O326" s="763"/>
      <c r="P326" s="763"/>
      <c r="Q326" s="763"/>
      <c r="R326" s="763"/>
      <c r="S326" s="763"/>
      <c r="T326" s="763"/>
      <c r="U326" s="763"/>
      <c r="V326" s="763"/>
      <c r="W326" s="763"/>
      <c r="X326" s="763"/>
      <c r="Y326" s="763"/>
      <c r="Z326" s="763"/>
      <c r="AA326" s="763"/>
      <c r="AB326" s="763"/>
      <c r="AC326" s="763"/>
      <c r="AD326" s="763"/>
      <c r="AE326" s="763"/>
      <c r="AF326" s="763"/>
      <c r="AG326" s="763"/>
      <c r="AH326" s="763"/>
      <c r="AI326" s="763"/>
      <c r="AJ326" s="763"/>
      <c r="AK326" s="763"/>
      <c r="AL326" s="763"/>
      <c r="AM326" s="763"/>
      <c r="AN326" s="763"/>
    </row>
    <row r="327" ht="15.75" customHeight="1">
      <c r="A327" s="830"/>
      <c r="B327" s="763"/>
      <c r="C327" s="763"/>
      <c r="D327" s="763"/>
      <c r="E327" s="763"/>
      <c r="F327" s="763"/>
      <c r="G327" s="763"/>
      <c r="H327" s="763"/>
      <c r="I327" s="763"/>
      <c r="J327" s="763"/>
      <c r="K327" s="763"/>
      <c r="L327" s="763"/>
      <c r="M327" s="763"/>
      <c r="N327" s="763"/>
      <c r="O327" s="763"/>
      <c r="P327" s="763"/>
      <c r="Q327" s="763"/>
      <c r="R327" s="763"/>
      <c r="S327" s="763"/>
      <c r="T327" s="763"/>
      <c r="U327" s="763"/>
      <c r="V327" s="763"/>
      <c r="W327" s="763"/>
      <c r="X327" s="763"/>
      <c r="Y327" s="763"/>
      <c r="Z327" s="763"/>
      <c r="AA327" s="763"/>
      <c r="AB327" s="763"/>
      <c r="AC327" s="763"/>
      <c r="AD327" s="763"/>
      <c r="AE327" s="763"/>
      <c r="AF327" s="763"/>
      <c r="AG327" s="763"/>
      <c r="AH327" s="763"/>
      <c r="AI327" s="763"/>
      <c r="AJ327" s="763"/>
      <c r="AK327" s="763"/>
      <c r="AL327" s="763"/>
      <c r="AM327" s="763"/>
      <c r="AN327" s="763"/>
    </row>
    <row r="328" ht="15.75" customHeight="1">
      <c r="A328" s="830"/>
      <c r="B328" s="763"/>
      <c r="C328" s="763"/>
      <c r="D328" s="763"/>
      <c r="E328" s="763"/>
      <c r="F328" s="763"/>
      <c r="G328" s="763"/>
      <c r="H328" s="763"/>
      <c r="I328" s="763"/>
      <c r="J328" s="763"/>
      <c r="K328" s="763"/>
      <c r="L328" s="763"/>
      <c r="M328" s="763"/>
      <c r="N328" s="763"/>
      <c r="O328" s="763"/>
      <c r="P328" s="763"/>
      <c r="Q328" s="763"/>
      <c r="R328" s="763"/>
      <c r="S328" s="763"/>
      <c r="T328" s="763"/>
      <c r="U328" s="763"/>
      <c r="V328" s="763"/>
      <c r="W328" s="763"/>
      <c r="X328" s="763"/>
      <c r="Y328" s="763"/>
      <c r="Z328" s="763"/>
      <c r="AA328" s="763"/>
      <c r="AB328" s="763"/>
      <c r="AC328" s="763"/>
      <c r="AD328" s="763"/>
      <c r="AE328" s="763"/>
      <c r="AF328" s="763"/>
      <c r="AG328" s="763"/>
      <c r="AH328" s="763"/>
      <c r="AI328" s="763"/>
      <c r="AJ328" s="763"/>
      <c r="AK328" s="763"/>
      <c r="AL328" s="763"/>
      <c r="AM328" s="763"/>
      <c r="AN328" s="763"/>
    </row>
    <row r="329" ht="15.75" customHeight="1">
      <c r="A329" s="830"/>
      <c r="B329" s="763"/>
      <c r="C329" s="763"/>
      <c r="D329" s="763"/>
      <c r="E329" s="763"/>
      <c r="F329" s="763"/>
      <c r="G329" s="763"/>
      <c r="H329" s="763"/>
      <c r="I329" s="763"/>
      <c r="J329" s="763"/>
      <c r="K329" s="763"/>
      <c r="L329" s="763"/>
      <c r="M329" s="763"/>
      <c r="N329" s="763"/>
      <c r="O329" s="763"/>
      <c r="P329" s="763"/>
      <c r="Q329" s="763"/>
      <c r="R329" s="763"/>
      <c r="S329" s="763"/>
      <c r="T329" s="763"/>
      <c r="U329" s="763"/>
      <c r="V329" s="763"/>
      <c r="W329" s="763"/>
      <c r="X329" s="763"/>
      <c r="Y329" s="763"/>
      <c r="Z329" s="763"/>
      <c r="AA329" s="763"/>
      <c r="AB329" s="763"/>
      <c r="AC329" s="763"/>
      <c r="AD329" s="763"/>
      <c r="AE329" s="763"/>
      <c r="AF329" s="763"/>
      <c r="AG329" s="763"/>
      <c r="AH329" s="763"/>
      <c r="AI329" s="763"/>
      <c r="AJ329" s="763"/>
      <c r="AK329" s="763"/>
      <c r="AL329" s="763"/>
      <c r="AM329" s="763"/>
      <c r="AN329" s="763"/>
    </row>
    <row r="330" ht="15.75" customHeight="1">
      <c r="A330" s="830"/>
      <c r="B330" s="763"/>
      <c r="C330" s="763"/>
      <c r="D330" s="763"/>
      <c r="E330" s="763"/>
      <c r="F330" s="763"/>
      <c r="G330" s="763"/>
      <c r="H330" s="763"/>
      <c r="I330" s="763"/>
      <c r="J330" s="763"/>
      <c r="K330" s="763"/>
      <c r="L330" s="763"/>
      <c r="M330" s="763"/>
      <c r="N330" s="763"/>
      <c r="O330" s="763"/>
      <c r="P330" s="763"/>
      <c r="Q330" s="763"/>
      <c r="R330" s="763"/>
      <c r="S330" s="763"/>
      <c r="T330" s="763"/>
      <c r="U330" s="763"/>
      <c r="V330" s="763"/>
      <c r="W330" s="763"/>
      <c r="X330" s="763"/>
      <c r="Y330" s="763"/>
      <c r="Z330" s="763"/>
      <c r="AA330" s="763"/>
      <c r="AB330" s="763"/>
      <c r="AC330" s="763"/>
      <c r="AD330" s="763"/>
      <c r="AE330" s="763"/>
      <c r="AF330" s="763"/>
      <c r="AG330" s="763"/>
      <c r="AH330" s="763"/>
      <c r="AI330" s="763"/>
      <c r="AJ330" s="763"/>
      <c r="AK330" s="763"/>
      <c r="AL330" s="763"/>
      <c r="AM330" s="763"/>
      <c r="AN330" s="763"/>
    </row>
    <row r="331" ht="15.75" customHeight="1">
      <c r="A331" s="830"/>
      <c r="B331" s="763"/>
      <c r="C331" s="763"/>
      <c r="D331" s="763"/>
      <c r="E331" s="763"/>
      <c r="F331" s="763"/>
      <c r="G331" s="763"/>
      <c r="H331" s="763"/>
      <c r="I331" s="763"/>
      <c r="J331" s="763"/>
      <c r="K331" s="763"/>
      <c r="L331" s="763"/>
      <c r="M331" s="763"/>
      <c r="N331" s="763"/>
      <c r="O331" s="763"/>
      <c r="P331" s="763"/>
      <c r="Q331" s="763"/>
      <c r="R331" s="763"/>
      <c r="S331" s="763"/>
      <c r="T331" s="763"/>
      <c r="U331" s="763"/>
      <c r="V331" s="763"/>
      <c r="W331" s="763"/>
      <c r="X331" s="763"/>
      <c r="Y331" s="763"/>
      <c r="Z331" s="763"/>
      <c r="AA331" s="763"/>
      <c r="AB331" s="763"/>
      <c r="AC331" s="763"/>
      <c r="AD331" s="763"/>
      <c r="AE331" s="763"/>
      <c r="AF331" s="763"/>
      <c r="AG331" s="763"/>
      <c r="AH331" s="763"/>
      <c r="AI331" s="763"/>
      <c r="AJ331" s="763"/>
      <c r="AK331" s="763"/>
      <c r="AL331" s="763"/>
      <c r="AM331" s="763"/>
      <c r="AN331" s="763"/>
    </row>
    <row r="332" ht="15.75" customHeight="1">
      <c r="A332" s="830"/>
      <c r="B332" s="763"/>
      <c r="C332" s="763"/>
      <c r="D332" s="763"/>
      <c r="E332" s="763"/>
      <c r="F332" s="763"/>
      <c r="G332" s="763"/>
      <c r="H332" s="763"/>
      <c r="I332" s="763"/>
      <c r="J332" s="763"/>
      <c r="K332" s="763"/>
      <c r="L332" s="763"/>
      <c r="M332" s="763"/>
      <c r="N332" s="763"/>
      <c r="O332" s="763"/>
      <c r="P332" s="763"/>
      <c r="Q332" s="763"/>
      <c r="R332" s="763"/>
      <c r="S332" s="763"/>
      <c r="T332" s="763"/>
      <c r="U332" s="763"/>
      <c r="V332" s="763"/>
      <c r="W332" s="763"/>
      <c r="X332" s="763"/>
      <c r="Y332" s="763"/>
      <c r="Z332" s="763"/>
      <c r="AA332" s="763"/>
      <c r="AB332" s="763"/>
      <c r="AC332" s="763"/>
      <c r="AD332" s="763"/>
      <c r="AE332" s="763"/>
      <c r="AF332" s="763"/>
      <c r="AG332" s="763"/>
      <c r="AH332" s="763"/>
      <c r="AI332" s="763"/>
      <c r="AJ332" s="763"/>
      <c r="AK332" s="763"/>
      <c r="AL332" s="763"/>
      <c r="AM332" s="763"/>
      <c r="AN332" s="763"/>
    </row>
    <row r="333" ht="15.75" customHeight="1">
      <c r="A333" s="830"/>
      <c r="B333" s="763"/>
      <c r="C333" s="763"/>
      <c r="D333" s="763"/>
      <c r="E333" s="763"/>
      <c r="F333" s="763"/>
      <c r="G333" s="763"/>
      <c r="H333" s="763"/>
      <c r="I333" s="763"/>
      <c r="J333" s="763"/>
      <c r="K333" s="763"/>
      <c r="L333" s="763"/>
      <c r="M333" s="763"/>
      <c r="N333" s="763"/>
      <c r="O333" s="763"/>
      <c r="P333" s="763"/>
      <c r="Q333" s="763"/>
      <c r="R333" s="763"/>
      <c r="S333" s="763"/>
      <c r="T333" s="763"/>
      <c r="U333" s="763"/>
      <c r="V333" s="763"/>
      <c r="W333" s="763"/>
      <c r="X333" s="763"/>
      <c r="Y333" s="763"/>
      <c r="Z333" s="763"/>
      <c r="AA333" s="763"/>
      <c r="AB333" s="763"/>
      <c r="AC333" s="763"/>
      <c r="AD333" s="763"/>
      <c r="AE333" s="763"/>
      <c r="AF333" s="763"/>
      <c r="AG333" s="763"/>
      <c r="AH333" s="763"/>
      <c r="AI333" s="763"/>
      <c r="AJ333" s="763"/>
      <c r="AK333" s="763"/>
      <c r="AL333" s="763"/>
      <c r="AM333" s="763"/>
      <c r="AN333" s="763"/>
    </row>
    <row r="334" ht="15.75" customHeight="1">
      <c r="A334" s="830"/>
      <c r="B334" s="763"/>
      <c r="C334" s="763"/>
      <c r="D334" s="763"/>
      <c r="E334" s="763"/>
      <c r="F334" s="763"/>
      <c r="G334" s="763"/>
      <c r="H334" s="763"/>
      <c r="I334" s="763"/>
      <c r="J334" s="763"/>
      <c r="K334" s="763"/>
      <c r="L334" s="763"/>
      <c r="M334" s="763"/>
      <c r="N334" s="763"/>
      <c r="O334" s="763"/>
      <c r="P334" s="763"/>
      <c r="Q334" s="763"/>
      <c r="R334" s="763"/>
      <c r="S334" s="763"/>
      <c r="T334" s="763"/>
      <c r="U334" s="763"/>
      <c r="V334" s="763"/>
      <c r="W334" s="763"/>
      <c r="X334" s="763"/>
      <c r="Y334" s="763"/>
      <c r="Z334" s="763"/>
      <c r="AA334" s="763"/>
      <c r="AB334" s="763"/>
      <c r="AC334" s="763"/>
      <c r="AD334" s="763"/>
      <c r="AE334" s="763"/>
      <c r="AF334" s="763"/>
      <c r="AG334" s="763"/>
      <c r="AH334" s="763"/>
      <c r="AI334" s="763"/>
      <c r="AJ334" s="763"/>
      <c r="AK334" s="763"/>
      <c r="AL334" s="763"/>
      <c r="AM334" s="763"/>
      <c r="AN334" s="763"/>
    </row>
    <row r="335" ht="15.75" customHeight="1">
      <c r="A335" s="830"/>
      <c r="B335" s="763"/>
      <c r="C335" s="763"/>
      <c r="D335" s="763"/>
      <c r="E335" s="763"/>
      <c r="F335" s="763"/>
      <c r="G335" s="763"/>
      <c r="H335" s="763"/>
      <c r="I335" s="763"/>
      <c r="J335" s="763"/>
      <c r="K335" s="763"/>
      <c r="L335" s="763"/>
      <c r="M335" s="763"/>
      <c r="N335" s="763"/>
      <c r="O335" s="763"/>
      <c r="P335" s="763"/>
      <c r="Q335" s="763"/>
      <c r="R335" s="763"/>
      <c r="S335" s="763"/>
      <c r="T335" s="763"/>
      <c r="U335" s="763"/>
      <c r="V335" s="763"/>
      <c r="W335" s="763"/>
      <c r="X335" s="763"/>
      <c r="Y335" s="763"/>
      <c r="Z335" s="763"/>
      <c r="AA335" s="763"/>
      <c r="AB335" s="763"/>
      <c r="AC335" s="763"/>
      <c r="AD335" s="763"/>
      <c r="AE335" s="763"/>
      <c r="AF335" s="763"/>
      <c r="AG335" s="763"/>
      <c r="AH335" s="763"/>
      <c r="AI335" s="763"/>
      <c r="AJ335" s="763"/>
      <c r="AK335" s="763"/>
      <c r="AL335" s="763"/>
      <c r="AM335" s="763"/>
      <c r="AN335" s="763"/>
    </row>
    <row r="336" ht="15.75" customHeight="1">
      <c r="A336" s="830"/>
      <c r="B336" s="763"/>
      <c r="C336" s="763"/>
      <c r="D336" s="763"/>
      <c r="E336" s="763"/>
      <c r="F336" s="763"/>
      <c r="G336" s="763"/>
      <c r="H336" s="763"/>
      <c r="I336" s="763"/>
      <c r="J336" s="763"/>
      <c r="K336" s="763"/>
      <c r="L336" s="763"/>
      <c r="M336" s="763"/>
      <c r="N336" s="763"/>
      <c r="O336" s="763"/>
      <c r="P336" s="763"/>
      <c r="Q336" s="763"/>
      <c r="R336" s="763"/>
      <c r="S336" s="763"/>
      <c r="T336" s="763"/>
      <c r="U336" s="763"/>
      <c r="V336" s="763"/>
      <c r="W336" s="763"/>
      <c r="X336" s="763"/>
      <c r="Y336" s="763"/>
      <c r="Z336" s="763"/>
      <c r="AA336" s="763"/>
      <c r="AB336" s="763"/>
      <c r="AC336" s="763"/>
      <c r="AD336" s="763"/>
      <c r="AE336" s="763"/>
      <c r="AF336" s="763"/>
      <c r="AG336" s="763"/>
      <c r="AH336" s="763"/>
      <c r="AI336" s="763"/>
      <c r="AJ336" s="763"/>
      <c r="AK336" s="763"/>
      <c r="AL336" s="763"/>
      <c r="AM336" s="763"/>
      <c r="AN336" s="763"/>
    </row>
    <row r="337" ht="15.75" customHeight="1">
      <c r="A337" s="830"/>
      <c r="B337" s="763"/>
      <c r="C337" s="763"/>
      <c r="D337" s="763"/>
      <c r="E337" s="763"/>
      <c r="F337" s="763"/>
      <c r="G337" s="763"/>
      <c r="H337" s="763"/>
      <c r="I337" s="763"/>
      <c r="J337" s="763"/>
      <c r="K337" s="763"/>
      <c r="L337" s="763"/>
      <c r="M337" s="763"/>
      <c r="N337" s="763"/>
      <c r="O337" s="763"/>
      <c r="P337" s="763"/>
      <c r="Q337" s="763"/>
      <c r="R337" s="763"/>
      <c r="S337" s="763"/>
      <c r="T337" s="763"/>
      <c r="U337" s="763"/>
      <c r="V337" s="763"/>
      <c r="W337" s="763"/>
      <c r="X337" s="763"/>
      <c r="Y337" s="763"/>
      <c r="Z337" s="763"/>
      <c r="AA337" s="763"/>
      <c r="AB337" s="763"/>
      <c r="AC337" s="763"/>
      <c r="AD337" s="763"/>
      <c r="AE337" s="763"/>
      <c r="AF337" s="763"/>
      <c r="AG337" s="763"/>
      <c r="AH337" s="763"/>
      <c r="AI337" s="763"/>
      <c r="AJ337" s="763"/>
      <c r="AK337" s="763"/>
      <c r="AL337" s="763"/>
      <c r="AM337" s="763"/>
      <c r="AN337" s="763"/>
    </row>
    <row r="338" ht="15.75" customHeight="1">
      <c r="A338" s="830"/>
      <c r="B338" s="763"/>
      <c r="C338" s="763"/>
      <c r="D338" s="763"/>
      <c r="E338" s="763"/>
      <c r="F338" s="763"/>
      <c r="G338" s="763"/>
      <c r="H338" s="763"/>
      <c r="I338" s="763"/>
      <c r="J338" s="763"/>
      <c r="K338" s="763"/>
      <c r="L338" s="763"/>
      <c r="M338" s="763"/>
      <c r="N338" s="763"/>
      <c r="O338" s="763"/>
      <c r="P338" s="763"/>
      <c r="Q338" s="763"/>
      <c r="R338" s="763"/>
      <c r="S338" s="763"/>
      <c r="T338" s="763"/>
      <c r="U338" s="763"/>
      <c r="V338" s="763"/>
      <c r="W338" s="763"/>
      <c r="X338" s="763"/>
      <c r="Y338" s="763"/>
      <c r="Z338" s="763"/>
      <c r="AA338" s="763"/>
      <c r="AB338" s="763"/>
      <c r="AC338" s="763"/>
      <c r="AD338" s="763"/>
      <c r="AE338" s="763"/>
      <c r="AF338" s="763"/>
      <c r="AG338" s="763"/>
      <c r="AH338" s="763"/>
      <c r="AI338" s="763"/>
      <c r="AJ338" s="763"/>
      <c r="AK338" s="763"/>
      <c r="AL338" s="763"/>
      <c r="AM338" s="763"/>
      <c r="AN338" s="763"/>
    </row>
    <row r="339" ht="15.75" customHeight="1">
      <c r="A339" s="830"/>
      <c r="B339" s="763"/>
      <c r="C339" s="763"/>
      <c r="D339" s="763"/>
      <c r="E339" s="763"/>
      <c r="F339" s="763"/>
      <c r="G339" s="763"/>
      <c r="H339" s="763"/>
      <c r="I339" s="763"/>
      <c r="J339" s="763"/>
      <c r="K339" s="763"/>
      <c r="L339" s="763"/>
      <c r="M339" s="763"/>
      <c r="N339" s="763"/>
      <c r="O339" s="763"/>
      <c r="P339" s="763"/>
      <c r="Q339" s="763"/>
      <c r="R339" s="763"/>
      <c r="S339" s="763"/>
      <c r="T339" s="763"/>
      <c r="U339" s="763"/>
      <c r="V339" s="763"/>
      <c r="W339" s="763"/>
      <c r="X339" s="763"/>
      <c r="Y339" s="763"/>
      <c r="Z339" s="763"/>
      <c r="AA339" s="763"/>
      <c r="AB339" s="763"/>
      <c r="AC339" s="763"/>
      <c r="AD339" s="763"/>
      <c r="AE339" s="763"/>
      <c r="AF339" s="763"/>
      <c r="AG339" s="763"/>
      <c r="AH339" s="763"/>
      <c r="AI339" s="763"/>
      <c r="AJ339" s="763"/>
      <c r="AK339" s="763"/>
      <c r="AL339" s="763"/>
      <c r="AM339" s="763"/>
      <c r="AN339" s="763"/>
    </row>
    <row r="340" ht="15.75" customHeight="1">
      <c r="A340" s="830"/>
      <c r="B340" s="763"/>
      <c r="C340" s="763"/>
      <c r="D340" s="763"/>
      <c r="E340" s="763"/>
      <c r="F340" s="763"/>
      <c r="G340" s="763"/>
      <c r="H340" s="763"/>
      <c r="I340" s="763"/>
      <c r="J340" s="763"/>
      <c r="K340" s="763"/>
      <c r="L340" s="763"/>
      <c r="M340" s="763"/>
      <c r="N340" s="763"/>
      <c r="O340" s="763"/>
      <c r="P340" s="763"/>
      <c r="Q340" s="763"/>
      <c r="R340" s="763"/>
      <c r="S340" s="763"/>
      <c r="T340" s="763"/>
      <c r="U340" s="763"/>
      <c r="V340" s="763"/>
      <c r="W340" s="763"/>
      <c r="X340" s="763"/>
      <c r="Y340" s="763"/>
      <c r="Z340" s="763"/>
      <c r="AA340" s="763"/>
      <c r="AB340" s="763"/>
      <c r="AC340" s="763"/>
      <c r="AD340" s="763"/>
      <c r="AE340" s="763"/>
      <c r="AF340" s="763"/>
      <c r="AG340" s="763"/>
      <c r="AH340" s="763"/>
      <c r="AI340" s="763"/>
      <c r="AJ340" s="763"/>
      <c r="AK340" s="763"/>
      <c r="AL340" s="763"/>
      <c r="AM340" s="763"/>
      <c r="AN340" s="763"/>
    </row>
    <row r="341" ht="15.75" customHeight="1">
      <c r="A341" s="830"/>
      <c r="B341" s="763"/>
      <c r="C341" s="763"/>
      <c r="D341" s="763"/>
      <c r="E341" s="763"/>
      <c r="F341" s="763"/>
      <c r="G341" s="763"/>
      <c r="H341" s="763"/>
      <c r="I341" s="763"/>
      <c r="J341" s="763"/>
      <c r="K341" s="763"/>
      <c r="L341" s="763"/>
      <c r="M341" s="763"/>
      <c r="N341" s="763"/>
      <c r="O341" s="763"/>
      <c r="P341" s="763"/>
      <c r="Q341" s="763"/>
      <c r="R341" s="763"/>
      <c r="S341" s="763"/>
      <c r="T341" s="763"/>
      <c r="U341" s="763"/>
      <c r="V341" s="763"/>
      <c r="W341" s="763"/>
      <c r="X341" s="763"/>
      <c r="Y341" s="763"/>
      <c r="Z341" s="763"/>
      <c r="AA341" s="763"/>
      <c r="AB341" s="763"/>
      <c r="AC341" s="763"/>
      <c r="AD341" s="763"/>
      <c r="AE341" s="763"/>
      <c r="AF341" s="763"/>
      <c r="AG341" s="763"/>
      <c r="AH341" s="763"/>
      <c r="AI341" s="763"/>
      <c r="AJ341" s="763"/>
      <c r="AK341" s="763"/>
      <c r="AL341" s="763"/>
      <c r="AM341" s="763"/>
      <c r="AN341" s="763"/>
    </row>
    <row r="342" ht="15.75" customHeight="1">
      <c r="A342" s="830"/>
      <c r="B342" s="763"/>
      <c r="C342" s="763"/>
      <c r="D342" s="763"/>
      <c r="E342" s="763"/>
      <c r="F342" s="763"/>
      <c r="G342" s="763"/>
      <c r="H342" s="763"/>
      <c r="I342" s="763"/>
      <c r="J342" s="763"/>
      <c r="K342" s="763"/>
      <c r="L342" s="763"/>
      <c r="M342" s="763"/>
      <c r="N342" s="763"/>
      <c r="O342" s="763"/>
      <c r="P342" s="763"/>
      <c r="Q342" s="763"/>
      <c r="R342" s="763"/>
      <c r="S342" s="763"/>
      <c r="T342" s="763"/>
      <c r="U342" s="763"/>
      <c r="V342" s="763"/>
      <c r="W342" s="763"/>
      <c r="X342" s="763"/>
      <c r="Y342" s="763"/>
      <c r="Z342" s="763"/>
      <c r="AA342" s="763"/>
      <c r="AB342" s="763"/>
      <c r="AC342" s="763"/>
      <c r="AD342" s="763"/>
      <c r="AE342" s="763"/>
      <c r="AF342" s="763"/>
      <c r="AG342" s="763"/>
      <c r="AH342" s="763"/>
      <c r="AI342" s="763"/>
      <c r="AJ342" s="763"/>
      <c r="AK342" s="763"/>
      <c r="AL342" s="763"/>
      <c r="AM342" s="763"/>
      <c r="AN342" s="763"/>
    </row>
    <row r="343" ht="15.75" customHeight="1">
      <c r="A343" s="830"/>
      <c r="B343" s="763"/>
      <c r="C343" s="763"/>
      <c r="D343" s="763"/>
      <c r="E343" s="763"/>
      <c r="F343" s="763"/>
      <c r="G343" s="763"/>
      <c r="H343" s="763"/>
      <c r="I343" s="763"/>
      <c r="J343" s="763"/>
      <c r="K343" s="763"/>
      <c r="L343" s="763"/>
      <c r="M343" s="763"/>
      <c r="N343" s="763"/>
      <c r="O343" s="763"/>
      <c r="P343" s="763"/>
      <c r="Q343" s="763"/>
      <c r="R343" s="763"/>
      <c r="S343" s="763"/>
      <c r="T343" s="763"/>
      <c r="U343" s="763"/>
      <c r="V343" s="763"/>
      <c r="W343" s="763"/>
      <c r="X343" s="763"/>
      <c r="Y343" s="763"/>
      <c r="Z343" s="763"/>
      <c r="AA343" s="763"/>
      <c r="AB343" s="763"/>
      <c r="AC343" s="763"/>
      <c r="AD343" s="763"/>
      <c r="AE343" s="763"/>
      <c r="AF343" s="763"/>
      <c r="AG343" s="763"/>
      <c r="AH343" s="763"/>
      <c r="AI343" s="763"/>
      <c r="AJ343" s="763"/>
      <c r="AK343" s="763"/>
      <c r="AL343" s="763"/>
      <c r="AM343" s="763"/>
      <c r="AN343" s="763"/>
    </row>
    <row r="344" ht="15.75" customHeight="1">
      <c r="A344" s="830"/>
      <c r="B344" s="763"/>
      <c r="C344" s="763"/>
      <c r="D344" s="763"/>
      <c r="E344" s="763"/>
      <c r="F344" s="763"/>
      <c r="G344" s="763"/>
      <c r="H344" s="763"/>
      <c r="I344" s="763"/>
      <c r="J344" s="763"/>
      <c r="K344" s="763"/>
      <c r="L344" s="763"/>
      <c r="M344" s="763"/>
      <c r="N344" s="763"/>
      <c r="O344" s="763"/>
      <c r="P344" s="763"/>
      <c r="Q344" s="763"/>
      <c r="R344" s="763"/>
      <c r="S344" s="763"/>
      <c r="T344" s="763"/>
      <c r="U344" s="763"/>
      <c r="V344" s="763"/>
      <c r="W344" s="763"/>
      <c r="X344" s="763"/>
      <c r="Y344" s="763"/>
      <c r="Z344" s="763"/>
      <c r="AA344" s="763"/>
      <c r="AB344" s="763"/>
      <c r="AC344" s="763"/>
      <c r="AD344" s="763"/>
      <c r="AE344" s="763"/>
      <c r="AF344" s="763"/>
      <c r="AG344" s="763"/>
      <c r="AH344" s="763"/>
      <c r="AI344" s="763"/>
      <c r="AJ344" s="763"/>
      <c r="AK344" s="763"/>
      <c r="AL344" s="763"/>
      <c r="AM344" s="763"/>
      <c r="AN344" s="763"/>
    </row>
    <row r="345" ht="15.75" customHeight="1">
      <c r="A345" s="830"/>
      <c r="B345" s="763"/>
      <c r="C345" s="763"/>
      <c r="D345" s="763"/>
      <c r="E345" s="763"/>
      <c r="F345" s="763"/>
      <c r="G345" s="763"/>
      <c r="H345" s="763"/>
      <c r="I345" s="763"/>
      <c r="J345" s="763"/>
      <c r="K345" s="763"/>
      <c r="L345" s="763"/>
      <c r="M345" s="763"/>
      <c r="N345" s="763"/>
      <c r="O345" s="763"/>
      <c r="P345" s="763"/>
      <c r="Q345" s="763"/>
      <c r="R345" s="763"/>
      <c r="S345" s="763"/>
      <c r="T345" s="763"/>
      <c r="U345" s="763"/>
      <c r="V345" s="763"/>
      <c r="W345" s="763"/>
      <c r="X345" s="763"/>
      <c r="Y345" s="763"/>
      <c r="Z345" s="763"/>
      <c r="AA345" s="763"/>
      <c r="AB345" s="763"/>
      <c r="AC345" s="763"/>
      <c r="AD345" s="763"/>
      <c r="AE345" s="763"/>
      <c r="AF345" s="763"/>
      <c r="AG345" s="763"/>
      <c r="AH345" s="763"/>
      <c r="AI345" s="763"/>
      <c r="AJ345" s="763"/>
      <c r="AK345" s="763"/>
      <c r="AL345" s="763"/>
      <c r="AM345" s="763"/>
      <c r="AN345" s="763"/>
    </row>
    <row r="346" ht="15.75" customHeight="1">
      <c r="A346" s="830"/>
      <c r="B346" s="763"/>
      <c r="C346" s="763"/>
      <c r="D346" s="763"/>
      <c r="E346" s="763"/>
      <c r="F346" s="763"/>
      <c r="G346" s="763"/>
      <c r="H346" s="763"/>
      <c r="I346" s="763"/>
      <c r="J346" s="763"/>
      <c r="K346" s="763"/>
      <c r="L346" s="763"/>
      <c r="M346" s="763"/>
      <c r="N346" s="763"/>
      <c r="O346" s="763"/>
      <c r="P346" s="763"/>
      <c r="Q346" s="763"/>
      <c r="R346" s="763"/>
      <c r="S346" s="763"/>
      <c r="T346" s="763"/>
      <c r="U346" s="763"/>
      <c r="V346" s="763"/>
      <c r="W346" s="763"/>
      <c r="X346" s="763"/>
      <c r="Y346" s="763"/>
      <c r="Z346" s="763"/>
      <c r="AA346" s="763"/>
      <c r="AB346" s="763"/>
      <c r="AC346" s="763"/>
      <c r="AD346" s="763"/>
      <c r="AE346" s="763"/>
      <c r="AF346" s="763"/>
      <c r="AG346" s="763"/>
      <c r="AH346" s="763"/>
      <c r="AI346" s="763"/>
      <c r="AJ346" s="763"/>
      <c r="AK346" s="763"/>
      <c r="AL346" s="763"/>
      <c r="AM346" s="763"/>
      <c r="AN346" s="763"/>
    </row>
    <row r="347" ht="15.75" customHeight="1">
      <c r="A347" s="830"/>
      <c r="B347" s="763"/>
      <c r="C347" s="763"/>
      <c r="D347" s="763"/>
      <c r="E347" s="763"/>
      <c r="F347" s="763"/>
      <c r="G347" s="763"/>
      <c r="H347" s="763"/>
      <c r="I347" s="763"/>
      <c r="J347" s="763"/>
      <c r="K347" s="763"/>
      <c r="L347" s="763"/>
      <c r="M347" s="763"/>
      <c r="N347" s="763"/>
      <c r="O347" s="763"/>
      <c r="P347" s="763"/>
      <c r="Q347" s="763"/>
      <c r="R347" s="763"/>
      <c r="S347" s="763"/>
      <c r="T347" s="763"/>
      <c r="U347" s="763"/>
      <c r="V347" s="763"/>
      <c r="W347" s="763"/>
      <c r="X347" s="763"/>
      <c r="Y347" s="763"/>
      <c r="Z347" s="763"/>
      <c r="AA347" s="763"/>
      <c r="AB347" s="763"/>
      <c r="AC347" s="763"/>
      <c r="AD347" s="763"/>
      <c r="AE347" s="763"/>
      <c r="AF347" s="763"/>
      <c r="AG347" s="763"/>
      <c r="AH347" s="763"/>
      <c r="AI347" s="763"/>
      <c r="AJ347" s="763"/>
      <c r="AK347" s="763"/>
      <c r="AL347" s="763"/>
      <c r="AM347" s="763"/>
      <c r="AN347" s="763"/>
    </row>
    <row r="348" ht="15.75" customHeight="1">
      <c r="A348" s="830"/>
      <c r="B348" s="763"/>
      <c r="C348" s="763"/>
      <c r="D348" s="763"/>
      <c r="E348" s="763"/>
      <c r="F348" s="763"/>
      <c r="G348" s="763"/>
      <c r="H348" s="763"/>
      <c r="I348" s="763"/>
      <c r="J348" s="763"/>
      <c r="K348" s="763"/>
      <c r="L348" s="763"/>
      <c r="M348" s="763"/>
      <c r="N348" s="763"/>
      <c r="O348" s="763"/>
      <c r="P348" s="763"/>
      <c r="Q348" s="763"/>
      <c r="R348" s="763"/>
      <c r="S348" s="763"/>
      <c r="T348" s="763"/>
      <c r="U348" s="763"/>
      <c r="V348" s="763"/>
      <c r="W348" s="763"/>
      <c r="X348" s="763"/>
      <c r="Y348" s="763"/>
      <c r="Z348" s="763"/>
      <c r="AA348" s="763"/>
      <c r="AB348" s="763"/>
      <c r="AC348" s="763"/>
      <c r="AD348" s="763"/>
      <c r="AE348" s="763"/>
      <c r="AF348" s="763"/>
      <c r="AG348" s="763"/>
      <c r="AH348" s="763"/>
      <c r="AI348" s="763"/>
      <c r="AJ348" s="763"/>
      <c r="AK348" s="763"/>
      <c r="AL348" s="763"/>
      <c r="AM348" s="763"/>
      <c r="AN348" s="763"/>
    </row>
    <row r="349" ht="15.75" customHeight="1">
      <c r="A349" s="830"/>
      <c r="B349" s="763"/>
      <c r="C349" s="763"/>
      <c r="D349" s="763"/>
      <c r="E349" s="763"/>
      <c r="F349" s="763"/>
      <c r="G349" s="763"/>
      <c r="H349" s="763"/>
      <c r="I349" s="763"/>
      <c r="J349" s="763"/>
      <c r="K349" s="763"/>
      <c r="L349" s="763"/>
      <c r="M349" s="763"/>
      <c r="N349" s="763"/>
      <c r="O349" s="763"/>
      <c r="P349" s="763"/>
      <c r="Q349" s="763"/>
      <c r="R349" s="763"/>
      <c r="S349" s="763"/>
      <c r="T349" s="763"/>
      <c r="U349" s="763"/>
      <c r="V349" s="763"/>
      <c r="W349" s="763"/>
      <c r="X349" s="763"/>
      <c r="Y349" s="763"/>
      <c r="Z349" s="763"/>
      <c r="AA349" s="763"/>
      <c r="AB349" s="763"/>
      <c r="AC349" s="763"/>
      <c r="AD349" s="763"/>
      <c r="AE349" s="763"/>
      <c r="AF349" s="763"/>
      <c r="AG349" s="763"/>
      <c r="AH349" s="763"/>
      <c r="AI349" s="763"/>
      <c r="AJ349" s="763"/>
      <c r="AK349" s="763"/>
      <c r="AL349" s="763"/>
      <c r="AM349" s="763"/>
      <c r="AN349" s="763"/>
    </row>
    <row r="350" ht="15.75" customHeight="1">
      <c r="A350" s="830"/>
      <c r="B350" s="763"/>
      <c r="C350" s="763"/>
      <c r="D350" s="763"/>
      <c r="E350" s="763"/>
      <c r="F350" s="763"/>
      <c r="G350" s="763"/>
      <c r="H350" s="763"/>
      <c r="I350" s="763"/>
      <c r="J350" s="763"/>
      <c r="K350" s="763"/>
      <c r="L350" s="763"/>
      <c r="M350" s="763"/>
      <c r="N350" s="763"/>
      <c r="O350" s="763"/>
      <c r="P350" s="763"/>
      <c r="Q350" s="763"/>
      <c r="R350" s="763"/>
      <c r="S350" s="763"/>
      <c r="T350" s="763"/>
      <c r="U350" s="763"/>
      <c r="V350" s="763"/>
      <c r="W350" s="763"/>
      <c r="X350" s="763"/>
      <c r="Y350" s="763"/>
      <c r="Z350" s="763"/>
      <c r="AA350" s="763"/>
      <c r="AB350" s="763"/>
      <c r="AC350" s="763"/>
      <c r="AD350" s="763"/>
      <c r="AE350" s="763"/>
      <c r="AF350" s="763"/>
      <c r="AG350" s="763"/>
      <c r="AH350" s="763"/>
      <c r="AI350" s="763"/>
      <c r="AJ350" s="763"/>
      <c r="AK350" s="763"/>
      <c r="AL350" s="763"/>
      <c r="AM350" s="763"/>
      <c r="AN350" s="763"/>
    </row>
    <row r="351" ht="15.75" customHeight="1">
      <c r="A351" s="830"/>
      <c r="B351" s="763"/>
      <c r="C351" s="763"/>
      <c r="D351" s="763"/>
      <c r="E351" s="763"/>
      <c r="F351" s="763"/>
      <c r="G351" s="763"/>
      <c r="H351" s="763"/>
      <c r="I351" s="763"/>
      <c r="J351" s="763"/>
      <c r="K351" s="763"/>
      <c r="L351" s="763"/>
      <c r="M351" s="763"/>
      <c r="N351" s="763"/>
      <c r="O351" s="763"/>
      <c r="P351" s="763"/>
      <c r="Q351" s="763"/>
      <c r="R351" s="763"/>
      <c r="S351" s="763"/>
      <c r="T351" s="763"/>
      <c r="U351" s="763"/>
      <c r="V351" s="763"/>
      <c r="W351" s="763"/>
      <c r="X351" s="763"/>
      <c r="Y351" s="763"/>
      <c r="Z351" s="763"/>
      <c r="AA351" s="763"/>
      <c r="AB351" s="763"/>
      <c r="AC351" s="763"/>
      <c r="AD351" s="763"/>
      <c r="AE351" s="763"/>
      <c r="AF351" s="763"/>
      <c r="AG351" s="763"/>
      <c r="AH351" s="763"/>
      <c r="AI351" s="763"/>
      <c r="AJ351" s="763"/>
      <c r="AK351" s="763"/>
      <c r="AL351" s="763"/>
      <c r="AM351" s="763"/>
      <c r="AN351" s="763"/>
    </row>
    <row r="352" ht="15.75" customHeight="1">
      <c r="A352" s="830"/>
      <c r="B352" s="763"/>
      <c r="C352" s="763"/>
      <c r="D352" s="763"/>
      <c r="E352" s="763"/>
      <c r="F352" s="763"/>
      <c r="G352" s="763"/>
      <c r="H352" s="763"/>
      <c r="I352" s="763"/>
      <c r="J352" s="763"/>
      <c r="K352" s="763"/>
      <c r="L352" s="763"/>
      <c r="M352" s="763"/>
      <c r="N352" s="763"/>
      <c r="O352" s="763"/>
      <c r="P352" s="763"/>
      <c r="Q352" s="763"/>
      <c r="R352" s="763"/>
      <c r="S352" s="763"/>
      <c r="T352" s="763"/>
      <c r="U352" s="763"/>
      <c r="V352" s="763"/>
      <c r="W352" s="763"/>
      <c r="X352" s="763"/>
      <c r="Y352" s="763"/>
      <c r="Z352" s="763"/>
      <c r="AA352" s="763"/>
      <c r="AB352" s="763"/>
      <c r="AC352" s="763"/>
      <c r="AD352" s="763"/>
      <c r="AE352" s="763"/>
      <c r="AF352" s="763"/>
      <c r="AG352" s="763"/>
      <c r="AH352" s="763"/>
      <c r="AI352" s="763"/>
      <c r="AJ352" s="763"/>
      <c r="AK352" s="763"/>
      <c r="AL352" s="763"/>
      <c r="AM352" s="763"/>
      <c r="AN352" s="763"/>
    </row>
    <row r="353" ht="15.75" customHeight="1">
      <c r="A353" s="830"/>
      <c r="B353" s="763"/>
      <c r="C353" s="763"/>
      <c r="D353" s="763"/>
      <c r="E353" s="763"/>
      <c r="F353" s="763"/>
      <c r="G353" s="763"/>
      <c r="H353" s="763"/>
      <c r="I353" s="763"/>
      <c r="J353" s="763"/>
      <c r="K353" s="763"/>
      <c r="L353" s="763"/>
      <c r="M353" s="763"/>
      <c r="N353" s="763"/>
      <c r="O353" s="763"/>
      <c r="P353" s="763"/>
      <c r="Q353" s="763"/>
      <c r="R353" s="763"/>
      <c r="S353" s="763"/>
      <c r="T353" s="763"/>
      <c r="U353" s="763"/>
      <c r="V353" s="763"/>
      <c r="W353" s="763"/>
      <c r="X353" s="763"/>
      <c r="Y353" s="763"/>
      <c r="Z353" s="763"/>
      <c r="AA353" s="763"/>
      <c r="AB353" s="763"/>
      <c r="AC353" s="763"/>
      <c r="AD353" s="763"/>
      <c r="AE353" s="763"/>
      <c r="AF353" s="763"/>
      <c r="AG353" s="763"/>
      <c r="AH353" s="763"/>
      <c r="AI353" s="763"/>
      <c r="AJ353" s="763"/>
      <c r="AK353" s="763"/>
      <c r="AL353" s="763"/>
      <c r="AM353" s="763"/>
      <c r="AN353" s="763"/>
    </row>
    <row r="354" ht="15.75" customHeight="1">
      <c r="A354" s="830"/>
      <c r="B354" s="763"/>
      <c r="C354" s="763"/>
      <c r="D354" s="763"/>
      <c r="E354" s="763"/>
      <c r="F354" s="763"/>
      <c r="G354" s="763"/>
      <c r="H354" s="763"/>
      <c r="I354" s="763"/>
      <c r="J354" s="763"/>
      <c r="K354" s="763"/>
      <c r="L354" s="763"/>
      <c r="M354" s="763"/>
      <c r="N354" s="763"/>
      <c r="O354" s="763"/>
      <c r="P354" s="763"/>
      <c r="Q354" s="763"/>
      <c r="R354" s="763"/>
      <c r="S354" s="763"/>
      <c r="T354" s="763"/>
      <c r="U354" s="763"/>
      <c r="V354" s="763"/>
      <c r="W354" s="763"/>
      <c r="X354" s="763"/>
      <c r="Y354" s="763"/>
      <c r="Z354" s="763"/>
      <c r="AA354" s="763"/>
      <c r="AB354" s="763"/>
      <c r="AC354" s="763"/>
      <c r="AD354" s="763"/>
      <c r="AE354" s="763"/>
      <c r="AF354" s="763"/>
      <c r="AG354" s="763"/>
      <c r="AH354" s="763"/>
      <c r="AI354" s="763"/>
      <c r="AJ354" s="763"/>
      <c r="AK354" s="763"/>
      <c r="AL354" s="763"/>
      <c r="AM354" s="763"/>
      <c r="AN354" s="763"/>
    </row>
    <row r="355" ht="15.75" customHeight="1">
      <c r="A355" s="830"/>
      <c r="B355" s="763"/>
      <c r="C355" s="763"/>
      <c r="D355" s="763"/>
      <c r="E355" s="763"/>
      <c r="F355" s="763"/>
      <c r="G355" s="763"/>
      <c r="H355" s="763"/>
      <c r="I355" s="763"/>
      <c r="J355" s="763"/>
      <c r="K355" s="763"/>
      <c r="L355" s="763"/>
      <c r="M355" s="763"/>
      <c r="N355" s="763"/>
      <c r="O355" s="763"/>
      <c r="P355" s="763"/>
      <c r="Q355" s="763"/>
      <c r="R355" s="763"/>
      <c r="S355" s="763"/>
      <c r="T355" s="763"/>
      <c r="U355" s="763"/>
      <c r="V355" s="763"/>
      <c r="W355" s="763"/>
      <c r="X355" s="763"/>
      <c r="Y355" s="763"/>
      <c r="Z355" s="763"/>
      <c r="AA355" s="763"/>
      <c r="AB355" s="763"/>
      <c r="AC355" s="763"/>
      <c r="AD355" s="763"/>
      <c r="AE355" s="763"/>
      <c r="AF355" s="763"/>
      <c r="AG355" s="763"/>
      <c r="AH355" s="763"/>
      <c r="AI355" s="763"/>
      <c r="AJ355" s="763"/>
      <c r="AK355" s="763"/>
      <c r="AL355" s="763"/>
      <c r="AM355" s="763"/>
      <c r="AN355" s="763"/>
    </row>
    <row r="356" ht="15.75" customHeight="1">
      <c r="A356" s="830"/>
      <c r="B356" s="763"/>
      <c r="C356" s="763"/>
      <c r="D356" s="763"/>
      <c r="E356" s="763"/>
      <c r="F356" s="763"/>
      <c r="G356" s="763"/>
      <c r="H356" s="763"/>
      <c r="I356" s="763"/>
      <c r="J356" s="763"/>
      <c r="K356" s="763"/>
      <c r="L356" s="763"/>
      <c r="M356" s="763"/>
      <c r="N356" s="763"/>
      <c r="O356" s="763"/>
      <c r="P356" s="763"/>
      <c r="Q356" s="763"/>
      <c r="R356" s="763"/>
      <c r="S356" s="763"/>
      <c r="T356" s="763"/>
      <c r="U356" s="763"/>
      <c r="V356" s="763"/>
      <c r="W356" s="763"/>
      <c r="X356" s="763"/>
      <c r="Y356" s="763"/>
      <c r="Z356" s="763"/>
      <c r="AA356" s="763"/>
      <c r="AB356" s="763"/>
      <c r="AC356" s="763"/>
      <c r="AD356" s="763"/>
      <c r="AE356" s="763"/>
      <c r="AF356" s="763"/>
      <c r="AG356" s="763"/>
      <c r="AH356" s="763"/>
      <c r="AI356" s="763"/>
      <c r="AJ356" s="763"/>
      <c r="AK356" s="763"/>
      <c r="AL356" s="763"/>
      <c r="AM356" s="763"/>
      <c r="AN356" s="763"/>
    </row>
    <row r="357" ht="15.75" customHeight="1">
      <c r="A357" s="830"/>
      <c r="B357" s="763"/>
      <c r="C357" s="763"/>
      <c r="D357" s="763"/>
      <c r="E357" s="763"/>
      <c r="F357" s="763"/>
      <c r="G357" s="763"/>
      <c r="H357" s="763"/>
      <c r="I357" s="763"/>
      <c r="J357" s="763"/>
      <c r="K357" s="763"/>
      <c r="L357" s="763"/>
      <c r="M357" s="763"/>
      <c r="N357" s="763"/>
      <c r="O357" s="763"/>
      <c r="P357" s="763"/>
      <c r="Q357" s="763"/>
      <c r="R357" s="763"/>
      <c r="S357" s="763"/>
      <c r="T357" s="763"/>
      <c r="U357" s="763"/>
      <c r="V357" s="763"/>
      <c r="W357" s="763"/>
      <c r="X357" s="763"/>
      <c r="Y357" s="763"/>
      <c r="Z357" s="763"/>
      <c r="AA357" s="763"/>
      <c r="AB357" s="763"/>
      <c r="AC357" s="763"/>
      <c r="AD357" s="763"/>
      <c r="AE357" s="763"/>
      <c r="AF357" s="763"/>
      <c r="AG357" s="763"/>
      <c r="AH357" s="763"/>
      <c r="AI357" s="763"/>
      <c r="AJ357" s="763"/>
      <c r="AK357" s="763"/>
      <c r="AL357" s="763"/>
      <c r="AM357" s="763"/>
      <c r="AN357" s="763"/>
    </row>
    <row r="358" ht="15.75" customHeight="1">
      <c r="A358" s="830"/>
      <c r="B358" s="763"/>
      <c r="C358" s="763"/>
      <c r="D358" s="763"/>
      <c r="E358" s="763"/>
      <c r="F358" s="763"/>
      <c r="G358" s="763"/>
      <c r="H358" s="763"/>
      <c r="I358" s="763"/>
      <c r="J358" s="763"/>
      <c r="K358" s="763"/>
      <c r="L358" s="763"/>
      <c r="M358" s="763"/>
      <c r="N358" s="763"/>
      <c r="O358" s="763"/>
      <c r="P358" s="763"/>
      <c r="Q358" s="763"/>
      <c r="R358" s="763"/>
      <c r="S358" s="763"/>
      <c r="T358" s="763"/>
      <c r="U358" s="763"/>
      <c r="V358" s="763"/>
      <c r="W358" s="763"/>
      <c r="X358" s="763"/>
      <c r="Y358" s="763"/>
      <c r="Z358" s="763"/>
      <c r="AA358" s="763"/>
      <c r="AB358" s="763"/>
      <c r="AC358" s="763"/>
      <c r="AD358" s="763"/>
      <c r="AE358" s="763"/>
      <c r="AF358" s="763"/>
      <c r="AG358" s="763"/>
      <c r="AH358" s="763"/>
      <c r="AI358" s="763"/>
      <c r="AJ358" s="763"/>
      <c r="AK358" s="763"/>
      <c r="AL358" s="763"/>
      <c r="AM358" s="763"/>
      <c r="AN358" s="763"/>
    </row>
    <row r="359" ht="15.75" customHeight="1">
      <c r="A359" s="830"/>
      <c r="B359" s="763"/>
      <c r="C359" s="763"/>
      <c r="D359" s="763"/>
      <c r="E359" s="763"/>
      <c r="F359" s="763"/>
      <c r="G359" s="763"/>
      <c r="H359" s="763"/>
      <c r="I359" s="763"/>
      <c r="J359" s="763"/>
      <c r="K359" s="763"/>
      <c r="L359" s="763"/>
      <c r="M359" s="763"/>
      <c r="N359" s="763"/>
      <c r="O359" s="763"/>
      <c r="P359" s="763"/>
      <c r="Q359" s="763"/>
      <c r="R359" s="763"/>
      <c r="S359" s="763"/>
      <c r="T359" s="763"/>
      <c r="U359" s="763"/>
      <c r="V359" s="763"/>
      <c r="W359" s="763"/>
      <c r="X359" s="763"/>
      <c r="Y359" s="763"/>
      <c r="Z359" s="763"/>
      <c r="AA359" s="763"/>
      <c r="AB359" s="763"/>
      <c r="AC359" s="763"/>
      <c r="AD359" s="763"/>
      <c r="AE359" s="763"/>
      <c r="AF359" s="763"/>
      <c r="AG359" s="763"/>
      <c r="AH359" s="763"/>
      <c r="AI359" s="763"/>
      <c r="AJ359" s="763"/>
      <c r="AK359" s="763"/>
      <c r="AL359" s="763"/>
      <c r="AM359" s="763"/>
      <c r="AN359" s="763"/>
    </row>
    <row r="360" ht="15.75" customHeight="1">
      <c r="A360" s="830"/>
      <c r="B360" s="763"/>
      <c r="C360" s="763"/>
      <c r="D360" s="763"/>
      <c r="E360" s="763"/>
      <c r="F360" s="763"/>
      <c r="G360" s="763"/>
      <c r="H360" s="763"/>
      <c r="I360" s="763"/>
      <c r="J360" s="763"/>
      <c r="K360" s="763"/>
      <c r="L360" s="763"/>
      <c r="M360" s="763"/>
      <c r="N360" s="763"/>
      <c r="O360" s="763"/>
      <c r="P360" s="763"/>
      <c r="Q360" s="763"/>
      <c r="R360" s="763"/>
      <c r="S360" s="763"/>
      <c r="T360" s="763"/>
      <c r="U360" s="763"/>
      <c r="V360" s="763"/>
      <c r="W360" s="763"/>
      <c r="X360" s="763"/>
      <c r="Y360" s="763"/>
      <c r="Z360" s="763"/>
      <c r="AA360" s="763"/>
      <c r="AB360" s="763"/>
      <c r="AC360" s="763"/>
      <c r="AD360" s="763"/>
      <c r="AE360" s="763"/>
      <c r="AF360" s="763"/>
      <c r="AG360" s="763"/>
      <c r="AH360" s="763"/>
      <c r="AI360" s="763"/>
      <c r="AJ360" s="763"/>
      <c r="AK360" s="763"/>
      <c r="AL360" s="763"/>
      <c r="AM360" s="763"/>
      <c r="AN360" s="763"/>
    </row>
    <row r="361" ht="15.75" customHeight="1">
      <c r="A361" s="830"/>
      <c r="B361" s="763"/>
      <c r="C361" s="763"/>
      <c r="D361" s="763"/>
      <c r="E361" s="763"/>
      <c r="F361" s="763"/>
      <c r="G361" s="763"/>
      <c r="H361" s="763"/>
      <c r="I361" s="763"/>
      <c r="J361" s="763"/>
      <c r="K361" s="763"/>
      <c r="L361" s="763"/>
      <c r="M361" s="763"/>
      <c r="N361" s="763"/>
      <c r="O361" s="763"/>
      <c r="P361" s="763"/>
      <c r="Q361" s="763"/>
      <c r="R361" s="763"/>
      <c r="S361" s="763"/>
      <c r="T361" s="763"/>
      <c r="U361" s="763"/>
      <c r="V361" s="763"/>
      <c r="W361" s="763"/>
      <c r="X361" s="763"/>
      <c r="Y361" s="763"/>
      <c r="Z361" s="763"/>
      <c r="AA361" s="763"/>
      <c r="AB361" s="763"/>
      <c r="AC361" s="763"/>
      <c r="AD361" s="763"/>
      <c r="AE361" s="763"/>
      <c r="AF361" s="763"/>
      <c r="AG361" s="763"/>
      <c r="AH361" s="763"/>
      <c r="AI361" s="763"/>
      <c r="AJ361" s="763"/>
      <c r="AK361" s="763"/>
      <c r="AL361" s="763"/>
      <c r="AM361" s="763"/>
      <c r="AN361" s="763"/>
    </row>
    <row r="362" ht="15.75" customHeight="1">
      <c r="A362" s="830"/>
      <c r="B362" s="763"/>
      <c r="C362" s="763"/>
      <c r="D362" s="763"/>
      <c r="E362" s="763"/>
      <c r="F362" s="763"/>
      <c r="G362" s="763"/>
      <c r="H362" s="763"/>
      <c r="I362" s="763"/>
      <c r="J362" s="763"/>
      <c r="K362" s="763"/>
      <c r="L362" s="763"/>
      <c r="M362" s="763"/>
      <c r="N362" s="763"/>
      <c r="O362" s="763"/>
      <c r="P362" s="763"/>
      <c r="Q362" s="763"/>
      <c r="R362" s="763"/>
      <c r="S362" s="763"/>
      <c r="T362" s="763"/>
      <c r="U362" s="763"/>
      <c r="V362" s="763"/>
      <c r="W362" s="763"/>
      <c r="X362" s="763"/>
      <c r="Y362" s="763"/>
      <c r="Z362" s="763"/>
      <c r="AA362" s="763"/>
      <c r="AB362" s="763"/>
      <c r="AC362" s="763"/>
      <c r="AD362" s="763"/>
      <c r="AE362" s="763"/>
      <c r="AF362" s="763"/>
      <c r="AG362" s="763"/>
      <c r="AH362" s="763"/>
      <c r="AI362" s="763"/>
      <c r="AJ362" s="763"/>
      <c r="AK362" s="763"/>
      <c r="AL362" s="763"/>
      <c r="AM362" s="763"/>
      <c r="AN362" s="763"/>
    </row>
    <row r="363" ht="15.75" customHeight="1">
      <c r="A363" s="830"/>
      <c r="B363" s="763"/>
      <c r="C363" s="763"/>
      <c r="D363" s="763"/>
      <c r="E363" s="763"/>
      <c r="F363" s="763"/>
      <c r="G363" s="763"/>
      <c r="H363" s="763"/>
      <c r="I363" s="763"/>
      <c r="J363" s="763"/>
      <c r="K363" s="763"/>
      <c r="L363" s="763"/>
      <c r="M363" s="763"/>
      <c r="N363" s="763"/>
      <c r="O363" s="763"/>
      <c r="P363" s="763"/>
      <c r="Q363" s="763"/>
      <c r="R363" s="763"/>
      <c r="S363" s="763"/>
      <c r="T363" s="763"/>
      <c r="U363" s="763"/>
      <c r="V363" s="763"/>
      <c r="W363" s="763"/>
      <c r="X363" s="763"/>
      <c r="Y363" s="763"/>
      <c r="Z363" s="763"/>
      <c r="AA363" s="763"/>
      <c r="AB363" s="763"/>
      <c r="AC363" s="763"/>
      <c r="AD363" s="763"/>
      <c r="AE363" s="763"/>
      <c r="AF363" s="763"/>
      <c r="AG363" s="763"/>
      <c r="AH363" s="763"/>
      <c r="AI363" s="763"/>
      <c r="AJ363" s="763"/>
      <c r="AK363" s="763"/>
      <c r="AL363" s="763"/>
      <c r="AM363" s="763"/>
      <c r="AN363" s="763"/>
    </row>
    <row r="364" ht="15.75" customHeight="1">
      <c r="A364" s="830"/>
      <c r="B364" s="763"/>
      <c r="C364" s="763"/>
      <c r="D364" s="763"/>
      <c r="E364" s="763"/>
      <c r="F364" s="763"/>
      <c r="G364" s="763"/>
      <c r="H364" s="763"/>
      <c r="I364" s="763"/>
      <c r="J364" s="763"/>
      <c r="K364" s="763"/>
      <c r="L364" s="763"/>
      <c r="M364" s="763"/>
      <c r="N364" s="763"/>
      <c r="O364" s="763"/>
      <c r="P364" s="763"/>
      <c r="Q364" s="763"/>
      <c r="R364" s="763"/>
      <c r="S364" s="763"/>
      <c r="T364" s="763"/>
      <c r="U364" s="763"/>
      <c r="V364" s="763"/>
      <c r="W364" s="763"/>
      <c r="X364" s="763"/>
      <c r="Y364" s="763"/>
      <c r="Z364" s="763"/>
      <c r="AA364" s="763"/>
      <c r="AB364" s="763"/>
      <c r="AC364" s="763"/>
      <c r="AD364" s="763"/>
      <c r="AE364" s="763"/>
      <c r="AF364" s="763"/>
      <c r="AG364" s="763"/>
      <c r="AH364" s="763"/>
      <c r="AI364" s="763"/>
      <c r="AJ364" s="763"/>
      <c r="AK364" s="763"/>
      <c r="AL364" s="763"/>
      <c r="AM364" s="763"/>
      <c r="AN364" s="763"/>
    </row>
    <row r="365" ht="15.75" customHeight="1">
      <c r="A365" s="830"/>
      <c r="B365" s="763"/>
      <c r="C365" s="763"/>
      <c r="D365" s="763"/>
      <c r="E365" s="763"/>
      <c r="F365" s="763"/>
      <c r="G365" s="763"/>
      <c r="H365" s="763"/>
      <c r="I365" s="763"/>
      <c r="J365" s="763"/>
      <c r="K365" s="763"/>
      <c r="L365" s="763"/>
      <c r="M365" s="763"/>
      <c r="N365" s="763"/>
      <c r="O365" s="763"/>
      <c r="P365" s="763"/>
      <c r="Q365" s="763"/>
      <c r="R365" s="763"/>
      <c r="S365" s="763"/>
      <c r="T365" s="763"/>
      <c r="U365" s="763"/>
      <c r="V365" s="763"/>
      <c r="W365" s="763"/>
      <c r="X365" s="763"/>
      <c r="Y365" s="763"/>
      <c r="Z365" s="763"/>
      <c r="AA365" s="763"/>
      <c r="AB365" s="763"/>
      <c r="AC365" s="763"/>
      <c r="AD365" s="763"/>
      <c r="AE365" s="763"/>
      <c r="AF365" s="763"/>
      <c r="AG365" s="763"/>
      <c r="AH365" s="763"/>
      <c r="AI365" s="763"/>
      <c r="AJ365" s="763"/>
      <c r="AK365" s="763"/>
      <c r="AL365" s="763"/>
      <c r="AM365" s="763"/>
      <c r="AN365" s="763"/>
    </row>
    <row r="366" ht="15.75" customHeight="1">
      <c r="A366" s="830"/>
      <c r="B366" s="763"/>
      <c r="C366" s="763"/>
      <c r="D366" s="763"/>
      <c r="E366" s="763"/>
      <c r="F366" s="763"/>
      <c r="G366" s="763"/>
      <c r="H366" s="763"/>
      <c r="I366" s="763"/>
      <c r="J366" s="763"/>
      <c r="K366" s="763"/>
      <c r="L366" s="763"/>
      <c r="M366" s="763"/>
      <c r="N366" s="763"/>
      <c r="O366" s="763"/>
      <c r="P366" s="763"/>
      <c r="Q366" s="763"/>
      <c r="R366" s="763"/>
      <c r="S366" s="763"/>
      <c r="T366" s="763"/>
      <c r="U366" s="763"/>
      <c r="V366" s="763"/>
      <c r="W366" s="763"/>
      <c r="X366" s="763"/>
      <c r="Y366" s="763"/>
      <c r="Z366" s="763"/>
      <c r="AA366" s="763"/>
      <c r="AB366" s="763"/>
      <c r="AC366" s="763"/>
      <c r="AD366" s="763"/>
      <c r="AE366" s="763"/>
      <c r="AF366" s="763"/>
      <c r="AG366" s="763"/>
      <c r="AH366" s="763"/>
      <c r="AI366" s="763"/>
      <c r="AJ366" s="763"/>
      <c r="AK366" s="763"/>
      <c r="AL366" s="763"/>
      <c r="AM366" s="763"/>
      <c r="AN366" s="763"/>
    </row>
    <row r="367" ht="15.75" customHeight="1">
      <c r="A367" s="830"/>
      <c r="B367" s="763"/>
      <c r="C367" s="763"/>
      <c r="D367" s="763"/>
      <c r="E367" s="763"/>
      <c r="F367" s="763"/>
      <c r="G367" s="763"/>
      <c r="H367" s="763"/>
      <c r="I367" s="763"/>
      <c r="J367" s="763"/>
      <c r="K367" s="763"/>
      <c r="L367" s="763"/>
      <c r="M367" s="763"/>
      <c r="N367" s="763"/>
      <c r="O367" s="763"/>
      <c r="P367" s="763"/>
      <c r="Q367" s="763"/>
      <c r="R367" s="763"/>
      <c r="S367" s="763"/>
      <c r="T367" s="763"/>
      <c r="U367" s="763"/>
      <c r="V367" s="763"/>
      <c r="W367" s="763"/>
      <c r="X367" s="763"/>
      <c r="Y367" s="763"/>
      <c r="Z367" s="763"/>
      <c r="AA367" s="763"/>
      <c r="AB367" s="763"/>
      <c r="AC367" s="763"/>
      <c r="AD367" s="763"/>
      <c r="AE367" s="763"/>
      <c r="AF367" s="763"/>
      <c r="AG367" s="763"/>
      <c r="AH367" s="763"/>
      <c r="AI367" s="763"/>
      <c r="AJ367" s="763"/>
      <c r="AK367" s="763"/>
      <c r="AL367" s="763"/>
      <c r="AM367" s="763"/>
      <c r="AN367" s="763"/>
    </row>
    <row r="368" ht="15.75" customHeight="1">
      <c r="A368" s="830"/>
      <c r="B368" s="763"/>
      <c r="C368" s="763"/>
      <c r="D368" s="763"/>
      <c r="E368" s="763"/>
      <c r="F368" s="763"/>
      <c r="G368" s="763"/>
      <c r="H368" s="763"/>
      <c r="I368" s="763"/>
      <c r="J368" s="763"/>
      <c r="K368" s="763"/>
      <c r="L368" s="763"/>
      <c r="M368" s="763"/>
      <c r="N368" s="763"/>
      <c r="O368" s="763"/>
      <c r="P368" s="763"/>
      <c r="Q368" s="763"/>
      <c r="R368" s="763"/>
      <c r="S368" s="763"/>
      <c r="T368" s="763"/>
      <c r="U368" s="763"/>
      <c r="V368" s="763"/>
      <c r="W368" s="763"/>
      <c r="X368" s="763"/>
      <c r="Y368" s="763"/>
      <c r="Z368" s="763"/>
      <c r="AA368" s="763"/>
      <c r="AB368" s="763"/>
      <c r="AC368" s="763"/>
      <c r="AD368" s="763"/>
      <c r="AE368" s="763"/>
      <c r="AF368" s="763"/>
      <c r="AG368" s="763"/>
      <c r="AH368" s="763"/>
      <c r="AI368" s="763"/>
      <c r="AJ368" s="763"/>
      <c r="AK368" s="763"/>
      <c r="AL368" s="763"/>
      <c r="AM368" s="763"/>
      <c r="AN368" s="763"/>
    </row>
    <row r="369" ht="15.75" customHeight="1">
      <c r="A369" s="830"/>
      <c r="B369" s="763"/>
      <c r="C369" s="763"/>
      <c r="D369" s="763"/>
      <c r="E369" s="763"/>
      <c r="F369" s="763"/>
      <c r="G369" s="763"/>
      <c r="H369" s="763"/>
      <c r="I369" s="763"/>
      <c r="J369" s="763"/>
      <c r="K369" s="763"/>
      <c r="L369" s="763"/>
      <c r="M369" s="763"/>
      <c r="N369" s="763"/>
      <c r="O369" s="763"/>
      <c r="P369" s="763"/>
      <c r="Q369" s="763"/>
      <c r="R369" s="763"/>
      <c r="S369" s="763"/>
      <c r="T369" s="763"/>
      <c r="U369" s="763"/>
      <c r="V369" s="763"/>
      <c r="W369" s="763"/>
      <c r="X369" s="763"/>
      <c r="Y369" s="763"/>
      <c r="Z369" s="763"/>
      <c r="AA369" s="763"/>
      <c r="AB369" s="763"/>
      <c r="AC369" s="763"/>
      <c r="AD369" s="763"/>
      <c r="AE369" s="763"/>
      <c r="AF369" s="763"/>
      <c r="AG369" s="763"/>
      <c r="AH369" s="763"/>
      <c r="AI369" s="763"/>
      <c r="AJ369" s="763"/>
      <c r="AK369" s="763"/>
      <c r="AL369" s="763"/>
      <c r="AM369" s="763"/>
      <c r="AN369" s="763"/>
    </row>
    <row r="370" ht="15.75" customHeight="1">
      <c r="A370" s="830"/>
      <c r="B370" s="763"/>
      <c r="C370" s="763"/>
      <c r="D370" s="763"/>
      <c r="E370" s="763"/>
      <c r="F370" s="763"/>
      <c r="G370" s="763"/>
      <c r="H370" s="763"/>
      <c r="I370" s="763"/>
      <c r="J370" s="763"/>
      <c r="K370" s="763"/>
      <c r="L370" s="763"/>
      <c r="M370" s="763"/>
      <c r="N370" s="763"/>
      <c r="O370" s="763"/>
      <c r="P370" s="763"/>
      <c r="Q370" s="763"/>
      <c r="R370" s="763"/>
      <c r="S370" s="763"/>
      <c r="T370" s="763"/>
      <c r="U370" s="763"/>
      <c r="V370" s="763"/>
      <c r="W370" s="763"/>
      <c r="X370" s="763"/>
      <c r="Y370" s="763"/>
      <c r="Z370" s="763"/>
      <c r="AA370" s="763"/>
      <c r="AB370" s="763"/>
      <c r="AC370" s="763"/>
      <c r="AD370" s="763"/>
      <c r="AE370" s="763"/>
      <c r="AF370" s="763"/>
      <c r="AG370" s="763"/>
      <c r="AH370" s="763"/>
      <c r="AI370" s="763"/>
      <c r="AJ370" s="763"/>
      <c r="AK370" s="763"/>
      <c r="AL370" s="763"/>
      <c r="AM370" s="763"/>
      <c r="AN370" s="763"/>
    </row>
    <row r="371" ht="15.75" customHeight="1">
      <c r="A371" s="830"/>
      <c r="B371" s="763"/>
      <c r="C371" s="763"/>
      <c r="D371" s="763"/>
      <c r="E371" s="763"/>
      <c r="F371" s="763"/>
      <c r="G371" s="763"/>
      <c r="H371" s="763"/>
      <c r="I371" s="763"/>
      <c r="J371" s="763"/>
      <c r="K371" s="763"/>
      <c r="L371" s="763"/>
      <c r="M371" s="763"/>
      <c r="N371" s="763"/>
      <c r="O371" s="763"/>
      <c r="P371" s="763"/>
      <c r="Q371" s="763"/>
      <c r="R371" s="763"/>
      <c r="S371" s="763"/>
      <c r="T371" s="763"/>
      <c r="U371" s="763"/>
      <c r="V371" s="763"/>
      <c r="W371" s="763"/>
      <c r="X371" s="763"/>
      <c r="Y371" s="763"/>
      <c r="Z371" s="763"/>
      <c r="AA371" s="763"/>
      <c r="AB371" s="763"/>
      <c r="AC371" s="763"/>
      <c r="AD371" s="763"/>
      <c r="AE371" s="763"/>
      <c r="AF371" s="763"/>
      <c r="AG371" s="763"/>
      <c r="AH371" s="763"/>
      <c r="AI371" s="763"/>
      <c r="AJ371" s="763"/>
      <c r="AK371" s="763"/>
      <c r="AL371" s="763"/>
      <c r="AM371" s="763"/>
      <c r="AN371" s="763"/>
    </row>
    <row r="372" ht="15.75" customHeight="1">
      <c r="A372" s="830"/>
      <c r="B372" s="763"/>
      <c r="C372" s="763"/>
      <c r="D372" s="763"/>
      <c r="E372" s="763"/>
      <c r="F372" s="763"/>
      <c r="G372" s="763"/>
      <c r="H372" s="763"/>
      <c r="I372" s="763"/>
      <c r="J372" s="763"/>
      <c r="K372" s="763"/>
      <c r="L372" s="763"/>
      <c r="M372" s="763"/>
      <c r="N372" s="763"/>
      <c r="O372" s="763"/>
      <c r="P372" s="763"/>
      <c r="Q372" s="763"/>
      <c r="R372" s="763"/>
      <c r="S372" s="763"/>
      <c r="T372" s="763"/>
      <c r="U372" s="763"/>
      <c r="V372" s="763"/>
      <c r="W372" s="763"/>
      <c r="X372" s="763"/>
      <c r="Y372" s="763"/>
      <c r="Z372" s="763"/>
      <c r="AA372" s="763"/>
      <c r="AB372" s="763"/>
      <c r="AC372" s="763"/>
      <c r="AD372" s="763"/>
      <c r="AE372" s="763"/>
      <c r="AF372" s="763"/>
      <c r="AG372" s="763"/>
      <c r="AH372" s="763"/>
      <c r="AI372" s="763"/>
      <c r="AJ372" s="763"/>
      <c r="AK372" s="763"/>
      <c r="AL372" s="763"/>
      <c r="AM372" s="763"/>
      <c r="AN372" s="763"/>
    </row>
    <row r="373" ht="15.75" customHeight="1">
      <c r="A373" s="830"/>
      <c r="B373" s="763"/>
      <c r="C373" s="763"/>
      <c r="D373" s="763"/>
      <c r="E373" s="763"/>
      <c r="F373" s="763"/>
      <c r="G373" s="763"/>
      <c r="H373" s="763"/>
      <c r="I373" s="763"/>
      <c r="J373" s="763"/>
      <c r="K373" s="763"/>
      <c r="L373" s="763"/>
      <c r="M373" s="763"/>
      <c r="N373" s="763"/>
      <c r="O373" s="763"/>
      <c r="P373" s="763"/>
      <c r="Q373" s="763"/>
      <c r="R373" s="763"/>
      <c r="S373" s="763"/>
      <c r="T373" s="763"/>
      <c r="U373" s="763"/>
      <c r="V373" s="763"/>
      <c r="W373" s="763"/>
      <c r="X373" s="763"/>
      <c r="Y373" s="763"/>
      <c r="Z373" s="763"/>
      <c r="AA373" s="763"/>
      <c r="AB373" s="763"/>
      <c r="AC373" s="763"/>
      <c r="AD373" s="763"/>
      <c r="AE373" s="763"/>
      <c r="AF373" s="763"/>
      <c r="AG373" s="763"/>
      <c r="AH373" s="763"/>
      <c r="AI373" s="763"/>
      <c r="AJ373" s="763"/>
      <c r="AK373" s="763"/>
      <c r="AL373" s="763"/>
      <c r="AM373" s="763"/>
      <c r="AN373" s="763"/>
    </row>
    <row r="374" ht="15.75" customHeight="1">
      <c r="A374" s="830"/>
      <c r="B374" s="763"/>
      <c r="C374" s="763"/>
      <c r="D374" s="763"/>
      <c r="E374" s="763"/>
      <c r="F374" s="763"/>
      <c r="G374" s="763"/>
      <c r="H374" s="763"/>
      <c r="I374" s="763"/>
      <c r="J374" s="763"/>
      <c r="K374" s="763"/>
      <c r="L374" s="763"/>
      <c r="M374" s="763"/>
      <c r="N374" s="763"/>
      <c r="O374" s="763"/>
      <c r="P374" s="763"/>
      <c r="Q374" s="763"/>
      <c r="R374" s="763"/>
      <c r="S374" s="763"/>
      <c r="T374" s="763"/>
      <c r="U374" s="763"/>
      <c r="V374" s="763"/>
      <c r="W374" s="763"/>
      <c r="X374" s="763"/>
      <c r="Y374" s="763"/>
      <c r="Z374" s="763"/>
      <c r="AA374" s="763"/>
      <c r="AB374" s="763"/>
      <c r="AC374" s="763"/>
      <c r="AD374" s="763"/>
      <c r="AE374" s="763"/>
      <c r="AF374" s="763"/>
      <c r="AG374" s="763"/>
      <c r="AH374" s="763"/>
      <c r="AI374" s="763"/>
      <c r="AJ374" s="763"/>
      <c r="AK374" s="763"/>
      <c r="AL374" s="763"/>
      <c r="AM374" s="763"/>
      <c r="AN374" s="763"/>
    </row>
    <row r="375" ht="15.75" customHeight="1">
      <c r="A375" s="830"/>
      <c r="B375" s="763"/>
      <c r="C375" s="763"/>
      <c r="D375" s="763"/>
      <c r="E375" s="763"/>
      <c r="F375" s="763"/>
      <c r="G375" s="763"/>
      <c r="H375" s="763"/>
      <c r="I375" s="763"/>
      <c r="J375" s="763"/>
      <c r="K375" s="763"/>
      <c r="L375" s="763"/>
      <c r="M375" s="763"/>
      <c r="N375" s="763"/>
      <c r="O375" s="763"/>
      <c r="P375" s="763"/>
      <c r="Q375" s="763"/>
      <c r="R375" s="763"/>
      <c r="S375" s="763"/>
      <c r="T375" s="763"/>
      <c r="U375" s="763"/>
      <c r="V375" s="763"/>
      <c r="W375" s="763"/>
      <c r="X375" s="763"/>
      <c r="Y375" s="763"/>
      <c r="Z375" s="763"/>
      <c r="AA375" s="763"/>
      <c r="AB375" s="763"/>
      <c r="AC375" s="763"/>
      <c r="AD375" s="763"/>
      <c r="AE375" s="763"/>
      <c r="AF375" s="763"/>
      <c r="AG375" s="763"/>
      <c r="AH375" s="763"/>
      <c r="AI375" s="763"/>
      <c r="AJ375" s="763"/>
      <c r="AK375" s="763"/>
      <c r="AL375" s="763"/>
      <c r="AM375" s="763"/>
      <c r="AN375" s="763"/>
    </row>
    <row r="376" ht="15.75" customHeight="1">
      <c r="A376" s="830"/>
      <c r="B376" s="763"/>
      <c r="C376" s="763"/>
      <c r="D376" s="763"/>
      <c r="E376" s="763"/>
      <c r="F376" s="763"/>
      <c r="G376" s="763"/>
      <c r="H376" s="763"/>
      <c r="I376" s="763"/>
      <c r="J376" s="763"/>
      <c r="K376" s="763"/>
      <c r="L376" s="763"/>
      <c r="M376" s="763"/>
      <c r="N376" s="763"/>
      <c r="O376" s="763"/>
      <c r="P376" s="763"/>
      <c r="Q376" s="763"/>
      <c r="R376" s="763"/>
      <c r="S376" s="763"/>
      <c r="T376" s="763"/>
      <c r="U376" s="763"/>
      <c r="V376" s="763"/>
      <c r="W376" s="763"/>
      <c r="X376" s="763"/>
      <c r="Y376" s="763"/>
      <c r="Z376" s="763"/>
      <c r="AA376" s="763"/>
      <c r="AB376" s="763"/>
      <c r="AC376" s="763"/>
      <c r="AD376" s="763"/>
      <c r="AE376" s="763"/>
      <c r="AF376" s="763"/>
      <c r="AG376" s="763"/>
      <c r="AH376" s="763"/>
      <c r="AI376" s="763"/>
      <c r="AJ376" s="763"/>
      <c r="AK376" s="763"/>
      <c r="AL376" s="763"/>
      <c r="AM376" s="763"/>
      <c r="AN376" s="763"/>
    </row>
    <row r="377" ht="15.75" customHeight="1">
      <c r="A377" s="830"/>
      <c r="B377" s="763"/>
      <c r="C377" s="763"/>
      <c r="D377" s="763"/>
      <c r="E377" s="763"/>
      <c r="F377" s="763"/>
      <c r="G377" s="763"/>
      <c r="H377" s="763"/>
      <c r="I377" s="763"/>
      <c r="J377" s="763"/>
      <c r="K377" s="763"/>
      <c r="L377" s="763"/>
      <c r="M377" s="763"/>
      <c r="N377" s="763"/>
      <c r="O377" s="763"/>
      <c r="P377" s="763"/>
      <c r="Q377" s="763"/>
      <c r="R377" s="763"/>
      <c r="S377" s="763"/>
      <c r="T377" s="763"/>
      <c r="U377" s="763"/>
      <c r="V377" s="763"/>
      <c r="W377" s="763"/>
      <c r="X377" s="763"/>
      <c r="Y377" s="763"/>
      <c r="Z377" s="763"/>
      <c r="AA377" s="763"/>
      <c r="AB377" s="763"/>
      <c r="AC377" s="763"/>
      <c r="AD377" s="763"/>
      <c r="AE377" s="763"/>
      <c r="AF377" s="763"/>
      <c r="AG377" s="763"/>
      <c r="AH377" s="763"/>
      <c r="AI377" s="763"/>
      <c r="AJ377" s="763"/>
      <c r="AK377" s="763"/>
      <c r="AL377" s="763"/>
      <c r="AM377" s="763"/>
      <c r="AN377" s="763"/>
    </row>
    <row r="378" ht="15.75" customHeight="1">
      <c r="A378" s="830"/>
      <c r="B378" s="763"/>
      <c r="C378" s="763"/>
      <c r="D378" s="763"/>
      <c r="E378" s="763"/>
      <c r="F378" s="763"/>
      <c r="G378" s="763"/>
      <c r="H378" s="763"/>
      <c r="I378" s="763"/>
      <c r="J378" s="763"/>
      <c r="K378" s="763"/>
      <c r="L378" s="763"/>
      <c r="M378" s="763"/>
      <c r="N378" s="763"/>
      <c r="O378" s="763"/>
      <c r="P378" s="763"/>
      <c r="Q378" s="763"/>
      <c r="R378" s="763"/>
      <c r="S378" s="763"/>
      <c r="T378" s="763"/>
      <c r="U378" s="763"/>
      <c r="V378" s="763"/>
      <c r="W378" s="763"/>
      <c r="X378" s="763"/>
      <c r="Y378" s="763"/>
      <c r="Z378" s="763"/>
      <c r="AA378" s="763"/>
      <c r="AB378" s="763"/>
      <c r="AC378" s="763"/>
      <c r="AD378" s="763"/>
      <c r="AE378" s="763"/>
      <c r="AF378" s="763"/>
      <c r="AG378" s="763"/>
      <c r="AH378" s="763"/>
      <c r="AI378" s="763"/>
      <c r="AJ378" s="763"/>
      <c r="AK378" s="763"/>
      <c r="AL378" s="763"/>
      <c r="AM378" s="763"/>
      <c r="AN378" s="763"/>
    </row>
    <row r="379" ht="15.75" customHeight="1">
      <c r="A379" s="830"/>
      <c r="B379" s="763"/>
      <c r="C379" s="763"/>
      <c r="D379" s="763"/>
      <c r="E379" s="763"/>
      <c r="F379" s="763"/>
      <c r="G379" s="763"/>
      <c r="H379" s="763"/>
      <c r="I379" s="763"/>
      <c r="J379" s="763"/>
      <c r="K379" s="763"/>
      <c r="L379" s="763"/>
      <c r="M379" s="763"/>
      <c r="N379" s="763"/>
      <c r="O379" s="763"/>
      <c r="P379" s="763"/>
      <c r="Q379" s="763"/>
      <c r="R379" s="763"/>
      <c r="S379" s="763"/>
      <c r="T379" s="763"/>
      <c r="U379" s="763"/>
      <c r="V379" s="763"/>
      <c r="W379" s="763"/>
      <c r="X379" s="763"/>
      <c r="Y379" s="763"/>
      <c r="Z379" s="763"/>
      <c r="AA379" s="763"/>
      <c r="AB379" s="763"/>
      <c r="AC379" s="763"/>
      <c r="AD379" s="763"/>
      <c r="AE379" s="763"/>
      <c r="AF379" s="763"/>
      <c r="AG379" s="763"/>
      <c r="AH379" s="763"/>
      <c r="AI379" s="763"/>
      <c r="AJ379" s="763"/>
      <c r="AK379" s="763"/>
      <c r="AL379" s="763"/>
      <c r="AM379" s="763"/>
      <c r="AN379" s="763"/>
    </row>
    <row r="380" ht="15.75" customHeight="1">
      <c r="A380" s="830"/>
      <c r="B380" s="763"/>
      <c r="C380" s="763"/>
      <c r="D380" s="763"/>
      <c r="E380" s="763"/>
      <c r="F380" s="763"/>
      <c r="G380" s="763"/>
      <c r="H380" s="763"/>
      <c r="I380" s="763"/>
      <c r="J380" s="763"/>
      <c r="K380" s="763"/>
      <c r="L380" s="763"/>
      <c r="M380" s="763"/>
      <c r="N380" s="763"/>
      <c r="O380" s="763"/>
      <c r="P380" s="763"/>
      <c r="Q380" s="763"/>
      <c r="R380" s="763"/>
      <c r="S380" s="763"/>
      <c r="T380" s="763"/>
      <c r="U380" s="763"/>
      <c r="V380" s="763"/>
      <c r="W380" s="763"/>
      <c r="X380" s="763"/>
      <c r="Y380" s="763"/>
      <c r="Z380" s="763"/>
      <c r="AA380" s="763"/>
      <c r="AB380" s="763"/>
      <c r="AC380" s="763"/>
      <c r="AD380" s="763"/>
      <c r="AE380" s="763"/>
      <c r="AF380" s="763"/>
      <c r="AG380" s="763"/>
      <c r="AH380" s="763"/>
      <c r="AI380" s="763"/>
      <c r="AJ380" s="763"/>
      <c r="AK380" s="763"/>
      <c r="AL380" s="763"/>
      <c r="AM380" s="763"/>
      <c r="AN380" s="763"/>
    </row>
    <row r="381" ht="15.75" customHeight="1">
      <c r="A381" s="830"/>
      <c r="B381" s="763"/>
      <c r="C381" s="763"/>
      <c r="D381" s="763"/>
      <c r="E381" s="763"/>
      <c r="F381" s="763"/>
      <c r="G381" s="763"/>
      <c r="H381" s="763"/>
      <c r="I381" s="763"/>
      <c r="J381" s="763"/>
      <c r="K381" s="763"/>
      <c r="L381" s="763"/>
      <c r="M381" s="763"/>
      <c r="N381" s="763"/>
      <c r="O381" s="763"/>
      <c r="P381" s="763"/>
      <c r="Q381" s="763"/>
      <c r="R381" s="763"/>
      <c r="S381" s="763"/>
      <c r="T381" s="763"/>
      <c r="U381" s="763"/>
      <c r="V381" s="763"/>
      <c r="W381" s="763"/>
      <c r="X381" s="763"/>
      <c r="Y381" s="763"/>
      <c r="Z381" s="763"/>
      <c r="AA381" s="763"/>
      <c r="AB381" s="763"/>
      <c r="AC381" s="763"/>
      <c r="AD381" s="763"/>
      <c r="AE381" s="763"/>
      <c r="AF381" s="763"/>
      <c r="AG381" s="763"/>
      <c r="AH381" s="763"/>
      <c r="AI381" s="763"/>
      <c r="AJ381" s="763"/>
      <c r="AK381" s="763"/>
      <c r="AL381" s="763"/>
      <c r="AM381" s="763"/>
      <c r="AN381" s="763"/>
    </row>
    <row r="382" ht="15.75" customHeight="1">
      <c r="A382" s="830"/>
      <c r="B382" s="763"/>
      <c r="C382" s="763"/>
      <c r="D382" s="763"/>
      <c r="E382" s="763"/>
      <c r="F382" s="763"/>
      <c r="G382" s="763"/>
      <c r="H382" s="763"/>
      <c r="I382" s="763"/>
      <c r="J382" s="763"/>
      <c r="K382" s="763"/>
      <c r="L382" s="763"/>
      <c r="M382" s="763"/>
      <c r="N382" s="763"/>
      <c r="O382" s="763"/>
      <c r="P382" s="763"/>
      <c r="Q382" s="763"/>
      <c r="R382" s="763"/>
      <c r="S382" s="763"/>
      <c r="T382" s="763"/>
      <c r="U382" s="763"/>
      <c r="V382" s="763"/>
      <c r="W382" s="763"/>
      <c r="X382" s="763"/>
      <c r="Y382" s="763"/>
      <c r="Z382" s="763"/>
      <c r="AA382" s="763"/>
      <c r="AB382" s="763"/>
      <c r="AC382" s="763"/>
      <c r="AD382" s="763"/>
      <c r="AE382" s="763"/>
      <c r="AF382" s="763"/>
      <c r="AG382" s="763"/>
      <c r="AH382" s="763"/>
      <c r="AI382" s="763"/>
      <c r="AJ382" s="763"/>
      <c r="AK382" s="763"/>
      <c r="AL382" s="763"/>
      <c r="AM382" s="763"/>
      <c r="AN382" s="763"/>
    </row>
    <row r="383" ht="15.75" customHeight="1">
      <c r="A383" s="830"/>
      <c r="B383" s="763"/>
      <c r="C383" s="763"/>
      <c r="D383" s="763"/>
      <c r="E383" s="763"/>
      <c r="F383" s="763"/>
      <c r="G383" s="763"/>
      <c r="H383" s="763"/>
      <c r="I383" s="763"/>
      <c r="J383" s="763"/>
      <c r="K383" s="763"/>
      <c r="L383" s="763"/>
      <c r="M383" s="763"/>
      <c r="N383" s="763"/>
      <c r="O383" s="763"/>
      <c r="P383" s="763"/>
      <c r="Q383" s="763"/>
      <c r="R383" s="763"/>
      <c r="S383" s="763"/>
      <c r="T383" s="763"/>
      <c r="U383" s="763"/>
      <c r="V383" s="763"/>
      <c r="W383" s="763"/>
      <c r="X383" s="763"/>
      <c r="Y383" s="763"/>
      <c r="Z383" s="763"/>
      <c r="AA383" s="763"/>
      <c r="AB383" s="763"/>
      <c r="AC383" s="763"/>
      <c r="AD383" s="763"/>
      <c r="AE383" s="763"/>
      <c r="AF383" s="763"/>
      <c r="AG383" s="763"/>
      <c r="AH383" s="763"/>
      <c r="AI383" s="763"/>
      <c r="AJ383" s="763"/>
      <c r="AK383" s="763"/>
      <c r="AL383" s="763"/>
      <c r="AM383" s="763"/>
      <c r="AN383" s="763"/>
    </row>
    <row r="384" ht="15.75" customHeight="1">
      <c r="A384" s="830"/>
      <c r="B384" s="763"/>
      <c r="C384" s="763"/>
      <c r="D384" s="763"/>
      <c r="E384" s="763"/>
      <c r="F384" s="763"/>
      <c r="G384" s="763"/>
      <c r="H384" s="763"/>
      <c r="I384" s="763"/>
      <c r="J384" s="763"/>
      <c r="K384" s="763"/>
      <c r="L384" s="763"/>
      <c r="M384" s="763"/>
      <c r="N384" s="763"/>
      <c r="O384" s="763"/>
      <c r="P384" s="763"/>
      <c r="Q384" s="763"/>
      <c r="R384" s="763"/>
      <c r="S384" s="763"/>
      <c r="T384" s="763"/>
      <c r="U384" s="763"/>
      <c r="V384" s="763"/>
      <c r="W384" s="763"/>
      <c r="X384" s="763"/>
      <c r="Y384" s="763"/>
      <c r="Z384" s="763"/>
      <c r="AA384" s="763"/>
      <c r="AB384" s="763"/>
      <c r="AC384" s="763"/>
      <c r="AD384" s="763"/>
      <c r="AE384" s="763"/>
      <c r="AF384" s="763"/>
      <c r="AG384" s="763"/>
      <c r="AH384" s="763"/>
      <c r="AI384" s="763"/>
      <c r="AJ384" s="763"/>
      <c r="AK384" s="763"/>
      <c r="AL384" s="763"/>
      <c r="AM384" s="763"/>
      <c r="AN384" s="763"/>
    </row>
    <row r="385" ht="15.75" customHeight="1">
      <c r="A385" s="830"/>
      <c r="B385" s="763"/>
      <c r="C385" s="763"/>
      <c r="D385" s="763"/>
      <c r="E385" s="763"/>
      <c r="F385" s="763"/>
      <c r="G385" s="763"/>
      <c r="H385" s="763"/>
      <c r="I385" s="763"/>
      <c r="J385" s="763"/>
      <c r="K385" s="763"/>
      <c r="L385" s="763"/>
      <c r="M385" s="763"/>
      <c r="N385" s="763"/>
      <c r="O385" s="763"/>
      <c r="P385" s="763"/>
      <c r="Q385" s="763"/>
      <c r="R385" s="763"/>
      <c r="S385" s="763"/>
      <c r="T385" s="763"/>
      <c r="U385" s="763"/>
      <c r="V385" s="763"/>
      <c r="W385" s="763"/>
      <c r="X385" s="763"/>
      <c r="Y385" s="763"/>
      <c r="Z385" s="763"/>
      <c r="AA385" s="763"/>
      <c r="AB385" s="763"/>
      <c r="AC385" s="763"/>
      <c r="AD385" s="763"/>
      <c r="AE385" s="763"/>
      <c r="AF385" s="763"/>
      <c r="AG385" s="763"/>
      <c r="AH385" s="763"/>
      <c r="AI385" s="763"/>
      <c r="AJ385" s="763"/>
      <c r="AK385" s="763"/>
      <c r="AL385" s="763"/>
      <c r="AM385" s="763"/>
      <c r="AN385" s="763"/>
    </row>
    <row r="386" ht="15.75" customHeight="1">
      <c r="A386" s="830"/>
      <c r="B386" s="763"/>
      <c r="C386" s="763"/>
      <c r="D386" s="763"/>
      <c r="E386" s="763"/>
      <c r="F386" s="763"/>
      <c r="G386" s="763"/>
      <c r="H386" s="763"/>
      <c r="I386" s="763"/>
      <c r="J386" s="763"/>
      <c r="K386" s="763"/>
      <c r="L386" s="763"/>
      <c r="M386" s="763"/>
      <c r="N386" s="763"/>
      <c r="O386" s="763"/>
      <c r="P386" s="763"/>
      <c r="Q386" s="763"/>
      <c r="R386" s="763"/>
      <c r="S386" s="763"/>
      <c r="T386" s="763"/>
      <c r="U386" s="763"/>
      <c r="V386" s="763"/>
      <c r="W386" s="763"/>
      <c r="X386" s="763"/>
      <c r="Y386" s="763"/>
      <c r="Z386" s="763"/>
      <c r="AA386" s="763"/>
      <c r="AB386" s="763"/>
      <c r="AC386" s="763"/>
      <c r="AD386" s="763"/>
      <c r="AE386" s="763"/>
      <c r="AF386" s="763"/>
      <c r="AG386" s="763"/>
      <c r="AH386" s="763"/>
      <c r="AI386" s="763"/>
      <c r="AJ386" s="763"/>
      <c r="AK386" s="763"/>
      <c r="AL386" s="763"/>
      <c r="AM386" s="763"/>
      <c r="AN386" s="763"/>
    </row>
    <row r="387" ht="15.75" customHeight="1">
      <c r="A387" s="830"/>
      <c r="B387" s="763"/>
      <c r="C387" s="763"/>
      <c r="D387" s="763"/>
      <c r="E387" s="763"/>
      <c r="F387" s="763"/>
      <c r="G387" s="763"/>
      <c r="H387" s="763"/>
      <c r="I387" s="763"/>
      <c r="J387" s="763"/>
      <c r="K387" s="763"/>
      <c r="L387" s="763"/>
      <c r="M387" s="763"/>
      <c r="N387" s="763"/>
      <c r="O387" s="763"/>
      <c r="P387" s="763"/>
      <c r="Q387" s="763"/>
      <c r="R387" s="763"/>
      <c r="S387" s="763"/>
      <c r="T387" s="763"/>
      <c r="U387" s="763"/>
      <c r="V387" s="763"/>
      <c r="W387" s="763"/>
      <c r="X387" s="763"/>
      <c r="Y387" s="763"/>
      <c r="Z387" s="763"/>
      <c r="AA387" s="763"/>
      <c r="AB387" s="763"/>
      <c r="AC387" s="763"/>
      <c r="AD387" s="763"/>
      <c r="AE387" s="763"/>
      <c r="AF387" s="763"/>
      <c r="AG387" s="763"/>
      <c r="AH387" s="763"/>
      <c r="AI387" s="763"/>
      <c r="AJ387" s="763"/>
      <c r="AK387" s="763"/>
      <c r="AL387" s="763"/>
      <c r="AM387" s="763"/>
      <c r="AN387" s="763"/>
    </row>
    <row r="388" ht="15.75" customHeight="1">
      <c r="A388" s="830"/>
      <c r="B388" s="763"/>
      <c r="C388" s="763"/>
      <c r="D388" s="763"/>
      <c r="E388" s="763"/>
      <c r="F388" s="763"/>
      <c r="G388" s="763"/>
      <c r="H388" s="763"/>
      <c r="I388" s="763"/>
      <c r="J388" s="763"/>
      <c r="K388" s="763"/>
      <c r="L388" s="763"/>
      <c r="M388" s="763"/>
      <c r="N388" s="763"/>
      <c r="O388" s="763"/>
      <c r="P388" s="763"/>
      <c r="Q388" s="763"/>
      <c r="R388" s="763"/>
      <c r="S388" s="763"/>
      <c r="T388" s="763"/>
      <c r="U388" s="763"/>
      <c r="V388" s="763"/>
      <c r="W388" s="763"/>
      <c r="X388" s="763"/>
      <c r="Y388" s="763"/>
      <c r="Z388" s="763"/>
      <c r="AA388" s="763"/>
      <c r="AB388" s="763"/>
      <c r="AC388" s="763"/>
      <c r="AD388" s="763"/>
      <c r="AE388" s="763"/>
      <c r="AF388" s="763"/>
      <c r="AG388" s="763"/>
      <c r="AH388" s="763"/>
      <c r="AI388" s="763"/>
      <c r="AJ388" s="763"/>
      <c r="AK388" s="763"/>
      <c r="AL388" s="763"/>
      <c r="AM388" s="763"/>
      <c r="AN388" s="763"/>
    </row>
    <row r="389" ht="15.75" customHeight="1">
      <c r="A389" s="830"/>
      <c r="B389" s="763"/>
      <c r="C389" s="763"/>
      <c r="D389" s="763"/>
      <c r="E389" s="763"/>
      <c r="F389" s="763"/>
      <c r="G389" s="763"/>
      <c r="H389" s="763"/>
      <c r="I389" s="763"/>
      <c r="J389" s="763"/>
      <c r="K389" s="763"/>
      <c r="L389" s="763"/>
      <c r="M389" s="763"/>
      <c r="N389" s="763"/>
      <c r="O389" s="763"/>
      <c r="P389" s="763"/>
      <c r="Q389" s="763"/>
      <c r="R389" s="763"/>
      <c r="S389" s="763"/>
      <c r="T389" s="763"/>
      <c r="U389" s="763"/>
      <c r="V389" s="763"/>
      <c r="W389" s="763"/>
      <c r="X389" s="763"/>
      <c r="Y389" s="763"/>
      <c r="Z389" s="763"/>
      <c r="AA389" s="763"/>
      <c r="AB389" s="763"/>
      <c r="AC389" s="763"/>
      <c r="AD389" s="763"/>
      <c r="AE389" s="763"/>
      <c r="AF389" s="763"/>
      <c r="AG389" s="763"/>
      <c r="AH389" s="763"/>
      <c r="AI389" s="763"/>
      <c r="AJ389" s="763"/>
      <c r="AK389" s="763"/>
      <c r="AL389" s="763"/>
      <c r="AM389" s="763"/>
      <c r="AN389" s="763"/>
    </row>
    <row r="390" ht="15.75" customHeight="1">
      <c r="A390" s="830"/>
      <c r="B390" s="763"/>
      <c r="C390" s="763"/>
      <c r="D390" s="763"/>
      <c r="E390" s="763"/>
      <c r="F390" s="763"/>
      <c r="G390" s="763"/>
      <c r="H390" s="763"/>
      <c r="I390" s="763"/>
      <c r="J390" s="763"/>
      <c r="K390" s="763"/>
      <c r="L390" s="763"/>
      <c r="M390" s="763"/>
      <c r="N390" s="763"/>
      <c r="O390" s="763"/>
      <c r="P390" s="763"/>
      <c r="Q390" s="763"/>
      <c r="R390" s="763"/>
      <c r="S390" s="763"/>
      <c r="T390" s="763"/>
      <c r="U390" s="763"/>
      <c r="V390" s="763"/>
      <c r="W390" s="763"/>
      <c r="X390" s="763"/>
      <c r="Y390" s="763"/>
      <c r="Z390" s="763"/>
      <c r="AA390" s="763"/>
      <c r="AB390" s="763"/>
      <c r="AC390" s="763"/>
      <c r="AD390" s="763"/>
      <c r="AE390" s="763"/>
      <c r="AF390" s="763"/>
      <c r="AG390" s="763"/>
      <c r="AH390" s="763"/>
      <c r="AI390" s="763"/>
      <c r="AJ390" s="763"/>
      <c r="AK390" s="763"/>
      <c r="AL390" s="763"/>
      <c r="AM390" s="763"/>
      <c r="AN390" s="763"/>
    </row>
    <row r="391" ht="15.75" customHeight="1">
      <c r="A391" s="830"/>
      <c r="B391" s="763"/>
      <c r="C391" s="763"/>
      <c r="D391" s="763"/>
      <c r="E391" s="763"/>
      <c r="F391" s="763"/>
      <c r="G391" s="763"/>
      <c r="H391" s="763"/>
      <c r="I391" s="763"/>
      <c r="J391" s="763"/>
      <c r="K391" s="763"/>
      <c r="L391" s="763"/>
      <c r="M391" s="763"/>
      <c r="N391" s="763"/>
      <c r="O391" s="763"/>
      <c r="P391" s="763"/>
      <c r="Q391" s="763"/>
      <c r="R391" s="763"/>
      <c r="S391" s="763"/>
      <c r="T391" s="763"/>
      <c r="U391" s="763"/>
      <c r="V391" s="763"/>
      <c r="W391" s="763"/>
      <c r="X391" s="763"/>
      <c r="Y391" s="763"/>
      <c r="Z391" s="763"/>
      <c r="AA391" s="763"/>
      <c r="AB391" s="763"/>
      <c r="AC391" s="763"/>
      <c r="AD391" s="763"/>
      <c r="AE391" s="763"/>
      <c r="AF391" s="763"/>
      <c r="AG391" s="763"/>
      <c r="AH391" s="763"/>
      <c r="AI391" s="763"/>
      <c r="AJ391" s="763"/>
      <c r="AK391" s="763"/>
      <c r="AL391" s="763"/>
      <c r="AM391" s="763"/>
      <c r="AN391" s="763"/>
    </row>
    <row r="392" ht="15.75" customHeight="1">
      <c r="A392" s="830"/>
      <c r="B392" s="763"/>
      <c r="C392" s="763"/>
      <c r="D392" s="763"/>
      <c r="E392" s="763"/>
      <c r="F392" s="763"/>
      <c r="G392" s="763"/>
      <c r="H392" s="763"/>
      <c r="I392" s="763"/>
      <c r="J392" s="763"/>
      <c r="K392" s="763"/>
      <c r="L392" s="763"/>
      <c r="M392" s="763"/>
      <c r="N392" s="763"/>
      <c r="O392" s="763"/>
      <c r="P392" s="763"/>
      <c r="Q392" s="763"/>
      <c r="R392" s="763"/>
      <c r="S392" s="763"/>
      <c r="T392" s="763"/>
      <c r="U392" s="763"/>
      <c r="V392" s="763"/>
      <c r="W392" s="763"/>
      <c r="X392" s="763"/>
      <c r="Y392" s="763"/>
      <c r="Z392" s="763"/>
      <c r="AA392" s="763"/>
      <c r="AB392" s="763"/>
      <c r="AC392" s="763"/>
      <c r="AD392" s="763"/>
      <c r="AE392" s="763"/>
      <c r="AF392" s="763"/>
      <c r="AG392" s="763"/>
      <c r="AH392" s="763"/>
      <c r="AI392" s="763"/>
      <c r="AJ392" s="763"/>
      <c r="AK392" s="763"/>
      <c r="AL392" s="763"/>
      <c r="AM392" s="763"/>
      <c r="AN392" s="763"/>
    </row>
    <row r="393" ht="15.75" customHeight="1">
      <c r="A393" s="830"/>
      <c r="B393" s="763"/>
      <c r="C393" s="763"/>
      <c r="D393" s="763"/>
      <c r="E393" s="763"/>
      <c r="F393" s="763"/>
      <c r="G393" s="763"/>
      <c r="H393" s="763"/>
      <c r="I393" s="763"/>
      <c r="J393" s="763"/>
      <c r="K393" s="763"/>
      <c r="L393" s="763"/>
      <c r="M393" s="763"/>
      <c r="N393" s="763"/>
      <c r="O393" s="763"/>
      <c r="P393" s="763"/>
      <c r="Q393" s="763"/>
      <c r="R393" s="763"/>
      <c r="S393" s="763"/>
      <c r="T393" s="763"/>
      <c r="U393" s="763"/>
      <c r="V393" s="763"/>
      <c r="W393" s="763"/>
      <c r="X393" s="763"/>
      <c r="Y393" s="763"/>
      <c r="Z393" s="763"/>
      <c r="AA393" s="763"/>
      <c r="AB393" s="763"/>
      <c r="AC393" s="763"/>
      <c r="AD393" s="763"/>
      <c r="AE393" s="763"/>
      <c r="AF393" s="763"/>
      <c r="AG393" s="763"/>
      <c r="AH393" s="763"/>
      <c r="AI393" s="763"/>
      <c r="AJ393" s="763"/>
      <c r="AK393" s="763"/>
      <c r="AL393" s="763"/>
      <c r="AM393" s="763"/>
      <c r="AN393" s="763"/>
    </row>
    <row r="394" ht="15.75" customHeight="1">
      <c r="A394" s="830"/>
      <c r="B394" s="763"/>
      <c r="C394" s="763"/>
      <c r="D394" s="763"/>
      <c r="E394" s="763"/>
      <c r="F394" s="763"/>
      <c r="G394" s="763"/>
      <c r="H394" s="763"/>
      <c r="I394" s="763"/>
      <c r="J394" s="763"/>
      <c r="K394" s="763"/>
      <c r="L394" s="763"/>
      <c r="M394" s="763"/>
      <c r="N394" s="763"/>
      <c r="O394" s="763"/>
      <c r="P394" s="763"/>
      <c r="Q394" s="763"/>
      <c r="R394" s="763"/>
      <c r="S394" s="763"/>
      <c r="T394" s="763"/>
      <c r="U394" s="763"/>
      <c r="V394" s="763"/>
      <c r="W394" s="763"/>
      <c r="X394" s="763"/>
      <c r="Y394" s="763"/>
      <c r="Z394" s="763"/>
      <c r="AA394" s="763"/>
      <c r="AB394" s="763"/>
      <c r="AC394" s="763"/>
      <c r="AD394" s="763"/>
      <c r="AE394" s="763"/>
      <c r="AF394" s="763"/>
      <c r="AG394" s="763"/>
      <c r="AH394" s="763"/>
      <c r="AI394" s="763"/>
      <c r="AJ394" s="763"/>
      <c r="AK394" s="763"/>
      <c r="AL394" s="763"/>
      <c r="AM394" s="763"/>
      <c r="AN394" s="763"/>
    </row>
    <row r="395" ht="15.75" customHeight="1">
      <c r="A395" s="830"/>
      <c r="B395" s="763"/>
      <c r="C395" s="763"/>
      <c r="D395" s="763"/>
      <c r="E395" s="763"/>
      <c r="F395" s="763"/>
      <c r="G395" s="763"/>
      <c r="H395" s="763"/>
      <c r="I395" s="763"/>
      <c r="J395" s="763"/>
      <c r="K395" s="763"/>
      <c r="L395" s="763"/>
      <c r="M395" s="763"/>
      <c r="N395" s="763"/>
      <c r="O395" s="763"/>
      <c r="P395" s="763"/>
      <c r="Q395" s="763"/>
      <c r="R395" s="763"/>
      <c r="S395" s="763"/>
      <c r="T395" s="763"/>
      <c r="U395" s="763"/>
      <c r="V395" s="763"/>
      <c r="W395" s="763"/>
      <c r="X395" s="763"/>
      <c r="Y395" s="763"/>
      <c r="Z395" s="763"/>
      <c r="AA395" s="763"/>
      <c r="AB395" s="763"/>
      <c r="AC395" s="763"/>
      <c r="AD395" s="763"/>
      <c r="AE395" s="763"/>
      <c r="AF395" s="763"/>
      <c r="AG395" s="763"/>
      <c r="AH395" s="763"/>
      <c r="AI395" s="763"/>
      <c r="AJ395" s="763"/>
      <c r="AK395" s="763"/>
      <c r="AL395" s="763"/>
      <c r="AM395" s="763"/>
      <c r="AN395" s="763"/>
    </row>
    <row r="396" ht="15.75" customHeight="1">
      <c r="A396" s="830"/>
      <c r="B396" s="763"/>
      <c r="C396" s="763"/>
      <c r="D396" s="763"/>
      <c r="E396" s="763"/>
      <c r="F396" s="763"/>
      <c r="G396" s="763"/>
      <c r="H396" s="763"/>
      <c r="I396" s="763"/>
      <c r="J396" s="763"/>
      <c r="K396" s="763"/>
      <c r="L396" s="763"/>
      <c r="M396" s="763"/>
      <c r="N396" s="763"/>
      <c r="O396" s="763"/>
      <c r="P396" s="763"/>
      <c r="Q396" s="763"/>
      <c r="R396" s="763"/>
      <c r="S396" s="763"/>
      <c r="T396" s="763"/>
      <c r="U396" s="763"/>
      <c r="V396" s="763"/>
      <c r="W396" s="763"/>
      <c r="X396" s="763"/>
      <c r="Y396" s="763"/>
      <c r="Z396" s="763"/>
      <c r="AA396" s="763"/>
      <c r="AB396" s="763"/>
      <c r="AC396" s="763"/>
      <c r="AD396" s="763"/>
      <c r="AE396" s="763"/>
      <c r="AF396" s="763"/>
      <c r="AG396" s="763"/>
      <c r="AH396" s="763"/>
      <c r="AI396" s="763"/>
      <c r="AJ396" s="763"/>
      <c r="AK396" s="763"/>
      <c r="AL396" s="763"/>
      <c r="AM396" s="763"/>
      <c r="AN396" s="763"/>
    </row>
    <row r="397" ht="15.75" customHeight="1">
      <c r="A397" s="830"/>
      <c r="B397" s="763"/>
      <c r="C397" s="763"/>
      <c r="D397" s="763"/>
      <c r="E397" s="763"/>
      <c r="F397" s="763"/>
      <c r="G397" s="763"/>
      <c r="H397" s="763"/>
      <c r="I397" s="763"/>
      <c r="J397" s="763"/>
      <c r="K397" s="763"/>
      <c r="L397" s="763"/>
      <c r="M397" s="763"/>
      <c r="N397" s="763"/>
      <c r="O397" s="763"/>
      <c r="P397" s="763"/>
      <c r="Q397" s="763"/>
      <c r="R397" s="763"/>
      <c r="S397" s="763"/>
      <c r="T397" s="763"/>
      <c r="U397" s="763"/>
      <c r="V397" s="763"/>
      <c r="W397" s="763"/>
      <c r="X397" s="763"/>
      <c r="Y397" s="763"/>
      <c r="Z397" s="763"/>
      <c r="AA397" s="763"/>
      <c r="AB397" s="763"/>
      <c r="AC397" s="763"/>
      <c r="AD397" s="763"/>
      <c r="AE397" s="763"/>
      <c r="AF397" s="763"/>
      <c r="AG397" s="763"/>
      <c r="AH397" s="763"/>
      <c r="AI397" s="763"/>
      <c r="AJ397" s="763"/>
      <c r="AK397" s="763"/>
      <c r="AL397" s="763"/>
      <c r="AM397" s="763"/>
      <c r="AN397" s="763"/>
    </row>
    <row r="398" ht="15.75" customHeight="1">
      <c r="A398" s="830"/>
      <c r="B398" s="763"/>
      <c r="C398" s="763"/>
      <c r="D398" s="763"/>
      <c r="E398" s="763"/>
      <c r="F398" s="763"/>
      <c r="G398" s="763"/>
      <c r="H398" s="763"/>
      <c r="I398" s="763"/>
      <c r="J398" s="763"/>
      <c r="K398" s="763"/>
      <c r="L398" s="763"/>
      <c r="M398" s="763"/>
      <c r="N398" s="763"/>
      <c r="O398" s="763"/>
      <c r="P398" s="763"/>
      <c r="Q398" s="763"/>
      <c r="R398" s="763"/>
      <c r="S398" s="763"/>
      <c r="T398" s="763"/>
      <c r="U398" s="763"/>
      <c r="V398" s="763"/>
      <c r="W398" s="763"/>
      <c r="X398" s="763"/>
      <c r="Y398" s="763"/>
      <c r="Z398" s="763"/>
      <c r="AA398" s="763"/>
      <c r="AB398" s="763"/>
      <c r="AC398" s="763"/>
      <c r="AD398" s="763"/>
      <c r="AE398" s="763"/>
      <c r="AF398" s="763"/>
      <c r="AG398" s="763"/>
      <c r="AH398" s="763"/>
      <c r="AI398" s="763"/>
      <c r="AJ398" s="763"/>
      <c r="AK398" s="763"/>
      <c r="AL398" s="763"/>
      <c r="AM398" s="763"/>
      <c r="AN398" s="763"/>
    </row>
    <row r="399" ht="15.75" customHeight="1">
      <c r="A399" s="830"/>
      <c r="B399" s="763"/>
      <c r="C399" s="763"/>
      <c r="D399" s="763"/>
      <c r="E399" s="763"/>
      <c r="F399" s="763"/>
      <c r="G399" s="763"/>
      <c r="H399" s="763"/>
      <c r="I399" s="763"/>
      <c r="J399" s="763"/>
      <c r="K399" s="763"/>
      <c r="L399" s="763"/>
      <c r="M399" s="763"/>
      <c r="N399" s="763"/>
      <c r="O399" s="763"/>
      <c r="P399" s="763"/>
      <c r="Q399" s="763"/>
      <c r="R399" s="763"/>
      <c r="S399" s="763"/>
      <c r="T399" s="763"/>
      <c r="U399" s="763"/>
      <c r="V399" s="763"/>
      <c r="W399" s="763"/>
      <c r="X399" s="763"/>
      <c r="Y399" s="763"/>
      <c r="Z399" s="763"/>
      <c r="AA399" s="763"/>
      <c r="AB399" s="763"/>
      <c r="AC399" s="763"/>
      <c r="AD399" s="763"/>
      <c r="AE399" s="763"/>
      <c r="AF399" s="763"/>
      <c r="AG399" s="763"/>
      <c r="AH399" s="763"/>
      <c r="AI399" s="763"/>
      <c r="AJ399" s="763"/>
      <c r="AK399" s="763"/>
      <c r="AL399" s="763"/>
      <c r="AM399" s="763"/>
      <c r="AN399" s="763"/>
    </row>
    <row r="400" ht="15.75" customHeight="1">
      <c r="A400" s="830"/>
      <c r="B400" s="763"/>
      <c r="C400" s="763"/>
      <c r="D400" s="763"/>
      <c r="E400" s="763"/>
      <c r="F400" s="763"/>
      <c r="G400" s="763"/>
      <c r="H400" s="763"/>
      <c r="I400" s="763"/>
      <c r="J400" s="763"/>
      <c r="K400" s="763"/>
      <c r="L400" s="763"/>
      <c r="M400" s="763"/>
      <c r="N400" s="763"/>
      <c r="O400" s="763"/>
      <c r="P400" s="763"/>
      <c r="Q400" s="763"/>
      <c r="R400" s="763"/>
      <c r="S400" s="763"/>
      <c r="T400" s="763"/>
      <c r="U400" s="763"/>
      <c r="V400" s="763"/>
      <c r="W400" s="763"/>
      <c r="X400" s="763"/>
      <c r="Y400" s="763"/>
      <c r="Z400" s="763"/>
      <c r="AA400" s="763"/>
      <c r="AB400" s="763"/>
      <c r="AC400" s="763"/>
      <c r="AD400" s="763"/>
      <c r="AE400" s="763"/>
      <c r="AF400" s="763"/>
      <c r="AG400" s="763"/>
      <c r="AH400" s="763"/>
      <c r="AI400" s="763"/>
      <c r="AJ400" s="763"/>
      <c r="AK400" s="763"/>
      <c r="AL400" s="763"/>
      <c r="AM400" s="763"/>
      <c r="AN400" s="763"/>
    </row>
    <row r="401" ht="15.75" customHeight="1">
      <c r="A401" s="830"/>
      <c r="B401" s="763"/>
      <c r="C401" s="763"/>
      <c r="D401" s="763"/>
      <c r="E401" s="763"/>
      <c r="F401" s="763"/>
      <c r="G401" s="763"/>
      <c r="H401" s="763"/>
      <c r="I401" s="763"/>
      <c r="J401" s="763"/>
      <c r="K401" s="763"/>
      <c r="L401" s="763"/>
      <c r="M401" s="763"/>
      <c r="N401" s="763"/>
      <c r="O401" s="763"/>
      <c r="P401" s="763"/>
      <c r="Q401" s="763"/>
      <c r="R401" s="763"/>
      <c r="S401" s="763"/>
      <c r="T401" s="763"/>
      <c r="U401" s="763"/>
      <c r="V401" s="763"/>
      <c r="W401" s="763"/>
      <c r="X401" s="763"/>
      <c r="Y401" s="763"/>
      <c r="Z401" s="763"/>
      <c r="AA401" s="763"/>
      <c r="AB401" s="763"/>
      <c r="AC401" s="763"/>
      <c r="AD401" s="763"/>
      <c r="AE401" s="763"/>
      <c r="AF401" s="763"/>
      <c r="AG401" s="763"/>
      <c r="AH401" s="763"/>
      <c r="AI401" s="763"/>
      <c r="AJ401" s="763"/>
      <c r="AK401" s="763"/>
      <c r="AL401" s="763"/>
      <c r="AM401" s="763"/>
      <c r="AN401" s="763"/>
    </row>
    <row r="402" ht="15.75" customHeight="1">
      <c r="A402" s="830"/>
      <c r="B402" s="763"/>
      <c r="C402" s="763"/>
      <c r="D402" s="763"/>
      <c r="E402" s="763"/>
      <c r="F402" s="763"/>
      <c r="G402" s="763"/>
      <c r="H402" s="763"/>
      <c r="I402" s="763"/>
      <c r="J402" s="763"/>
      <c r="K402" s="763"/>
      <c r="L402" s="763"/>
      <c r="M402" s="763"/>
      <c r="N402" s="763"/>
      <c r="O402" s="763"/>
      <c r="P402" s="763"/>
      <c r="Q402" s="763"/>
      <c r="R402" s="763"/>
      <c r="S402" s="763"/>
      <c r="T402" s="763"/>
      <c r="U402" s="763"/>
      <c r="V402" s="763"/>
      <c r="W402" s="763"/>
      <c r="X402" s="763"/>
      <c r="Y402" s="763"/>
      <c r="Z402" s="763"/>
      <c r="AA402" s="763"/>
      <c r="AB402" s="763"/>
      <c r="AC402" s="763"/>
      <c r="AD402" s="763"/>
      <c r="AE402" s="763"/>
      <c r="AF402" s="763"/>
      <c r="AG402" s="763"/>
      <c r="AH402" s="763"/>
      <c r="AI402" s="763"/>
      <c r="AJ402" s="763"/>
      <c r="AK402" s="763"/>
      <c r="AL402" s="763"/>
      <c r="AM402" s="763"/>
      <c r="AN402" s="763"/>
    </row>
    <row r="403" ht="15.75" customHeight="1">
      <c r="A403" s="830"/>
      <c r="B403" s="763"/>
      <c r="C403" s="763"/>
      <c r="D403" s="763"/>
      <c r="E403" s="763"/>
      <c r="F403" s="763"/>
      <c r="G403" s="763"/>
      <c r="H403" s="763"/>
      <c r="I403" s="763"/>
      <c r="J403" s="763"/>
      <c r="K403" s="763"/>
      <c r="L403" s="763"/>
      <c r="M403" s="763"/>
      <c r="N403" s="763"/>
      <c r="O403" s="763"/>
      <c r="P403" s="763"/>
      <c r="Q403" s="763"/>
      <c r="R403" s="763"/>
      <c r="S403" s="763"/>
      <c r="T403" s="763"/>
      <c r="U403" s="763"/>
      <c r="V403" s="763"/>
      <c r="W403" s="763"/>
      <c r="X403" s="763"/>
      <c r="Y403" s="763"/>
      <c r="Z403" s="763"/>
      <c r="AA403" s="763"/>
      <c r="AB403" s="763"/>
      <c r="AC403" s="763"/>
      <c r="AD403" s="763"/>
      <c r="AE403" s="763"/>
      <c r="AF403" s="763"/>
      <c r="AG403" s="763"/>
      <c r="AH403" s="763"/>
      <c r="AI403" s="763"/>
      <c r="AJ403" s="763"/>
      <c r="AK403" s="763"/>
      <c r="AL403" s="763"/>
      <c r="AM403" s="763"/>
      <c r="AN403" s="763"/>
    </row>
    <row r="404" ht="15.75" customHeight="1">
      <c r="A404" s="830"/>
      <c r="B404" s="763"/>
      <c r="C404" s="763"/>
      <c r="D404" s="763"/>
      <c r="E404" s="763"/>
      <c r="F404" s="763"/>
      <c r="G404" s="763"/>
      <c r="H404" s="763"/>
      <c r="I404" s="763"/>
      <c r="J404" s="763"/>
      <c r="K404" s="763"/>
      <c r="L404" s="763"/>
      <c r="M404" s="763"/>
      <c r="N404" s="763"/>
      <c r="O404" s="763"/>
      <c r="P404" s="763"/>
      <c r="Q404" s="763"/>
      <c r="R404" s="763"/>
      <c r="S404" s="763"/>
      <c r="T404" s="763"/>
      <c r="U404" s="763"/>
      <c r="V404" s="763"/>
      <c r="W404" s="763"/>
      <c r="X404" s="763"/>
      <c r="Y404" s="763"/>
      <c r="Z404" s="763"/>
      <c r="AA404" s="763"/>
      <c r="AB404" s="763"/>
      <c r="AC404" s="763"/>
      <c r="AD404" s="763"/>
      <c r="AE404" s="763"/>
      <c r="AF404" s="763"/>
      <c r="AG404" s="763"/>
      <c r="AH404" s="763"/>
      <c r="AI404" s="763"/>
      <c r="AJ404" s="763"/>
      <c r="AK404" s="763"/>
      <c r="AL404" s="763"/>
      <c r="AM404" s="763"/>
      <c r="AN404" s="763"/>
    </row>
    <row r="405" ht="15.75" customHeight="1">
      <c r="A405" s="830"/>
      <c r="B405" s="763"/>
      <c r="C405" s="763"/>
      <c r="D405" s="763"/>
      <c r="E405" s="763"/>
      <c r="F405" s="763"/>
      <c r="G405" s="763"/>
      <c r="H405" s="763"/>
      <c r="I405" s="763"/>
      <c r="J405" s="763"/>
      <c r="K405" s="763"/>
      <c r="L405" s="763"/>
      <c r="M405" s="763"/>
      <c r="N405" s="763"/>
      <c r="O405" s="763"/>
      <c r="P405" s="763"/>
      <c r="Q405" s="763"/>
      <c r="R405" s="763"/>
      <c r="S405" s="763"/>
      <c r="T405" s="763"/>
      <c r="U405" s="763"/>
      <c r="V405" s="763"/>
      <c r="W405" s="763"/>
      <c r="X405" s="763"/>
      <c r="Y405" s="763"/>
      <c r="Z405" s="763"/>
      <c r="AA405" s="763"/>
      <c r="AB405" s="763"/>
      <c r="AC405" s="763"/>
      <c r="AD405" s="763"/>
      <c r="AE405" s="763"/>
      <c r="AF405" s="763"/>
      <c r="AG405" s="763"/>
      <c r="AH405" s="763"/>
      <c r="AI405" s="763"/>
      <c r="AJ405" s="763"/>
      <c r="AK405" s="763"/>
      <c r="AL405" s="763"/>
      <c r="AM405" s="763"/>
      <c r="AN405" s="763"/>
    </row>
    <row r="406" ht="15.75" customHeight="1">
      <c r="A406" s="830"/>
      <c r="B406" s="763"/>
      <c r="C406" s="763"/>
      <c r="D406" s="763"/>
      <c r="E406" s="763"/>
      <c r="F406" s="763"/>
      <c r="G406" s="763"/>
      <c r="H406" s="763"/>
      <c r="I406" s="763"/>
      <c r="J406" s="763"/>
      <c r="K406" s="763"/>
      <c r="L406" s="763"/>
      <c r="M406" s="763"/>
      <c r="N406" s="763"/>
      <c r="O406" s="763"/>
      <c r="P406" s="763"/>
      <c r="Q406" s="763"/>
      <c r="R406" s="763"/>
      <c r="S406" s="763"/>
      <c r="T406" s="763"/>
      <c r="U406" s="763"/>
      <c r="V406" s="763"/>
      <c r="W406" s="763"/>
      <c r="X406" s="763"/>
      <c r="Y406" s="763"/>
      <c r="Z406" s="763"/>
      <c r="AA406" s="763"/>
      <c r="AB406" s="763"/>
      <c r="AC406" s="763"/>
      <c r="AD406" s="763"/>
      <c r="AE406" s="763"/>
      <c r="AF406" s="763"/>
      <c r="AG406" s="763"/>
      <c r="AH406" s="763"/>
      <c r="AI406" s="763"/>
      <c r="AJ406" s="763"/>
      <c r="AK406" s="763"/>
      <c r="AL406" s="763"/>
      <c r="AM406" s="763"/>
      <c r="AN406" s="763"/>
    </row>
    <row r="407" ht="15.75" customHeight="1">
      <c r="A407" s="830"/>
      <c r="B407" s="763"/>
      <c r="C407" s="763"/>
      <c r="D407" s="763"/>
      <c r="E407" s="763"/>
      <c r="F407" s="763"/>
      <c r="G407" s="763"/>
      <c r="H407" s="763"/>
      <c r="I407" s="763"/>
      <c r="J407" s="763"/>
      <c r="K407" s="763"/>
      <c r="L407" s="763"/>
      <c r="M407" s="763"/>
      <c r="N407" s="763"/>
      <c r="O407" s="763"/>
      <c r="P407" s="763"/>
      <c r="Q407" s="763"/>
      <c r="R407" s="763"/>
      <c r="S407" s="763"/>
      <c r="T407" s="763"/>
      <c r="U407" s="763"/>
      <c r="V407" s="763"/>
      <c r="W407" s="763"/>
      <c r="X407" s="763"/>
      <c r="Y407" s="763"/>
      <c r="Z407" s="763"/>
      <c r="AA407" s="763"/>
      <c r="AB407" s="763"/>
      <c r="AC407" s="763"/>
      <c r="AD407" s="763"/>
      <c r="AE407" s="763"/>
      <c r="AF407" s="763"/>
      <c r="AG407" s="763"/>
      <c r="AH407" s="763"/>
      <c r="AI407" s="763"/>
      <c r="AJ407" s="763"/>
      <c r="AK407" s="763"/>
      <c r="AL407" s="763"/>
      <c r="AM407" s="763"/>
      <c r="AN407" s="763"/>
    </row>
    <row r="408" ht="15.75" customHeight="1">
      <c r="A408" s="830"/>
      <c r="B408" s="763"/>
      <c r="C408" s="763"/>
      <c r="D408" s="763"/>
      <c r="E408" s="763"/>
      <c r="F408" s="763"/>
      <c r="G408" s="763"/>
      <c r="H408" s="763"/>
      <c r="I408" s="763"/>
      <c r="J408" s="763"/>
      <c r="K408" s="763"/>
      <c r="L408" s="763"/>
      <c r="M408" s="763"/>
      <c r="N408" s="763"/>
      <c r="O408" s="763"/>
      <c r="P408" s="763"/>
      <c r="Q408" s="763"/>
      <c r="R408" s="763"/>
      <c r="S408" s="763"/>
      <c r="T408" s="763"/>
      <c r="U408" s="763"/>
      <c r="V408" s="763"/>
      <c r="W408" s="763"/>
      <c r="X408" s="763"/>
      <c r="Y408" s="763"/>
      <c r="Z408" s="763"/>
      <c r="AA408" s="763"/>
      <c r="AB408" s="763"/>
      <c r="AC408" s="763"/>
      <c r="AD408" s="763"/>
      <c r="AE408" s="763"/>
      <c r="AF408" s="763"/>
      <c r="AG408" s="763"/>
      <c r="AH408" s="763"/>
      <c r="AI408" s="763"/>
      <c r="AJ408" s="763"/>
      <c r="AK408" s="763"/>
      <c r="AL408" s="763"/>
      <c r="AM408" s="763"/>
      <c r="AN408" s="763"/>
    </row>
    <row r="409" ht="15.75" customHeight="1">
      <c r="A409" s="830"/>
      <c r="B409" s="763"/>
      <c r="C409" s="763"/>
      <c r="D409" s="763"/>
      <c r="E409" s="763"/>
      <c r="F409" s="763"/>
      <c r="G409" s="763"/>
      <c r="H409" s="763"/>
      <c r="I409" s="763"/>
      <c r="J409" s="763"/>
      <c r="K409" s="763"/>
      <c r="L409" s="763"/>
      <c r="M409" s="763"/>
      <c r="N409" s="763"/>
      <c r="O409" s="763"/>
      <c r="P409" s="763"/>
      <c r="Q409" s="763"/>
      <c r="R409" s="763"/>
      <c r="S409" s="763"/>
      <c r="T409" s="763"/>
      <c r="U409" s="763"/>
      <c r="V409" s="763"/>
      <c r="W409" s="763"/>
      <c r="X409" s="763"/>
      <c r="Y409" s="763"/>
      <c r="Z409" s="763"/>
      <c r="AA409" s="763"/>
      <c r="AB409" s="763"/>
      <c r="AC409" s="763"/>
      <c r="AD409" s="763"/>
      <c r="AE409" s="763"/>
      <c r="AF409" s="763"/>
      <c r="AG409" s="763"/>
      <c r="AH409" s="763"/>
      <c r="AI409" s="763"/>
      <c r="AJ409" s="763"/>
      <c r="AK409" s="763"/>
      <c r="AL409" s="763"/>
      <c r="AM409" s="763"/>
      <c r="AN409" s="763"/>
    </row>
    <row r="410" ht="15.75" customHeight="1">
      <c r="A410" s="830"/>
      <c r="B410" s="763"/>
      <c r="C410" s="763"/>
      <c r="D410" s="763"/>
      <c r="E410" s="763"/>
      <c r="F410" s="763"/>
      <c r="G410" s="763"/>
      <c r="H410" s="763"/>
      <c r="I410" s="763"/>
      <c r="J410" s="763"/>
      <c r="K410" s="763"/>
      <c r="L410" s="763"/>
      <c r="M410" s="763"/>
      <c r="N410" s="763"/>
      <c r="O410" s="763"/>
      <c r="P410" s="763"/>
      <c r="Q410" s="763"/>
      <c r="R410" s="763"/>
      <c r="S410" s="763"/>
      <c r="T410" s="763"/>
      <c r="U410" s="763"/>
      <c r="V410" s="763"/>
      <c r="W410" s="763"/>
      <c r="X410" s="763"/>
      <c r="Y410" s="763"/>
      <c r="Z410" s="763"/>
      <c r="AA410" s="763"/>
      <c r="AB410" s="763"/>
      <c r="AC410" s="763"/>
      <c r="AD410" s="763"/>
      <c r="AE410" s="763"/>
      <c r="AF410" s="763"/>
      <c r="AG410" s="763"/>
      <c r="AH410" s="763"/>
      <c r="AI410" s="763"/>
      <c r="AJ410" s="763"/>
      <c r="AK410" s="763"/>
      <c r="AL410" s="763"/>
      <c r="AM410" s="763"/>
      <c r="AN410" s="763"/>
    </row>
    <row r="411" ht="15.75" customHeight="1">
      <c r="A411" s="830"/>
      <c r="B411" s="763"/>
      <c r="C411" s="763"/>
      <c r="D411" s="763"/>
      <c r="E411" s="763"/>
      <c r="F411" s="763"/>
      <c r="G411" s="763"/>
      <c r="H411" s="763"/>
      <c r="I411" s="763"/>
      <c r="J411" s="763"/>
      <c r="K411" s="763"/>
      <c r="L411" s="763"/>
      <c r="M411" s="763"/>
      <c r="N411" s="763"/>
      <c r="O411" s="763"/>
      <c r="P411" s="763"/>
      <c r="Q411" s="763"/>
      <c r="R411" s="763"/>
      <c r="S411" s="763"/>
      <c r="T411" s="763"/>
      <c r="U411" s="763"/>
      <c r="V411" s="763"/>
      <c r="W411" s="763"/>
      <c r="X411" s="763"/>
      <c r="Y411" s="763"/>
      <c r="Z411" s="763"/>
      <c r="AA411" s="763"/>
      <c r="AB411" s="763"/>
      <c r="AC411" s="763"/>
      <c r="AD411" s="763"/>
      <c r="AE411" s="763"/>
      <c r="AF411" s="763"/>
      <c r="AG411" s="763"/>
      <c r="AH411" s="763"/>
      <c r="AI411" s="763"/>
      <c r="AJ411" s="763"/>
      <c r="AK411" s="763"/>
      <c r="AL411" s="763"/>
      <c r="AM411" s="763"/>
      <c r="AN411" s="763"/>
    </row>
    <row r="412" ht="15.75" customHeight="1">
      <c r="A412" s="830"/>
      <c r="B412" s="763"/>
      <c r="C412" s="763"/>
      <c r="D412" s="763"/>
      <c r="E412" s="763"/>
      <c r="F412" s="763"/>
      <c r="G412" s="763"/>
      <c r="H412" s="763"/>
      <c r="I412" s="763"/>
      <c r="J412" s="763"/>
      <c r="K412" s="763"/>
      <c r="L412" s="763"/>
      <c r="M412" s="763"/>
      <c r="N412" s="763"/>
      <c r="O412" s="763"/>
      <c r="P412" s="763"/>
      <c r="Q412" s="763"/>
      <c r="R412" s="763"/>
      <c r="S412" s="763"/>
      <c r="T412" s="763"/>
      <c r="U412" s="763"/>
      <c r="V412" s="763"/>
      <c r="W412" s="763"/>
      <c r="X412" s="763"/>
      <c r="Y412" s="763"/>
      <c r="Z412" s="763"/>
      <c r="AA412" s="763"/>
      <c r="AB412" s="763"/>
      <c r="AC412" s="763"/>
      <c r="AD412" s="763"/>
      <c r="AE412" s="763"/>
      <c r="AF412" s="763"/>
      <c r="AG412" s="763"/>
      <c r="AH412" s="763"/>
      <c r="AI412" s="763"/>
      <c r="AJ412" s="763"/>
      <c r="AK412" s="763"/>
      <c r="AL412" s="763"/>
      <c r="AM412" s="763"/>
      <c r="AN412" s="763"/>
    </row>
    <row r="413" ht="15.75" customHeight="1">
      <c r="A413" s="830"/>
      <c r="B413" s="763"/>
      <c r="C413" s="763"/>
      <c r="D413" s="763"/>
      <c r="E413" s="763"/>
      <c r="F413" s="763"/>
      <c r="G413" s="763"/>
      <c r="H413" s="763"/>
      <c r="I413" s="763"/>
      <c r="J413" s="763"/>
      <c r="K413" s="763"/>
      <c r="L413" s="763"/>
      <c r="M413" s="763"/>
      <c r="N413" s="763"/>
      <c r="O413" s="763"/>
      <c r="P413" s="763"/>
      <c r="Q413" s="763"/>
      <c r="R413" s="763"/>
      <c r="S413" s="763"/>
      <c r="T413" s="763"/>
      <c r="U413" s="763"/>
      <c r="V413" s="763"/>
      <c r="W413" s="763"/>
      <c r="X413" s="763"/>
      <c r="Y413" s="763"/>
      <c r="Z413" s="763"/>
      <c r="AA413" s="763"/>
      <c r="AB413" s="763"/>
      <c r="AC413" s="763"/>
      <c r="AD413" s="763"/>
      <c r="AE413" s="763"/>
      <c r="AF413" s="763"/>
      <c r="AG413" s="763"/>
      <c r="AH413" s="763"/>
      <c r="AI413" s="763"/>
      <c r="AJ413" s="763"/>
      <c r="AK413" s="763"/>
      <c r="AL413" s="763"/>
      <c r="AM413" s="763"/>
      <c r="AN413" s="763"/>
    </row>
    <row r="414" ht="15.75" customHeight="1">
      <c r="A414" s="830"/>
      <c r="B414" s="763"/>
      <c r="C414" s="763"/>
      <c r="D414" s="763"/>
      <c r="E414" s="763"/>
      <c r="F414" s="763"/>
      <c r="G414" s="763"/>
      <c r="H414" s="763"/>
      <c r="I414" s="763"/>
      <c r="J414" s="763"/>
      <c r="K414" s="763"/>
      <c r="L414" s="763"/>
      <c r="M414" s="763"/>
      <c r="N414" s="763"/>
      <c r="O414" s="763"/>
      <c r="P414" s="763"/>
      <c r="Q414" s="763"/>
      <c r="R414" s="763"/>
      <c r="S414" s="763"/>
      <c r="T414" s="763"/>
      <c r="U414" s="763"/>
      <c r="V414" s="763"/>
      <c r="W414" s="763"/>
      <c r="X414" s="763"/>
      <c r="Y414" s="763"/>
      <c r="Z414" s="763"/>
      <c r="AA414" s="763"/>
      <c r="AB414" s="763"/>
      <c r="AC414" s="763"/>
      <c r="AD414" s="763"/>
      <c r="AE414" s="763"/>
      <c r="AF414" s="763"/>
      <c r="AG414" s="763"/>
      <c r="AH414" s="763"/>
      <c r="AI414" s="763"/>
      <c r="AJ414" s="763"/>
      <c r="AK414" s="763"/>
      <c r="AL414" s="763"/>
      <c r="AM414" s="763"/>
      <c r="AN414" s="763"/>
    </row>
    <row r="415" ht="15.75" customHeight="1">
      <c r="A415" s="830"/>
      <c r="B415" s="763"/>
      <c r="C415" s="763"/>
      <c r="D415" s="763"/>
      <c r="E415" s="763"/>
      <c r="F415" s="763"/>
      <c r="G415" s="763"/>
      <c r="H415" s="763"/>
      <c r="I415" s="763"/>
      <c r="J415" s="763"/>
      <c r="K415" s="763"/>
      <c r="L415" s="763"/>
      <c r="M415" s="763"/>
      <c r="N415" s="763"/>
      <c r="O415" s="763"/>
      <c r="P415" s="763"/>
      <c r="Q415" s="763"/>
      <c r="R415" s="763"/>
      <c r="S415" s="763"/>
      <c r="T415" s="763"/>
      <c r="U415" s="763"/>
      <c r="V415" s="763"/>
      <c r="W415" s="763"/>
      <c r="X415" s="763"/>
      <c r="Y415" s="763"/>
      <c r="Z415" s="763"/>
      <c r="AA415" s="763"/>
      <c r="AB415" s="763"/>
      <c r="AC415" s="763"/>
      <c r="AD415" s="763"/>
      <c r="AE415" s="763"/>
      <c r="AF415" s="763"/>
      <c r="AG415" s="763"/>
      <c r="AH415" s="763"/>
      <c r="AI415" s="763"/>
      <c r="AJ415" s="763"/>
      <c r="AK415" s="763"/>
      <c r="AL415" s="763"/>
      <c r="AM415" s="763"/>
      <c r="AN415" s="763"/>
    </row>
    <row r="416" ht="15.75" customHeight="1">
      <c r="A416" s="830"/>
      <c r="B416" s="763"/>
      <c r="C416" s="763"/>
      <c r="D416" s="763"/>
      <c r="E416" s="763"/>
      <c r="F416" s="763"/>
      <c r="G416" s="763"/>
      <c r="H416" s="763"/>
      <c r="I416" s="763"/>
      <c r="J416" s="763"/>
      <c r="K416" s="763"/>
      <c r="L416" s="763"/>
      <c r="M416" s="763"/>
      <c r="N416" s="763"/>
      <c r="O416" s="763"/>
      <c r="P416" s="763"/>
      <c r="Q416" s="763"/>
      <c r="R416" s="763"/>
      <c r="S416" s="763"/>
      <c r="T416" s="763"/>
      <c r="U416" s="763"/>
      <c r="V416" s="763"/>
      <c r="W416" s="763"/>
      <c r="X416" s="763"/>
      <c r="Y416" s="763"/>
      <c r="Z416" s="763"/>
      <c r="AA416" s="763"/>
      <c r="AB416" s="763"/>
      <c r="AC416" s="763"/>
      <c r="AD416" s="763"/>
      <c r="AE416" s="763"/>
      <c r="AF416" s="763"/>
      <c r="AG416" s="763"/>
      <c r="AH416" s="763"/>
      <c r="AI416" s="763"/>
      <c r="AJ416" s="763"/>
      <c r="AK416" s="763"/>
      <c r="AL416" s="763"/>
      <c r="AM416" s="763"/>
      <c r="AN416" s="763"/>
    </row>
    <row r="417" ht="15.75" customHeight="1">
      <c r="A417" s="830"/>
      <c r="B417" s="763"/>
      <c r="C417" s="763"/>
      <c r="D417" s="763"/>
      <c r="E417" s="763"/>
      <c r="F417" s="763"/>
      <c r="G417" s="763"/>
      <c r="H417" s="763"/>
      <c r="I417" s="763"/>
      <c r="J417" s="763"/>
      <c r="K417" s="763"/>
      <c r="L417" s="763"/>
      <c r="M417" s="763"/>
      <c r="N417" s="763"/>
      <c r="O417" s="763"/>
      <c r="P417" s="763"/>
      <c r="Q417" s="763"/>
      <c r="R417" s="763"/>
      <c r="S417" s="763"/>
      <c r="T417" s="763"/>
      <c r="U417" s="763"/>
      <c r="V417" s="763"/>
      <c r="W417" s="763"/>
      <c r="X417" s="763"/>
      <c r="Y417" s="763"/>
      <c r="Z417" s="763"/>
      <c r="AA417" s="763"/>
      <c r="AB417" s="763"/>
      <c r="AC417" s="763"/>
      <c r="AD417" s="763"/>
      <c r="AE417" s="763"/>
      <c r="AF417" s="763"/>
      <c r="AG417" s="763"/>
      <c r="AH417" s="763"/>
      <c r="AI417" s="763"/>
      <c r="AJ417" s="763"/>
      <c r="AK417" s="763"/>
      <c r="AL417" s="763"/>
      <c r="AM417" s="763"/>
      <c r="AN417" s="763"/>
    </row>
    <row r="418" ht="15.75" customHeight="1">
      <c r="A418" s="830"/>
      <c r="B418" s="763"/>
      <c r="C418" s="763"/>
      <c r="D418" s="763"/>
      <c r="E418" s="763"/>
      <c r="F418" s="763"/>
      <c r="G418" s="763"/>
      <c r="H418" s="763"/>
      <c r="I418" s="763"/>
      <c r="J418" s="763"/>
      <c r="K418" s="763"/>
      <c r="L418" s="763"/>
      <c r="M418" s="763"/>
      <c r="N418" s="763"/>
      <c r="O418" s="763"/>
      <c r="P418" s="763"/>
      <c r="Q418" s="763"/>
      <c r="R418" s="763"/>
      <c r="S418" s="763"/>
      <c r="T418" s="763"/>
      <c r="U418" s="763"/>
      <c r="V418" s="763"/>
      <c r="W418" s="763"/>
      <c r="X418" s="763"/>
      <c r="Y418" s="763"/>
      <c r="Z418" s="763"/>
      <c r="AA418" s="763"/>
      <c r="AB418" s="763"/>
      <c r="AC418" s="763"/>
      <c r="AD418" s="763"/>
      <c r="AE418" s="763"/>
      <c r="AF418" s="763"/>
      <c r="AG418" s="763"/>
      <c r="AH418" s="763"/>
      <c r="AI418" s="763"/>
      <c r="AJ418" s="763"/>
      <c r="AK418" s="763"/>
      <c r="AL418" s="763"/>
      <c r="AM418" s="763"/>
      <c r="AN418" s="763"/>
    </row>
    <row r="419" ht="15.75" customHeight="1">
      <c r="A419" s="830"/>
      <c r="B419" s="763"/>
      <c r="C419" s="763"/>
      <c r="D419" s="763"/>
      <c r="E419" s="763"/>
      <c r="F419" s="763"/>
      <c r="G419" s="763"/>
      <c r="H419" s="763"/>
      <c r="I419" s="763"/>
      <c r="J419" s="763"/>
      <c r="K419" s="763"/>
      <c r="L419" s="763"/>
      <c r="M419" s="763"/>
      <c r="N419" s="763"/>
      <c r="O419" s="763"/>
      <c r="P419" s="763"/>
      <c r="Q419" s="763"/>
      <c r="R419" s="763"/>
      <c r="S419" s="763"/>
      <c r="T419" s="763"/>
      <c r="U419" s="763"/>
      <c r="V419" s="763"/>
      <c r="W419" s="763"/>
      <c r="X419" s="763"/>
      <c r="Y419" s="763"/>
      <c r="Z419" s="763"/>
      <c r="AA419" s="763"/>
      <c r="AB419" s="763"/>
      <c r="AC419" s="763"/>
      <c r="AD419" s="763"/>
      <c r="AE419" s="763"/>
      <c r="AF419" s="763"/>
      <c r="AG419" s="763"/>
      <c r="AH419" s="763"/>
      <c r="AI419" s="763"/>
      <c r="AJ419" s="763"/>
      <c r="AK419" s="763"/>
      <c r="AL419" s="763"/>
      <c r="AM419" s="763"/>
      <c r="AN419" s="763"/>
    </row>
    <row r="420" ht="15.75" customHeight="1">
      <c r="A420" s="830"/>
      <c r="B420" s="763"/>
      <c r="C420" s="763"/>
      <c r="D420" s="763"/>
      <c r="E420" s="763"/>
      <c r="F420" s="763"/>
      <c r="G420" s="763"/>
      <c r="H420" s="763"/>
      <c r="I420" s="763"/>
      <c r="J420" s="763"/>
      <c r="K420" s="763"/>
      <c r="L420" s="763"/>
      <c r="M420" s="763"/>
      <c r="N420" s="763"/>
      <c r="O420" s="763"/>
      <c r="P420" s="763"/>
      <c r="Q420" s="763"/>
      <c r="R420" s="763"/>
      <c r="S420" s="763"/>
      <c r="T420" s="763"/>
      <c r="U420" s="763"/>
      <c r="V420" s="763"/>
      <c r="W420" s="763"/>
      <c r="X420" s="763"/>
      <c r="Y420" s="763"/>
      <c r="Z420" s="763"/>
      <c r="AA420" s="763"/>
      <c r="AB420" s="763"/>
      <c r="AC420" s="763"/>
      <c r="AD420" s="763"/>
      <c r="AE420" s="763"/>
      <c r="AF420" s="763"/>
      <c r="AG420" s="763"/>
      <c r="AH420" s="763"/>
      <c r="AI420" s="763"/>
      <c r="AJ420" s="763"/>
      <c r="AK420" s="763"/>
      <c r="AL420" s="763"/>
      <c r="AM420" s="763"/>
      <c r="AN420" s="763"/>
    </row>
    <row r="421" ht="15.75" customHeight="1">
      <c r="A421" s="830"/>
      <c r="B421" s="763"/>
      <c r="C421" s="763"/>
      <c r="D421" s="763"/>
      <c r="E421" s="763"/>
      <c r="F421" s="763"/>
      <c r="G421" s="763"/>
      <c r="H421" s="763"/>
      <c r="I421" s="763"/>
      <c r="J421" s="763"/>
      <c r="K421" s="763"/>
      <c r="L421" s="763"/>
      <c r="M421" s="763"/>
      <c r="N421" s="763"/>
      <c r="O421" s="763"/>
      <c r="P421" s="763"/>
      <c r="Q421" s="763"/>
      <c r="R421" s="763"/>
      <c r="S421" s="763"/>
      <c r="T421" s="763"/>
      <c r="U421" s="763"/>
      <c r="V421" s="763"/>
      <c r="W421" s="763"/>
      <c r="X421" s="763"/>
      <c r="Y421" s="763"/>
      <c r="Z421" s="763"/>
      <c r="AA421" s="763"/>
      <c r="AB421" s="763"/>
      <c r="AC421" s="763"/>
      <c r="AD421" s="763"/>
      <c r="AE421" s="763"/>
      <c r="AF421" s="763"/>
      <c r="AG421" s="763"/>
      <c r="AH421" s="763"/>
      <c r="AI421" s="763"/>
      <c r="AJ421" s="763"/>
      <c r="AK421" s="763"/>
      <c r="AL421" s="763"/>
      <c r="AM421" s="763"/>
      <c r="AN421" s="763"/>
    </row>
    <row r="422" ht="15.75" customHeight="1">
      <c r="A422" s="830"/>
      <c r="B422" s="763"/>
      <c r="C422" s="763"/>
      <c r="D422" s="763"/>
      <c r="E422" s="763"/>
      <c r="F422" s="763"/>
      <c r="G422" s="763"/>
      <c r="H422" s="763"/>
      <c r="I422" s="763"/>
      <c r="J422" s="763"/>
      <c r="K422" s="763"/>
      <c r="L422" s="763"/>
      <c r="M422" s="763"/>
      <c r="N422" s="763"/>
      <c r="O422" s="763"/>
      <c r="P422" s="763"/>
      <c r="Q422" s="763"/>
      <c r="R422" s="763"/>
      <c r="S422" s="763"/>
      <c r="T422" s="763"/>
      <c r="U422" s="763"/>
      <c r="V422" s="763"/>
      <c r="W422" s="763"/>
      <c r="X422" s="763"/>
      <c r="Y422" s="763"/>
      <c r="Z422" s="763"/>
      <c r="AA422" s="763"/>
      <c r="AB422" s="763"/>
      <c r="AC422" s="763"/>
      <c r="AD422" s="763"/>
      <c r="AE422" s="763"/>
      <c r="AF422" s="763"/>
      <c r="AG422" s="763"/>
      <c r="AH422" s="763"/>
      <c r="AI422" s="763"/>
      <c r="AJ422" s="763"/>
      <c r="AK422" s="763"/>
      <c r="AL422" s="763"/>
      <c r="AM422" s="763"/>
      <c r="AN422" s="763"/>
    </row>
    <row r="423" ht="15.75" customHeight="1">
      <c r="A423" s="830"/>
      <c r="B423" s="763"/>
      <c r="C423" s="763"/>
      <c r="D423" s="763"/>
      <c r="E423" s="763"/>
      <c r="F423" s="763"/>
      <c r="G423" s="763"/>
      <c r="H423" s="763"/>
      <c r="I423" s="763"/>
      <c r="J423" s="763"/>
      <c r="K423" s="763"/>
      <c r="L423" s="763"/>
      <c r="M423" s="763"/>
      <c r="N423" s="763"/>
      <c r="O423" s="763"/>
      <c r="P423" s="763"/>
      <c r="Q423" s="763"/>
      <c r="R423" s="763"/>
      <c r="S423" s="763"/>
      <c r="T423" s="763"/>
      <c r="U423" s="763"/>
      <c r="V423" s="763"/>
      <c r="W423" s="763"/>
      <c r="X423" s="763"/>
      <c r="Y423" s="763"/>
      <c r="Z423" s="763"/>
      <c r="AA423" s="763"/>
      <c r="AB423" s="763"/>
      <c r="AC423" s="763"/>
      <c r="AD423" s="763"/>
      <c r="AE423" s="763"/>
      <c r="AF423" s="763"/>
      <c r="AG423" s="763"/>
      <c r="AH423" s="763"/>
      <c r="AI423" s="763"/>
      <c r="AJ423" s="763"/>
      <c r="AK423" s="763"/>
      <c r="AL423" s="763"/>
      <c r="AM423" s="763"/>
      <c r="AN423" s="763"/>
    </row>
    <row r="424" ht="15.75" customHeight="1">
      <c r="A424" s="830"/>
      <c r="B424" s="763"/>
      <c r="C424" s="763"/>
      <c r="D424" s="763"/>
      <c r="E424" s="763"/>
      <c r="F424" s="763"/>
      <c r="G424" s="763"/>
      <c r="H424" s="763"/>
      <c r="I424" s="763"/>
      <c r="J424" s="763"/>
      <c r="K424" s="763"/>
      <c r="L424" s="763"/>
      <c r="M424" s="763"/>
      <c r="N424" s="763"/>
      <c r="O424" s="763"/>
      <c r="P424" s="763"/>
      <c r="Q424" s="763"/>
      <c r="R424" s="763"/>
      <c r="S424" s="763"/>
      <c r="T424" s="763"/>
      <c r="U424" s="763"/>
      <c r="V424" s="763"/>
      <c r="W424" s="763"/>
      <c r="X424" s="763"/>
      <c r="Y424" s="763"/>
      <c r="Z424" s="763"/>
      <c r="AA424" s="763"/>
      <c r="AB424" s="763"/>
      <c r="AC424" s="763"/>
      <c r="AD424" s="763"/>
      <c r="AE424" s="763"/>
      <c r="AF424" s="763"/>
      <c r="AG424" s="763"/>
      <c r="AH424" s="763"/>
      <c r="AI424" s="763"/>
      <c r="AJ424" s="763"/>
      <c r="AK424" s="763"/>
      <c r="AL424" s="763"/>
      <c r="AM424" s="763"/>
      <c r="AN424" s="763"/>
    </row>
    <row r="425" ht="15.75" customHeight="1">
      <c r="A425" s="830"/>
      <c r="B425" s="763"/>
      <c r="C425" s="763"/>
      <c r="D425" s="763"/>
      <c r="E425" s="763"/>
      <c r="F425" s="763"/>
      <c r="G425" s="763"/>
      <c r="H425" s="763"/>
      <c r="I425" s="763"/>
      <c r="J425" s="763"/>
      <c r="K425" s="763"/>
      <c r="L425" s="763"/>
      <c r="M425" s="763"/>
      <c r="N425" s="763"/>
      <c r="O425" s="763"/>
      <c r="P425" s="763"/>
      <c r="Q425" s="763"/>
      <c r="R425" s="763"/>
      <c r="S425" s="763"/>
      <c r="T425" s="763"/>
      <c r="U425" s="763"/>
      <c r="V425" s="763"/>
      <c r="W425" s="763"/>
      <c r="X425" s="763"/>
      <c r="Y425" s="763"/>
      <c r="Z425" s="763"/>
      <c r="AA425" s="763"/>
      <c r="AB425" s="763"/>
      <c r="AC425" s="763"/>
      <c r="AD425" s="763"/>
      <c r="AE425" s="763"/>
      <c r="AF425" s="763"/>
      <c r="AG425" s="763"/>
      <c r="AH425" s="763"/>
      <c r="AI425" s="763"/>
      <c r="AJ425" s="763"/>
      <c r="AK425" s="763"/>
      <c r="AL425" s="763"/>
      <c r="AM425" s="763"/>
      <c r="AN425" s="763"/>
    </row>
    <row r="426" ht="15.75" customHeight="1">
      <c r="A426" s="830"/>
      <c r="B426" s="763"/>
      <c r="C426" s="763"/>
      <c r="D426" s="763"/>
      <c r="E426" s="763"/>
      <c r="F426" s="763"/>
      <c r="G426" s="763"/>
      <c r="H426" s="763"/>
      <c r="I426" s="763"/>
      <c r="J426" s="763"/>
      <c r="K426" s="763"/>
      <c r="L426" s="763"/>
      <c r="M426" s="763"/>
      <c r="N426" s="763"/>
      <c r="O426" s="763"/>
      <c r="P426" s="763"/>
      <c r="Q426" s="763"/>
      <c r="R426" s="763"/>
      <c r="S426" s="763"/>
      <c r="T426" s="763"/>
      <c r="U426" s="763"/>
      <c r="V426" s="763"/>
      <c r="W426" s="763"/>
      <c r="X426" s="763"/>
      <c r="Y426" s="763"/>
      <c r="Z426" s="763"/>
      <c r="AA426" s="763"/>
      <c r="AB426" s="763"/>
      <c r="AC426" s="763"/>
      <c r="AD426" s="763"/>
      <c r="AE426" s="763"/>
      <c r="AF426" s="763"/>
      <c r="AG426" s="763"/>
      <c r="AH426" s="763"/>
      <c r="AI426" s="763"/>
      <c r="AJ426" s="763"/>
      <c r="AK426" s="763"/>
      <c r="AL426" s="763"/>
      <c r="AM426" s="763"/>
      <c r="AN426" s="763"/>
    </row>
    <row r="427" ht="15.75" customHeight="1">
      <c r="A427" s="830"/>
      <c r="B427" s="763"/>
      <c r="C427" s="763"/>
      <c r="D427" s="763"/>
      <c r="E427" s="763"/>
      <c r="F427" s="763"/>
      <c r="G427" s="763"/>
      <c r="H427" s="763"/>
      <c r="I427" s="763"/>
      <c r="J427" s="763"/>
      <c r="K427" s="763"/>
      <c r="L427" s="763"/>
      <c r="M427" s="763"/>
      <c r="N427" s="763"/>
      <c r="O427" s="763"/>
      <c r="P427" s="763"/>
      <c r="Q427" s="763"/>
      <c r="R427" s="763"/>
      <c r="S427" s="763"/>
      <c r="T427" s="763"/>
      <c r="U427" s="763"/>
      <c r="V427" s="763"/>
      <c r="W427" s="763"/>
      <c r="X427" s="763"/>
      <c r="Y427" s="763"/>
      <c r="Z427" s="763"/>
      <c r="AA427" s="763"/>
      <c r="AB427" s="763"/>
      <c r="AC427" s="763"/>
      <c r="AD427" s="763"/>
      <c r="AE427" s="763"/>
      <c r="AF427" s="763"/>
      <c r="AG427" s="763"/>
      <c r="AH427" s="763"/>
      <c r="AI427" s="763"/>
      <c r="AJ427" s="763"/>
      <c r="AK427" s="763"/>
      <c r="AL427" s="763"/>
      <c r="AM427" s="763"/>
      <c r="AN427" s="763"/>
    </row>
    <row r="428" ht="15.75" customHeight="1">
      <c r="A428" s="830"/>
      <c r="B428" s="763"/>
      <c r="C428" s="763"/>
      <c r="D428" s="763"/>
      <c r="E428" s="763"/>
      <c r="F428" s="763"/>
      <c r="G428" s="763"/>
      <c r="H428" s="763"/>
      <c r="I428" s="763"/>
      <c r="J428" s="763"/>
      <c r="K428" s="763"/>
      <c r="L428" s="763"/>
      <c r="M428" s="763"/>
      <c r="N428" s="763"/>
      <c r="O428" s="763"/>
      <c r="P428" s="763"/>
      <c r="Q428" s="763"/>
      <c r="R428" s="763"/>
      <c r="S428" s="763"/>
      <c r="T428" s="763"/>
      <c r="U428" s="763"/>
      <c r="V428" s="763"/>
      <c r="W428" s="763"/>
      <c r="X428" s="763"/>
      <c r="Y428" s="763"/>
      <c r="Z428" s="763"/>
      <c r="AA428" s="763"/>
      <c r="AB428" s="763"/>
      <c r="AC428" s="763"/>
      <c r="AD428" s="763"/>
      <c r="AE428" s="763"/>
      <c r="AF428" s="763"/>
      <c r="AG428" s="763"/>
      <c r="AH428" s="763"/>
      <c r="AI428" s="763"/>
      <c r="AJ428" s="763"/>
      <c r="AK428" s="763"/>
      <c r="AL428" s="763"/>
      <c r="AM428" s="763"/>
      <c r="AN428" s="763"/>
    </row>
    <row r="429" ht="15.75" customHeight="1">
      <c r="A429" s="830"/>
      <c r="B429" s="763"/>
      <c r="C429" s="763"/>
      <c r="D429" s="763"/>
      <c r="E429" s="763"/>
      <c r="F429" s="763"/>
      <c r="G429" s="763"/>
      <c r="H429" s="763"/>
      <c r="I429" s="763"/>
      <c r="J429" s="763"/>
      <c r="K429" s="763"/>
      <c r="L429" s="763"/>
      <c r="M429" s="763"/>
      <c r="N429" s="763"/>
      <c r="O429" s="763"/>
      <c r="P429" s="763"/>
      <c r="Q429" s="763"/>
      <c r="R429" s="763"/>
      <c r="S429" s="763"/>
      <c r="T429" s="763"/>
      <c r="U429" s="763"/>
      <c r="V429" s="763"/>
      <c r="W429" s="763"/>
      <c r="X429" s="763"/>
      <c r="Y429" s="763"/>
      <c r="Z429" s="763"/>
      <c r="AA429" s="763"/>
      <c r="AB429" s="763"/>
      <c r="AC429" s="763"/>
      <c r="AD429" s="763"/>
      <c r="AE429" s="763"/>
      <c r="AF429" s="763"/>
      <c r="AG429" s="763"/>
      <c r="AH429" s="763"/>
      <c r="AI429" s="763"/>
      <c r="AJ429" s="763"/>
      <c r="AK429" s="763"/>
      <c r="AL429" s="763"/>
      <c r="AM429" s="763"/>
      <c r="AN429" s="763"/>
    </row>
    <row r="430" ht="15.75" customHeight="1">
      <c r="A430" s="830"/>
      <c r="B430" s="763"/>
      <c r="C430" s="763"/>
      <c r="D430" s="763"/>
      <c r="E430" s="763"/>
      <c r="F430" s="763"/>
      <c r="G430" s="763"/>
      <c r="H430" s="763"/>
      <c r="I430" s="763"/>
      <c r="J430" s="763"/>
      <c r="K430" s="763"/>
      <c r="L430" s="763"/>
      <c r="M430" s="763"/>
      <c r="N430" s="763"/>
      <c r="O430" s="763"/>
      <c r="P430" s="763"/>
      <c r="Q430" s="763"/>
      <c r="R430" s="763"/>
      <c r="S430" s="763"/>
      <c r="T430" s="763"/>
      <c r="U430" s="763"/>
      <c r="V430" s="763"/>
      <c r="W430" s="763"/>
      <c r="X430" s="763"/>
      <c r="Y430" s="763"/>
      <c r="Z430" s="763"/>
      <c r="AA430" s="763"/>
      <c r="AB430" s="763"/>
      <c r="AC430" s="763"/>
      <c r="AD430" s="763"/>
      <c r="AE430" s="763"/>
      <c r="AF430" s="763"/>
      <c r="AG430" s="763"/>
      <c r="AH430" s="763"/>
      <c r="AI430" s="763"/>
      <c r="AJ430" s="763"/>
      <c r="AK430" s="763"/>
      <c r="AL430" s="763"/>
      <c r="AM430" s="763"/>
      <c r="AN430" s="763"/>
    </row>
    <row r="431" ht="15.75" customHeight="1">
      <c r="A431" s="830"/>
      <c r="B431" s="763"/>
      <c r="C431" s="763"/>
      <c r="D431" s="763"/>
      <c r="E431" s="763"/>
      <c r="F431" s="763"/>
      <c r="G431" s="763"/>
      <c r="H431" s="763"/>
      <c r="I431" s="763"/>
      <c r="J431" s="763"/>
      <c r="K431" s="763"/>
      <c r="L431" s="763"/>
      <c r="M431" s="763"/>
      <c r="N431" s="763"/>
      <c r="O431" s="763"/>
      <c r="P431" s="763"/>
      <c r="Q431" s="763"/>
      <c r="R431" s="763"/>
      <c r="S431" s="763"/>
      <c r="T431" s="763"/>
      <c r="U431" s="763"/>
      <c r="V431" s="763"/>
      <c r="W431" s="763"/>
      <c r="X431" s="763"/>
      <c r="Y431" s="763"/>
      <c r="Z431" s="763"/>
      <c r="AA431" s="763"/>
      <c r="AB431" s="763"/>
      <c r="AC431" s="763"/>
      <c r="AD431" s="763"/>
      <c r="AE431" s="763"/>
      <c r="AF431" s="763"/>
      <c r="AG431" s="763"/>
      <c r="AH431" s="763"/>
      <c r="AI431" s="763"/>
      <c r="AJ431" s="763"/>
      <c r="AK431" s="763"/>
      <c r="AL431" s="763"/>
      <c r="AM431" s="763"/>
      <c r="AN431" s="763"/>
    </row>
    <row r="432" ht="15.75" customHeight="1">
      <c r="A432" s="830"/>
      <c r="B432" s="763"/>
      <c r="C432" s="763"/>
      <c r="D432" s="763"/>
      <c r="E432" s="763"/>
      <c r="F432" s="763"/>
      <c r="G432" s="763"/>
      <c r="H432" s="763"/>
      <c r="I432" s="763"/>
      <c r="J432" s="763"/>
      <c r="K432" s="763"/>
      <c r="L432" s="763"/>
      <c r="M432" s="763"/>
      <c r="N432" s="763"/>
      <c r="O432" s="763"/>
      <c r="P432" s="763"/>
      <c r="Q432" s="763"/>
      <c r="R432" s="763"/>
      <c r="S432" s="763"/>
      <c r="T432" s="763"/>
      <c r="U432" s="763"/>
      <c r="V432" s="763"/>
      <c r="W432" s="763"/>
      <c r="X432" s="763"/>
      <c r="Y432" s="763"/>
      <c r="Z432" s="763"/>
      <c r="AA432" s="763"/>
      <c r="AB432" s="763"/>
      <c r="AC432" s="763"/>
      <c r="AD432" s="763"/>
      <c r="AE432" s="763"/>
      <c r="AF432" s="763"/>
      <c r="AG432" s="763"/>
      <c r="AH432" s="763"/>
      <c r="AI432" s="763"/>
      <c r="AJ432" s="763"/>
      <c r="AK432" s="763"/>
      <c r="AL432" s="763"/>
      <c r="AM432" s="763"/>
      <c r="AN432" s="763"/>
    </row>
    <row r="433" ht="15.75" customHeight="1">
      <c r="A433" s="830"/>
      <c r="B433" s="763"/>
      <c r="C433" s="763"/>
      <c r="D433" s="763"/>
      <c r="E433" s="763"/>
      <c r="F433" s="763"/>
      <c r="G433" s="763"/>
      <c r="H433" s="763"/>
      <c r="I433" s="763"/>
      <c r="J433" s="763"/>
      <c r="K433" s="763"/>
      <c r="L433" s="763"/>
      <c r="M433" s="763"/>
      <c r="N433" s="763"/>
      <c r="O433" s="763"/>
      <c r="P433" s="763"/>
      <c r="Q433" s="763"/>
      <c r="R433" s="763"/>
      <c r="S433" s="763"/>
      <c r="T433" s="763"/>
      <c r="U433" s="763"/>
      <c r="V433" s="763"/>
      <c r="W433" s="763"/>
      <c r="X433" s="763"/>
      <c r="Y433" s="763"/>
      <c r="Z433" s="763"/>
      <c r="AA433" s="763"/>
      <c r="AB433" s="763"/>
      <c r="AC433" s="763"/>
      <c r="AD433" s="763"/>
      <c r="AE433" s="763"/>
      <c r="AF433" s="763"/>
      <c r="AG433" s="763"/>
      <c r="AH433" s="763"/>
      <c r="AI433" s="763"/>
      <c r="AJ433" s="763"/>
      <c r="AK433" s="763"/>
      <c r="AL433" s="763"/>
      <c r="AM433" s="763"/>
      <c r="AN433" s="763"/>
    </row>
    <row r="434" ht="15.75" customHeight="1">
      <c r="A434" s="830"/>
      <c r="B434" s="763"/>
      <c r="C434" s="763"/>
      <c r="D434" s="763"/>
      <c r="E434" s="763"/>
      <c r="F434" s="763"/>
      <c r="G434" s="763"/>
      <c r="H434" s="763"/>
      <c r="I434" s="763"/>
      <c r="J434" s="763"/>
      <c r="K434" s="763"/>
      <c r="L434" s="763"/>
      <c r="M434" s="763"/>
      <c r="N434" s="763"/>
      <c r="O434" s="763"/>
      <c r="P434" s="763"/>
      <c r="Q434" s="763"/>
      <c r="R434" s="763"/>
      <c r="S434" s="763"/>
      <c r="T434" s="763"/>
      <c r="U434" s="763"/>
      <c r="V434" s="763"/>
      <c r="W434" s="763"/>
      <c r="X434" s="763"/>
      <c r="Y434" s="763"/>
      <c r="Z434" s="763"/>
      <c r="AA434" s="763"/>
      <c r="AB434" s="763"/>
      <c r="AC434" s="763"/>
      <c r="AD434" s="763"/>
      <c r="AE434" s="763"/>
      <c r="AF434" s="763"/>
      <c r="AG434" s="763"/>
      <c r="AH434" s="763"/>
      <c r="AI434" s="763"/>
      <c r="AJ434" s="763"/>
      <c r="AK434" s="763"/>
      <c r="AL434" s="763"/>
      <c r="AM434" s="763"/>
      <c r="AN434" s="763"/>
    </row>
    <row r="435" ht="15.75" customHeight="1">
      <c r="A435" s="830"/>
      <c r="B435" s="763"/>
      <c r="C435" s="763"/>
      <c r="D435" s="763"/>
      <c r="E435" s="763"/>
      <c r="F435" s="763"/>
      <c r="G435" s="763"/>
      <c r="H435" s="763"/>
      <c r="I435" s="763"/>
      <c r="J435" s="763"/>
      <c r="K435" s="763"/>
      <c r="L435" s="763"/>
      <c r="M435" s="763"/>
      <c r="N435" s="763"/>
      <c r="O435" s="763"/>
      <c r="P435" s="763"/>
      <c r="Q435" s="763"/>
      <c r="R435" s="763"/>
      <c r="S435" s="763"/>
      <c r="T435" s="763"/>
      <c r="U435" s="763"/>
      <c r="V435" s="763"/>
      <c r="W435" s="763"/>
      <c r="X435" s="763"/>
      <c r="Y435" s="763"/>
      <c r="Z435" s="763"/>
      <c r="AA435" s="763"/>
      <c r="AB435" s="763"/>
      <c r="AC435" s="763"/>
      <c r="AD435" s="763"/>
      <c r="AE435" s="763"/>
      <c r="AF435" s="763"/>
      <c r="AG435" s="763"/>
      <c r="AH435" s="763"/>
      <c r="AI435" s="763"/>
      <c r="AJ435" s="763"/>
      <c r="AK435" s="763"/>
      <c r="AL435" s="763"/>
      <c r="AM435" s="763"/>
      <c r="AN435" s="763"/>
    </row>
    <row r="436" ht="15.75" customHeight="1">
      <c r="A436" s="830"/>
      <c r="B436" s="763"/>
      <c r="C436" s="763"/>
      <c r="D436" s="763"/>
      <c r="E436" s="763"/>
      <c r="F436" s="763"/>
      <c r="G436" s="763"/>
      <c r="H436" s="763"/>
      <c r="I436" s="763"/>
      <c r="J436" s="763"/>
      <c r="K436" s="763"/>
      <c r="L436" s="763"/>
      <c r="M436" s="763"/>
      <c r="N436" s="763"/>
      <c r="O436" s="763"/>
      <c r="P436" s="763"/>
      <c r="Q436" s="763"/>
      <c r="R436" s="763"/>
      <c r="S436" s="763"/>
      <c r="T436" s="763"/>
      <c r="U436" s="763"/>
      <c r="V436" s="763"/>
      <c r="W436" s="763"/>
      <c r="X436" s="763"/>
      <c r="Y436" s="763"/>
      <c r="Z436" s="763"/>
      <c r="AA436" s="763"/>
      <c r="AB436" s="763"/>
      <c r="AC436" s="763"/>
      <c r="AD436" s="763"/>
      <c r="AE436" s="763"/>
      <c r="AF436" s="763"/>
      <c r="AG436" s="763"/>
      <c r="AH436" s="763"/>
      <c r="AI436" s="763"/>
      <c r="AJ436" s="763"/>
      <c r="AK436" s="763"/>
      <c r="AL436" s="763"/>
      <c r="AM436" s="763"/>
      <c r="AN436" s="763"/>
    </row>
    <row r="437" ht="15.75" customHeight="1">
      <c r="A437" s="830"/>
      <c r="B437" s="763"/>
      <c r="C437" s="763"/>
      <c r="D437" s="763"/>
      <c r="E437" s="763"/>
      <c r="F437" s="763"/>
      <c r="G437" s="763"/>
      <c r="H437" s="763"/>
      <c r="I437" s="763"/>
      <c r="J437" s="763"/>
      <c r="K437" s="763"/>
      <c r="L437" s="763"/>
      <c r="M437" s="763"/>
      <c r="N437" s="763"/>
      <c r="O437" s="763"/>
      <c r="P437" s="763"/>
      <c r="Q437" s="763"/>
      <c r="R437" s="763"/>
      <c r="S437" s="763"/>
      <c r="T437" s="763"/>
      <c r="U437" s="763"/>
      <c r="V437" s="763"/>
      <c r="W437" s="763"/>
      <c r="X437" s="763"/>
      <c r="Y437" s="763"/>
      <c r="Z437" s="763"/>
      <c r="AA437" s="763"/>
      <c r="AB437" s="763"/>
      <c r="AC437" s="763"/>
      <c r="AD437" s="763"/>
      <c r="AE437" s="763"/>
      <c r="AF437" s="763"/>
      <c r="AG437" s="763"/>
      <c r="AH437" s="763"/>
      <c r="AI437" s="763"/>
      <c r="AJ437" s="763"/>
      <c r="AK437" s="763"/>
      <c r="AL437" s="763"/>
      <c r="AM437" s="763"/>
      <c r="AN437" s="763"/>
    </row>
    <row r="438" ht="15.75" customHeight="1">
      <c r="A438" s="830"/>
      <c r="B438" s="763"/>
      <c r="C438" s="763"/>
      <c r="D438" s="763"/>
      <c r="E438" s="763"/>
      <c r="F438" s="763"/>
      <c r="G438" s="763"/>
      <c r="H438" s="763"/>
      <c r="I438" s="763"/>
      <c r="J438" s="763"/>
      <c r="K438" s="763"/>
      <c r="L438" s="763"/>
      <c r="M438" s="763"/>
      <c r="N438" s="763"/>
      <c r="O438" s="763"/>
      <c r="P438" s="763"/>
      <c r="Q438" s="763"/>
      <c r="R438" s="763"/>
      <c r="S438" s="763"/>
      <c r="T438" s="763"/>
      <c r="U438" s="763"/>
      <c r="V438" s="763"/>
      <c r="W438" s="763"/>
      <c r="X438" s="763"/>
      <c r="Y438" s="763"/>
      <c r="Z438" s="763"/>
      <c r="AA438" s="763"/>
      <c r="AB438" s="763"/>
      <c r="AC438" s="763"/>
      <c r="AD438" s="763"/>
      <c r="AE438" s="763"/>
      <c r="AF438" s="763"/>
      <c r="AG438" s="763"/>
      <c r="AH438" s="763"/>
      <c r="AI438" s="763"/>
      <c r="AJ438" s="763"/>
      <c r="AK438" s="763"/>
      <c r="AL438" s="763"/>
      <c r="AM438" s="763"/>
      <c r="AN438" s="763"/>
    </row>
    <row r="439" ht="15.75" customHeight="1">
      <c r="A439" s="830"/>
      <c r="B439" s="763"/>
      <c r="C439" s="763"/>
      <c r="D439" s="763"/>
      <c r="E439" s="763"/>
      <c r="F439" s="763"/>
      <c r="G439" s="763"/>
      <c r="H439" s="763"/>
      <c r="I439" s="763"/>
      <c r="J439" s="763"/>
      <c r="K439" s="763"/>
      <c r="L439" s="763"/>
      <c r="M439" s="763"/>
      <c r="N439" s="763"/>
      <c r="O439" s="763"/>
      <c r="P439" s="763"/>
      <c r="Q439" s="763"/>
      <c r="R439" s="763"/>
      <c r="S439" s="763"/>
      <c r="T439" s="763"/>
      <c r="U439" s="763"/>
      <c r="V439" s="763"/>
      <c r="W439" s="763"/>
      <c r="X439" s="763"/>
      <c r="Y439" s="763"/>
      <c r="Z439" s="763"/>
      <c r="AA439" s="763"/>
      <c r="AB439" s="763"/>
      <c r="AC439" s="763"/>
      <c r="AD439" s="763"/>
      <c r="AE439" s="763"/>
      <c r="AF439" s="763"/>
      <c r="AG439" s="763"/>
      <c r="AH439" s="763"/>
      <c r="AI439" s="763"/>
      <c r="AJ439" s="763"/>
      <c r="AK439" s="763"/>
      <c r="AL439" s="763"/>
      <c r="AM439" s="763"/>
      <c r="AN439" s="763"/>
    </row>
    <row r="440" ht="15.75" customHeight="1">
      <c r="A440" s="830"/>
      <c r="B440" s="763"/>
      <c r="C440" s="763"/>
      <c r="D440" s="763"/>
      <c r="E440" s="763"/>
      <c r="F440" s="763"/>
      <c r="G440" s="763"/>
      <c r="H440" s="763"/>
      <c r="I440" s="763"/>
      <c r="J440" s="763"/>
      <c r="K440" s="763"/>
      <c r="L440" s="763"/>
      <c r="M440" s="763"/>
      <c r="N440" s="763"/>
      <c r="O440" s="763"/>
      <c r="P440" s="763"/>
      <c r="Q440" s="763"/>
      <c r="R440" s="763"/>
      <c r="S440" s="763"/>
      <c r="T440" s="763"/>
      <c r="U440" s="763"/>
      <c r="V440" s="763"/>
      <c r="W440" s="763"/>
      <c r="X440" s="763"/>
      <c r="Y440" s="763"/>
      <c r="Z440" s="763"/>
      <c r="AA440" s="763"/>
      <c r="AB440" s="763"/>
      <c r="AC440" s="763"/>
      <c r="AD440" s="763"/>
      <c r="AE440" s="763"/>
      <c r="AF440" s="763"/>
      <c r="AG440" s="763"/>
      <c r="AH440" s="763"/>
      <c r="AI440" s="763"/>
      <c r="AJ440" s="763"/>
      <c r="AK440" s="763"/>
      <c r="AL440" s="763"/>
      <c r="AM440" s="763"/>
      <c r="AN440" s="763"/>
    </row>
    <row r="441" ht="15.75" customHeight="1">
      <c r="A441" s="830"/>
      <c r="B441" s="763"/>
      <c r="C441" s="763"/>
      <c r="D441" s="763"/>
      <c r="E441" s="763"/>
      <c r="F441" s="763"/>
      <c r="G441" s="763"/>
      <c r="H441" s="763"/>
      <c r="I441" s="763"/>
      <c r="J441" s="763"/>
      <c r="K441" s="763"/>
      <c r="L441" s="763"/>
      <c r="M441" s="763"/>
      <c r="N441" s="763"/>
      <c r="O441" s="763"/>
      <c r="P441" s="763"/>
      <c r="Q441" s="763"/>
      <c r="R441" s="763"/>
      <c r="S441" s="763"/>
      <c r="T441" s="763"/>
      <c r="U441" s="763"/>
      <c r="V441" s="763"/>
      <c r="W441" s="763"/>
      <c r="X441" s="763"/>
      <c r="Y441" s="763"/>
      <c r="Z441" s="763"/>
      <c r="AA441" s="763"/>
      <c r="AB441" s="763"/>
      <c r="AC441" s="763"/>
      <c r="AD441" s="763"/>
      <c r="AE441" s="763"/>
      <c r="AF441" s="763"/>
      <c r="AG441" s="763"/>
      <c r="AH441" s="763"/>
      <c r="AI441" s="763"/>
      <c r="AJ441" s="763"/>
      <c r="AK441" s="763"/>
      <c r="AL441" s="763"/>
      <c r="AM441" s="763"/>
      <c r="AN441" s="763"/>
    </row>
    <row r="442" ht="15.75" customHeight="1">
      <c r="A442" s="830"/>
      <c r="B442" s="763"/>
      <c r="C442" s="763"/>
      <c r="D442" s="763"/>
      <c r="E442" s="763"/>
      <c r="F442" s="763"/>
      <c r="G442" s="763"/>
      <c r="H442" s="763"/>
      <c r="I442" s="763"/>
      <c r="J442" s="763"/>
      <c r="K442" s="763"/>
      <c r="L442" s="763"/>
      <c r="M442" s="763"/>
      <c r="N442" s="763"/>
      <c r="O442" s="763"/>
      <c r="P442" s="763"/>
      <c r="Q442" s="763"/>
      <c r="R442" s="763"/>
      <c r="S442" s="763"/>
      <c r="T442" s="763"/>
      <c r="U442" s="763"/>
      <c r="V442" s="763"/>
      <c r="W442" s="763"/>
      <c r="X442" s="763"/>
      <c r="Y442" s="763"/>
      <c r="Z442" s="763"/>
      <c r="AA442" s="763"/>
      <c r="AB442" s="763"/>
      <c r="AC442" s="763"/>
      <c r="AD442" s="763"/>
      <c r="AE442" s="763"/>
      <c r="AF442" s="763"/>
      <c r="AG442" s="763"/>
      <c r="AH442" s="763"/>
      <c r="AI442" s="763"/>
      <c r="AJ442" s="763"/>
      <c r="AK442" s="763"/>
      <c r="AL442" s="763"/>
      <c r="AM442" s="763"/>
      <c r="AN442" s="763"/>
    </row>
    <row r="443" ht="15.75" customHeight="1">
      <c r="A443" s="830"/>
      <c r="B443" s="763"/>
      <c r="C443" s="763"/>
      <c r="D443" s="763"/>
      <c r="E443" s="763"/>
      <c r="F443" s="763"/>
      <c r="G443" s="763"/>
      <c r="H443" s="763"/>
      <c r="I443" s="763"/>
      <c r="J443" s="763"/>
      <c r="K443" s="763"/>
      <c r="L443" s="763"/>
      <c r="M443" s="763"/>
      <c r="N443" s="763"/>
      <c r="O443" s="763"/>
      <c r="P443" s="763"/>
      <c r="Q443" s="763"/>
      <c r="R443" s="763"/>
      <c r="S443" s="763"/>
      <c r="T443" s="763"/>
      <c r="U443" s="763"/>
      <c r="V443" s="763"/>
      <c r="W443" s="763"/>
      <c r="X443" s="763"/>
      <c r="Y443" s="763"/>
      <c r="Z443" s="763"/>
      <c r="AA443" s="763"/>
      <c r="AB443" s="763"/>
      <c r="AC443" s="763"/>
      <c r="AD443" s="763"/>
      <c r="AE443" s="763"/>
      <c r="AF443" s="763"/>
      <c r="AG443" s="763"/>
      <c r="AH443" s="763"/>
      <c r="AI443" s="763"/>
      <c r="AJ443" s="763"/>
      <c r="AK443" s="763"/>
      <c r="AL443" s="763"/>
      <c r="AM443" s="763"/>
      <c r="AN443" s="763"/>
    </row>
    <row r="444" ht="15.75" customHeight="1">
      <c r="A444" s="830"/>
      <c r="B444" s="763"/>
      <c r="C444" s="763"/>
      <c r="D444" s="763"/>
      <c r="E444" s="763"/>
      <c r="F444" s="763"/>
      <c r="G444" s="763"/>
      <c r="H444" s="763"/>
      <c r="I444" s="763"/>
      <c r="J444" s="763"/>
      <c r="K444" s="763"/>
      <c r="L444" s="763"/>
      <c r="M444" s="763"/>
      <c r="N444" s="763"/>
      <c r="O444" s="763"/>
      <c r="P444" s="763"/>
      <c r="Q444" s="763"/>
      <c r="R444" s="763"/>
      <c r="S444" s="763"/>
      <c r="T444" s="763"/>
      <c r="U444" s="763"/>
      <c r="V444" s="763"/>
      <c r="W444" s="763"/>
      <c r="X444" s="763"/>
      <c r="Y444" s="763"/>
      <c r="Z444" s="763"/>
      <c r="AA444" s="763"/>
      <c r="AB444" s="763"/>
      <c r="AC444" s="763"/>
      <c r="AD444" s="763"/>
      <c r="AE444" s="763"/>
      <c r="AF444" s="763"/>
      <c r="AG444" s="763"/>
      <c r="AH444" s="763"/>
      <c r="AI444" s="763"/>
      <c r="AJ444" s="763"/>
      <c r="AK444" s="763"/>
      <c r="AL444" s="763"/>
      <c r="AM444" s="763"/>
      <c r="AN444" s="763"/>
    </row>
    <row r="445" ht="15.75" customHeight="1">
      <c r="A445" s="830"/>
      <c r="B445" s="763"/>
      <c r="C445" s="763"/>
      <c r="D445" s="763"/>
      <c r="E445" s="763"/>
      <c r="F445" s="763"/>
      <c r="G445" s="763"/>
      <c r="H445" s="763"/>
      <c r="I445" s="763"/>
      <c r="J445" s="763"/>
      <c r="K445" s="763"/>
      <c r="L445" s="763"/>
      <c r="M445" s="763"/>
      <c r="N445" s="763"/>
      <c r="O445" s="763"/>
      <c r="P445" s="763"/>
      <c r="Q445" s="763"/>
      <c r="R445" s="763"/>
      <c r="S445" s="763"/>
      <c r="T445" s="763"/>
      <c r="U445" s="763"/>
      <c r="V445" s="763"/>
      <c r="W445" s="763"/>
      <c r="X445" s="763"/>
      <c r="Y445" s="763"/>
      <c r="Z445" s="763"/>
      <c r="AA445" s="763"/>
      <c r="AB445" s="763"/>
      <c r="AC445" s="763"/>
      <c r="AD445" s="763"/>
      <c r="AE445" s="763"/>
      <c r="AF445" s="763"/>
      <c r="AG445" s="763"/>
      <c r="AH445" s="763"/>
      <c r="AI445" s="763"/>
      <c r="AJ445" s="763"/>
      <c r="AK445" s="763"/>
      <c r="AL445" s="763"/>
      <c r="AM445" s="763"/>
      <c r="AN445" s="763"/>
    </row>
    <row r="446" ht="15.75" customHeight="1">
      <c r="A446" s="830"/>
      <c r="B446" s="763"/>
      <c r="C446" s="763"/>
      <c r="D446" s="763"/>
      <c r="E446" s="763"/>
      <c r="F446" s="763"/>
      <c r="G446" s="763"/>
      <c r="H446" s="763"/>
      <c r="I446" s="763"/>
      <c r="J446" s="763"/>
      <c r="K446" s="763"/>
      <c r="L446" s="763"/>
      <c r="M446" s="763"/>
      <c r="N446" s="763"/>
      <c r="O446" s="763"/>
      <c r="P446" s="763"/>
      <c r="Q446" s="763"/>
      <c r="R446" s="763"/>
      <c r="S446" s="763"/>
      <c r="T446" s="763"/>
      <c r="U446" s="763"/>
      <c r="V446" s="763"/>
      <c r="W446" s="763"/>
      <c r="X446" s="763"/>
      <c r="Y446" s="763"/>
      <c r="Z446" s="763"/>
      <c r="AA446" s="763"/>
      <c r="AB446" s="763"/>
      <c r="AC446" s="763"/>
      <c r="AD446" s="763"/>
      <c r="AE446" s="763"/>
      <c r="AF446" s="763"/>
      <c r="AG446" s="763"/>
      <c r="AH446" s="763"/>
      <c r="AI446" s="763"/>
      <c r="AJ446" s="763"/>
      <c r="AK446" s="763"/>
      <c r="AL446" s="763"/>
      <c r="AM446" s="763"/>
      <c r="AN446" s="763"/>
    </row>
    <row r="447" ht="15.75" customHeight="1">
      <c r="A447" s="830"/>
      <c r="B447" s="763"/>
      <c r="C447" s="763"/>
      <c r="D447" s="763"/>
      <c r="E447" s="763"/>
      <c r="F447" s="763"/>
      <c r="G447" s="763"/>
      <c r="H447" s="763"/>
      <c r="I447" s="763"/>
      <c r="J447" s="763"/>
      <c r="K447" s="763"/>
      <c r="L447" s="763"/>
      <c r="M447" s="763"/>
      <c r="N447" s="763"/>
      <c r="O447" s="763"/>
      <c r="P447" s="763"/>
      <c r="Q447" s="763"/>
      <c r="R447" s="763"/>
      <c r="S447" s="763"/>
      <c r="T447" s="763"/>
      <c r="U447" s="763"/>
      <c r="V447" s="763"/>
      <c r="W447" s="763"/>
      <c r="X447" s="763"/>
      <c r="Y447" s="763"/>
      <c r="Z447" s="763"/>
      <c r="AA447" s="763"/>
      <c r="AB447" s="763"/>
      <c r="AC447" s="763"/>
      <c r="AD447" s="763"/>
      <c r="AE447" s="763"/>
      <c r="AF447" s="763"/>
      <c r="AG447" s="763"/>
      <c r="AH447" s="763"/>
      <c r="AI447" s="763"/>
      <c r="AJ447" s="763"/>
      <c r="AK447" s="763"/>
      <c r="AL447" s="763"/>
      <c r="AM447" s="763"/>
      <c r="AN447" s="763"/>
    </row>
    <row r="448" ht="15.75" customHeight="1">
      <c r="A448" s="830"/>
      <c r="B448" s="763"/>
      <c r="C448" s="763"/>
      <c r="D448" s="763"/>
      <c r="E448" s="763"/>
      <c r="F448" s="763"/>
      <c r="G448" s="763"/>
      <c r="H448" s="763"/>
      <c r="I448" s="763"/>
      <c r="J448" s="763"/>
      <c r="K448" s="763"/>
      <c r="L448" s="763"/>
      <c r="M448" s="763"/>
      <c r="N448" s="763"/>
      <c r="O448" s="763"/>
      <c r="P448" s="763"/>
      <c r="Q448" s="763"/>
      <c r="R448" s="763"/>
      <c r="S448" s="763"/>
      <c r="T448" s="763"/>
      <c r="U448" s="763"/>
      <c r="V448" s="763"/>
      <c r="W448" s="763"/>
      <c r="X448" s="763"/>
      <c r="Y448" s="763"/>
      <c r="Z448" s="763"/>
      <c r="AA448" s="763"/>
      <c r="AB448" s="763"/>
      <c r="AC448" s="763"/>
      <c r="AD448" s="763"/>
      <c r="AE448" s="763"/>
      <c r="AF448" s="763"/>
      <c r="AG448" s="763"/>
      <c r="AH448" s="763"/>
      <c r="AI448" s="763"/>
      <c r="AJ448" s="763"/>
      <c r="AK448" s="763"/>
      <c r="AL448" s="763"/>
      <c r="AM448" s="763"/>
      <c r="AN448" s="763"/>
    </row>
    <row r="449" ht="15.75" customHeight="1">
      <c r="A449" s="830"/>
      <c r="B449" s="763"/>
      <c r="C449" s="763"/>
      <c r="D449" s="763"/>
      <c r="E449" s="763"/>
      <c r="F449" s="763"/>
      <c r="G449" s="763"/>
      <c r="H449" s="763"/>
      <c r="I449" s="763"/>
      <c r="J449" s="763"/>
      <c r="K449" s="763"/>
      <c r="L449" s="763"/>
      <c r="M449" s="763"/>
      <c r="N449" s="763"/>
      <c r="O449" s="763"/>
      <c r="P449" s="763"/>
      <c r="Q449" s="763"/>
      <c r="R449" s="763"/>
      <c r="S449" s="763"/>
      <c r="T449" s="763"/>
      <c r="U449" s="763"/>
      <c r="V449" s="763"/>
      <c r="W449" s="763"/>
      <c r="X449" s="763"/>
      <c r="Y449" s="763"/>
      <c r="Z449" s="763"/>
      <c r="AA449" s="763"/>
      <c r="AB449" s="763"/>
      <c r="AC449" s="763"/>
      <c r="AD449" s="763"/>
      <c r="AE449" s="763"/>
      <c r="AF449" s="763"/>
      <c r="AG449" s="763"/>
      <c r="AH449" s="763"/>
      <c r="AI449" s="763"/>
      <c r="AJ449" s="763"/>
      <c r="AK449" s="763"/>
      <c r="AL449" s="763"/>
      <c r="AM449" s="763"/>
      <c r="AN449" s="763"/>
    </row>
    <row r="450" ht="15.75" customHeight="1">
      <c r="A450" s="830"/>
      <c r="B450" s="763"/>
      <c r="C450" s="763"/>
      <c r="D450" s="763"/>
      <c r="E450" s="763"/>
      <c r="F450" s="763"/>
      <c r="G450" s="763"/>
      <c r="H450" s="763"/>
      <c r="I450" s="763"/>
      <c r="J450" s="763"/>
      <c r="K450" s="763"/>
      <c r="L450" s="763"/>
      <c r="M450" s="763"/>
      <c r="N450" s="763"/>
      <c r="O450" s="763"/>
      <c r="P450" s="763"/>
      <c r="Q450" s="763"/>
      <c r="R450" s="763"/>
      <c r="S450" s="763"/>
      <c r="T450" s="763"/>
      <c r="U450" s="763"/>
      <c r="V450" s="763"/>
      <c r="W450" s="763"/>
      <c r="X450" s="763"/>
      <c r="Y450" s="763"/>
      <c r="Z450" s="763"/>
      <c r="AA450" s="763"/>
      <c r="AB450" s="763"/>
      <c r="AC450" s="763"/>
      <c r="AD450" s="763"/>
      <c r="AE450" s="763"/>
      <c r="AF450" s="763"/>
      <c r="AG450" s="763"/>
      <c r="AH450" s="763"/>
      <c r="AI450" s="763"/>
      <c r="AJ450" s="763"/>
      <c r="AK450" s="763"/>
      <c r="AL450" s="763"/>
      <c r="AM450" s="763"/>
      <c r="AN450" s="763"/>
    </row>
    <row r="451" ht="15.75" customHeight="1">
      <c r="A451" s="830"/>
      <c r="B451" s="763"/>
      <c r="C451" s="763"/>
      <c r="D451" s="763"/>
      <c r="E451" s="763"/>
      <c r="F451" s="763"/>
      <c r="G451" s="763"/>
      <c r="H451" s="763"/>
      <c r="I451" s="763"/>
      <c r="J451" s="763"/>
      <c r="K451" s="763"/>
      <c r="L451" s="763"/>
      <c r="M451" s="763"/>
      <c r="N451" s="763"/>
      <c r="O451" s="763"/>
      <c r="P451" s="763"/>
      <c r="Q451" s="763"/>
      <c r="R451" s="763"/>
      <c r="S451" s="763"/>
      <c r="T451" s="763"/>
      <c r="U451" s="763"/>
      <c r="V451" s="763"/>
      <c r="W451" s="763"/>
      <c r="X451" s="763"/>
      <c r="Y451" s="763"/>
      <c r="Z451" s="763"/>
      <c r="AA451" s="763"/>
      <c r="AB451" s="763"/>
      <c r="AC451" s="763"/>
      <c r="AD451" s="763"/>
      <c r="AE451" s="763"/>
      <c r="AF451" s="763"/>
      <c r="AG451" s="763"/>
      <c r="AH451" s="763"/>
      <c r="AI451" s="763"/>
      <c r="AJ451" s="763"/>
      <c r="AK451" s="763"/>
      <c r="AL451" s="763"/>
      <c r="AM451" s="763"/>
      <c r="AN451" s="763"/>
    </row>
    <row r="452" ht="15.75" customHeight="1">
      <c r="A452" s="830"/>
      <c r="B452" s="763"/>
      <c r="C452" s="763"/>
      <c r="D452" s="763"/>
      <c r="E452" s="763"/>
      <c r="F452" s="763"/>
      <c r="G452" s="763"/>
      <c r="H452" s="763"/>
      <c r="I452" s="763"/>
      <c r="J452" s="763"/>
      <c r="K452" s="763"/>
      <c r="L452" s="763"/>
      <c r="M452" s="763"/>
      <c r="N452" s="763"/>
      <c r="O452" s="763"/>
      <c r="P452" s="763"/>
      <c r="Q452" s="763"/>
      <c r="R452" s="763"/>
      <c r="S452" s="763"/>
      <c r="T452" s="763"/>
      <c r="U452" s="763"/>
      <c r="V452" s="763"/>
      <c r="W452" s="763"/>
      <c r="X452" s="763"/>
      <c r="Y452" s="763"/>
      <c r="Z452" s="763"/>
      <c r="AA452" s="763"/>
      <c r="AB452" s="763"/>
      <c r="AC452" s="763"/>
      <c r="AD452" s="763"/>
      <c r="AE452" s="763"/>
      <c r="AF452" s="763"/>
      <c r="AG452" s="763"/>
      <c r="AH452" s="763"/>
      <c r="AI452" s="763"/>
      <c r="AJ452" s="763"/>
      <c r="AK452" s="763"/>
      <c r="AL452" s="763"/>
      <c r="AM452" s="763"/>
      <c r="AN452" s="763"/>
    </row>
    <row r="453" ht="15.75" customHeight="1">
      <c r="A453" s="830"/>
      <c r="B453" s="763"/>
      <c r="C453" s="763"/>
      <c r="D453" s="763"/>
      <c r="E453" s="763"/>
      <c r="F453" s="763"/>
      <c r="G453" s="763"/>
      <c r="H453" s="763"/>
      <c r="I453" s="763"/>
      <c r="J453" s="763"/>
      <c r="K453" s="763"/>
      <c r="L453" s="763"/>
      <c r="M453" s="763"/>
      <c r="N453" s="763"/>
      <c r="O453" s="763"/>
      <c r="P453" s="763"/>
      <c r="Q453" s="763"/>
      <c r="R453" s="763"/>
      <c r="S453" s="763"/>
      <c r="T453" s="763"/>
      <c r="U453" s="763"/>
      <c r="V453" s="763"/>
      <c r="W453" s="763"/>
      <c r="X453" s="763"/>
      <c r="Y453" s="763"/>
      <c r="Z453" s="763"/>
      <c r="AA453" s="763"/>
      <c r="AB453" s="763"/>
      <c r="AC453" s="763"/>
      <c r="AD453" s="763"/>
      <c r="AE453" s="763"/>
      <c r="AF453" s="763"/>
      <c r="AG453" s="763"/>
      <c r="AH453" s="763"/>
      <c r="AI453" s="763"/>
      <c r="AJ453" s="763"/>
      <c r="AK453" s="763"/>
      <c r="AL453" s="763"/>
      <c r="AM453" s="763"/>
      <c r="AN453" s="763"/>
    </row>
    <row r="454" ht="15.75" customHeight="1">
      <c r="A454" s="830"/>
      <c r="B454" s="763"/>
      <c r="C454" s="763"/>
      <c r="D454" s="763"/>
      <c r="E454" s="763"/>
      <c r="F454" s="763"/>
      <c r="G454" s="763"/>
      <c r="H454" s="763"/>
      <c r="I454" s="763"/>
      <c r="J454" s="763"/>
      <c r="K454" s="763"/>
      <c r="L454" s="763"/>
      <c r="M454" s="763"/>
      <c r="N454" s="763"/>
      <c r="O454" s="763"/>
      <c r="P454" s="763"/>
      <c r="Q454" s="763"/>
      <c r="R454" s="763"/>
      <c r="S454" s="763"/>
      <c r="T454" s="763"/>
      <c r="U454" s="763"/>
      <c r="V454" s="763"/>
      <c r="W454" s="763"/>
      <c r="X454" s="763"/>
      <c r="Y454" s="763"/>
      <c r="Z454" s="763"/>
      <c r="AA454" s="763"/>
      <c r="AB454" s="763"/>
      <c r="AC454" s="763"/>
      <c r="AD454" s="763"/>
      <c r="AE454" s="763"/>
      <c r="AF454" s="763"/>
      <c r="AG454" s="763"/>
      <c r="AH454" s="763"/>
      <c r="AI454" s="763"/>
      <c r="AJ454" s="763"/>
      <c r="AK454" s="763"/>
      <c r="AL454" s="763"/>
      <c r="AM454" s="763"/>
      <c r="AN454" s="763"/>
    </row>
    <row r="455" ht="15.75" customHeight="1">
      <c r="A455" s="830"/>
      <c r="B455" s="763"/>
      <c r="C455" s="763"/>
      <c r="D455" s="763"/>
      <c r="E455" s="763"/>
      <c r="F455" s="763"/>
      <c r="G455" s="763"/>
      <c r="H455" s="763"/>
      <c r="I455" s="763"/>
      <c r="J455" s="763"/>
      <c r="K455" s="763"/>
      <c r="L455" s="763"/>
      <c r="M455" s="763"/>
      <c r="N455" s="763"/>
      <c r="O455" s="763"/>
      <c r="P455" s="763"/>
      <c r="Q455" s="763"/>
      <c r="R455" s="763"/>
      <c r="S455" s="763"/>
      <c r="T455" s="763"/>
      <c r="U455" s="763"/>
      <c r="V455" s="763"/>
      <c r="W455" s="763"/>
      <c r="X455" s="763"/>
      <c r="Y455" s="763"/>
      <c r="Z455" s="763"/>
      <c r="AA455" s="763"/>
      <c r="AB455" s="763"/>
      <c r="AC455" s="763"/>
      <c r="AD455" s="763"/>
      <c r="AE455" s="763"/>
      <c r="AF455" s="763"/>
      <c r="AG455" s="763"/>
      <c r="AH455" s="763"/>
      <c r="AI455" s="763"/>
      <c r="AJ455" s="763"/>
      <c r="AK455" s="763"/>
      <c r="AL455" s="763"/>
      <c r="AM455" s="763"/>
      <c r="AN455" s="763"/>
    </row>
    <row r="456" ht="15.75" customHeight="1">
      <c r="A456" s="830"/>
      <c r="B456" s="763"/>
      <c r="C456" s="763"/>
      <c r="D456" s="763"/>
      <c r="E456" s="763"/>
      <c r="F456" s="763"/>
      <c r="G456" s="763"/>
      <c r="H456" s="763"/>
      <c r="I456" s="763"/>
      <c r="J456" s="763"/>
      <c r="K456" s="763"/>
      <c r="L456" s="763"/>
      <c r="M456" s="763"/>
      <c r="N456" s="763"/>
      <c r="O456" s="763"/>
      <c r="P456" s="763"/>
      <c r="Q456" s="763"/>
      <c r="R456" s="763"/>
      <c r="S456" s="763"/>
      <c r="T456" s="763"/>
      <c r="U456" s="763"/>
      <c r="V456" s="763"/>
      <c r="W456" s="763"/>
      <c r="X456" s="763"/>
      <c r="Y456" s="763"/>
      <c r="Z456" s="763"/>
      <c r="AA456" s="763"/>
      <c r="AB456" s="763"/>
      <c r="AC456" s="763"/>
      <c r="AD456" s="763"/>
      <c r="AE456" s="763"/>
      <c r="AF456" s="763"/>
      <c r="AG456" s="763"/>
      <c r="AH456" s="763"/>
      <c r="AI456" s="763"/>
      <c r="AJ456" s="763"/>
      <c r="AK456" s="763"/>
      <c r="AL456" s="763"/>
      <c r="AM456" s="763"/>
      <c r="AN456" s="763"/>
    </row>
    <row r="457" ht="15.75" customHeight="1">
      <c r="A457" s="830"/>
      <c r="B457" s="763"/>
      <c r="C457" s="763"/>
      <c r="D457" s="763"/>
      <c r="E457" s="763"/>
      <c r="F457" s="763"/>
      <c r="G457" s="763"/>
      <c r="H457" s="763"/>
      <c r="I457" s="763"/>
      <c r="J457" s="763"/>
      <c r="K457" s="763"/>
      <c r="L457" s="763"/>
      <c r="M457" s="763"/>
      <c r="N457" s="763"/>
      <c r="O457" s="763"/>
      <c r="P457" s="763"/>
      <c r="Q457" s="763"/>
      <c r="R457" s="763"/>
      <c r="S457" s="763"/>
      <c r="T457" s="763"/>
      <c r="U457" s="763"/>
      <c r="V457" s="763"/>
      <c r="W457" s="763"/>
      <c r="X457" s="763"/>
      <c r="Y457" s="763"/>
      <c r="Z457" s="763"/>
      <c r="AA457" s="763"/>
      <c r="AB457" s="763"/>
      <c r="AC457" s="763"/>
      <c r="AD457" s="763"/>
      <c r="AE457" s="763"/>
      <c r="AF457" s="763"/>
      <c r="AG457" s="763"/>
      <c r="AH457" s="763"/>
      <c r="AI457" s="763"/>
      <c r="AJ457" s="763"/>
      <c r="AK457" s="763"/>
      <c r="AL457" s="763"/>
      <c r="AM457" s="763"/>
      <c r="AN457" s="763"/>
    </row>
    <row r="458" ht="15.75" customHeight="1">
      <c r="A458" s="830"/>
      <c r="B458" s="763"/>
      <c r="C458" s="763"/>
      <c r="D458" s="763"/>
      <c r="E458" s="763"/>
      <c r="F458" s="763"/>
      <c r="G458" s="763"/>
      <c r="H458" s="763"/>
      <c r="I458" s="763"/>
      <c r="J458" s="763"/>
      <c r="K458" s="763"/>
      <c r="L458" s="763"/>
      <c r="M458" s="763"/>
      <c r="N458" s="763"/>
      <c r="O458" s="763"/>
      <c r="P458" s="763"/>
      <c r="Q458" s="763"/>
      <c r="R458" s="763"/>
      <c r="S458" s="763"/>
      <c r="T458" s="763"/>
      <c r="U458" s="763"/>
      <c r="V458" s="763"/>
      <c r="W458" s="763"/>
      <c r="X458" s="763"/>
      <c r="Y458" s="763"/>
      <c r="Z458" s="763"/>
      <c r="AA458" s="763"/>
      <c r="AB458" s="763"/>
      <c r="AC458" s="763"/>
      <c r="AD458" s="763"/>
      <c r="AE458" s="763"/>
      <c r="AF458" s="763"/>
      <c r="AG458" s="763"/>
      <c r="AH458" s="763"/>
      <c r="AI458" s="763"/>
      <c r="AJ458" s="763"/>
      <c r="AK458" s="763"/>
      <c r="AL458" s="763"/>
      <c r="AM458" s="763"/>
      <c r="AN458" s="763"/>
    </row>
    <row r="459" ht="15.75" customHeight="1">
      <c r="A459" s="830"/>
      <c r="B459" s="763"/>
      <c r="C459" s="763"/>
      <c r="D459" s="763"/>
      <c r="E459" s="763"/>
      <c r="F459" s="763"/>
      <c r="G459" s="763"/>
      <c r="H459" s="763"/>
      <c r="I459" s="763"/>
      <c r="J459" s="763"/>
      <c r="K459" s="763"/>
      <c r="L459" s="763"/>
      <c r="M459" s="763"/>
      <c r="N459" s="763"/>
      <c r="O459" s="763"/>
      <c r="P459" s="763"/>
      <c r="Q459" s="763"/>
      <c r="R459" s="763"/>
      <c r="S459" s="763"/>
      <c r="T459" s="763"/>
      <c r="U459" s="763"/>
      <c r="V459" s="763"/>
      <c r="W459" s="763"/>
      <c r="X459" s="763"/>
      <c r="Y459" s="763"/>
      <c r="Z459" s="763"/>
      <c r="AA459" s="763"/>
      <c r="AB459" s="763"/>
      <c r="AC459" s="763"/>
      <c r="AD459" s="763"/>
      <c r="AE459" s="763"/>
      <c r="AF459" s="763"/>
      <c r="AG459" s="763"/>
      <c r="AH459" s="763"/>
      <c r="AI459" s="763"/>
      <c r="AJ459" s="763"/>
      <c r="AK459" s="763"/>
      <c r="AL459" s="763"/>
      <c r="AM459" s="763"/>
      <c r="AN459" s="763"/>
    </row>
    <row r="460" ht="15.75" customHeight="1">
      <c r="A460" s="830"/>
      <c r="B460" s="763"/>
      <c r="C460" s="763"/>
      <c r="D460" s="763"/>
      <c r="E460" s="763"/>
      <c r="F460" s="763"/>
      <c r="G460" s="763"/>
      <c r="H460" s="763"/>
      <c r="I460" s="763"/>
      <c r="J460" s="763"/>
      <c r="K460" s="763"/>
      <c r="L460" s="763"/>
      <c r="M460" s="763"/>
      <c r="N460" s="763"/>
      <c r="O460" s="763"/>
      <c r="P460" s="763"/>
      <c r="Q460" s="763"/>
      <c r="R460" s="763"/>
      <c r="S460" s="763"/>
      <c r="T460" s="763"/>
      <c r="U460" s="763"/>
      <c r="V460" s="763"/>
      <c r="W460" s="763"/>
      <c r="X460" s="763"/>
      <c r="Y460" s="763"/>
      <c r="Z460" s="763"/>
      <c r="AA460" s="763"/>
      <c r="AB460" s="763"/>
      <c r="AC460" s="763"/>
      <c r="AD460" s="763"/>
      <c r="AE460" s="763"/>
      <c r="AF460" s="763"/>
      <c r="AG460" s="763"/>
      <c r="AH460" s="763"/>
      <c r="AI460" s="763"/>
      <c r="AJ460" s="763"/>
      <c r="AK460" s="763"/>
      <c r="AL460" s="763"/>
      <c r="AM460" s="763"/>
      <c r="AN460" s="763"/>
    </row>
    <row r="461" ht="15.75" customHeight="1">
      <c r="A461" s="830"/>
      <c r="B461" s="763"/>
      <c r="C461" s="763"/>
      <c r="D461" s="763"/>
      <c r="E461" s="763"/>
      <c r="F461" s="763"/>
      <c r="G461" s="763"/>
      <c r="H461" s="763"/>
      <c r="I461" s="763"/>
      <c r="J461" s="763"/>
      <c r="K461" s="763"/>
      <c r="L461" s="763"/>
      <c r="M461" s="763"/>
      <c r="N461" s="763"/>
      <c r="O461" s="763"/>
      <c r="P461" s="763"/>
      <c r="Q461" s="763"/>
      <c r="R461" s="763"/>
      <c r="S461" s="763"/>
      <c r="T461" s="763"/>
      <c r="U461" s="763"/>
      <c r="V461" s="763"/>
      <c r="W461" s="763"/>
      <c r="X461" s="763"/>
      <c r="Y461" s="763"/>
      <c r="Z461" s="763"/>
      <c r="AA461" s="763"/>
      <c r="AB461" s="763"/>
      <c r="AC461" s="763"/>
      <c r="AD461" s="763"/>
      <c r="AE461" s="763"/>
      <c r="AF461" s="763"/>
      <c r="AG461" s="763"/>
      <c r="AH461" s="763"/>
      <c r="AI461" s="763"/>
      <c r="AJ461" s="763"/>
      <c r="AK461" s="763"/>
      <c r="AL461" s="763"/>
      <c r="AM461" s="763"/>
      <c r="AN461" s="763"/>
    </row>
    <row r="462" ht="15.75" customHeight="1">
      <c r="A462" s="830"/>
      <c r="B462" s="763"/>
      <c r="C462" s="763"/>
      <c r="D462" s="763"/>
      <c r="E462" s="763"/>
      <c r="F462" s="763"/>
      <c r="G462" s="763"/>
      <c r="H462" s="763"/>
      <c r="I462" s="763"/>
      <c r="J462" s="763"/>
      <c r="K462" s="763"/>
      <c r="L462" s="763"/>
      <c r="M462" s="763"/>
      <c r="N462" s="763"/>
      <c r="O462" s="763"/>
      <c r="P462" s="763"/>
      <c r="Q462" s="763"/>
      <c r="R462" s="763"/>
      <c r="S462" s="763"/>
      <c r="T462" s="763"/>
      <c r="U462" s="763"/>
      <c r="V462" s="763"/>
      <c r="W462" s="763"/>
      <c r="X462" s="763"/>
      <c r="Y462" s="763"/>
      <c r="Z462" s="763"/>
      <c r="AA462" s="763"/>
      <c r="AB462" s="763"/>
      <c r="AC462" s="763"/>
      <c r="AD462" s="763"/>
      <c r="AE462" s="763"/>
      <c r="AF462" s="763"/>
      <c r="AG462" s="763"/>
      <c r="AH462" s="763"/>
      <c r="AI462" s="763"/>
      <c r="AJ462" s="763"/>
      <c r="AK462" s="763"/>
      <c r="AL462" s="763"/>
      <c r="AM462" s="763"/>
      <c r="AN462" s="763"/>
    </row>
    <row r="463" ht="15.75" customHeight="1">
      <c r="A463" s="830"/>
      <c r="B463" s="763"/>
      <c r="C463" s="763"/>
      <c r="D463" s="763"/>
      <c r="E463" s="763"/>
      <c r="F463" s="763"/>
      <c r="G463" s="763"/>
      <c r="H463" s="763"/>
      <c r="I463" s="763"/>
      <c r="J463" s="763"/>
      <c r="K463" s="763"/>
      <c r="L463" s="763"/>
      <c r="M463" s="763"/>
      <c r="N463" s="763"/>
      <c r="O463" s="763"/>
      <c r="P463" s="763"/>
      <c r="Q463" s="763"/>
      <c r="R463" s="763"/>
      <c r="S463" s="763"/>
      <c r="T463" s="763"/>
      <c r="U463" s="763"/>
      <c r="V463" s="763"/>
      <c r="W463" s="763"/>
      <c r="X463" s="763"/>
      <c r="Y463" s="763"/>
      <c r="Z463" s="763"/>
      <c r="AA463" s="763"/>
      <c r="AB463" s="763"/>
      <c r="AC463" s="763"/>
      <c r="AD463" s="763"/>
      <c r="AE463" s="763"/>
      <c r="AF463" s="763"/>
      <c r="AG463" s="763"/>
      <c r="AH463" s="763"/>
      <c r="AI463" s="763"/>
      <c r="AJ463" s="763"/>
      <c r="AK463" s="763"/>
      <c r="AL463" s="763"/>
      <c r="AM463" s="763"/>
      <c r="AN463" s="763"/>
    </row>
    <row r="464" ht="15.75" customHeight="1">
      <c r="A464" s="830"/>
      <c r="B464" s="763"/>
      <c r="C464" s="763"/>
      <c r="D464" s="763"/>
      <c r="E464" s="763"/>
      <c r="F464" s="763"/>
      <c r="G464" s="763"/>
      <c r="H464" s="763"/>
      <c r="I464" s="763"/>
      <c r="J464" s="763"/>
      <c r="K464" s="763"/>
      <c r="L464" s="763"/>
      <c r="M464" s="763"/>
      <c r="N464" s="763"/>
      <c r="O464" s="763"/>
      <c r="P464" s="763"/>
      <c r="Q464" s="763"/>
      <c r="R464" s="763"/>
      <c r="S464" s="763"/>
      <c r="T464" s="763"/>
      <c r="U464" s="763"/>
      <c r="V464" s="763"/>
      <c r="W464" s="763"/>
      <c r="X464" s="763"/>
      <c r="Y464" s="763"/>
      <c r="Z464" s="763"/>
      <c r="AA464" s="763"/>
      <c r="AB464" s="763"/>
      <c r="AC464" s="763"/>
      <c r="AD464" s="763"/>
      <c r="AE464" s="763"/>
      <c r="AF464" s="763"/>
      <c r="AG464" s="763"/>
      <c r="AH464" s="763"/>
      <c r="AI464" s="763"/>
      <c r="AJ464" s="763"/>
      <c r="AK464" s="763"/>
      <c r="AL464" s="763"/>
      <c r="AM464" s="763"/>
      <c r="AN464" s="763"/>
    </row>
    <row r="465" ht="15.75" customHeight="1">
      <c r="A465" s="830"/>
      <c r="B465" s="763"/>
      <c r="C465" s="763"/>
      <c r="D465" s="763"/>
      <c r="E465" s="763"/>
      <c r="F465" s="763"/>
      <c r="G465" s="763"/>
      <c r="H465" s="763"/>
      <c r="I465" s="763"/>
      <c r="J465" s="763"/>
      <c r="K465" s="763"/>
      <c r="L465" s="763"/>
      <c r="M465" s="763"/>
      <c r="N465" s="763"/>
      <c r="O465" s="763"/>
      <c r="P465" s="763"/>
      <c r="Q465" s="763"/>
      <c r="R465" s="763"/>
      <c r="S465" s="763"/>
      <c r="T465" s="763"/>
      <c r="U465" s="763"/>
      <c r="V465" s="763"/>
      <c r="W465" s="763"/>
      <c r="X465" s="763"/>
      <c r="Y465" s="763"/>
      <c r="Z465" s="763"/>
      <c r="AA465" s="763"/>
      <c r="AB465" s="763"/>
      <c r="AC465" s="763"/>
      <c r="AD465" s="763"/>
      <c r="AE465" s="763"/>
      <c r="AF465" s="763"/>
      <c r="AG465" s="763"/>
      <c r="AH465" s="763"/>
      <c r="AI465" s="763"/>
      <c r="AJ465" s="763"/>
      <c r="AK465" s="763"/>
      <c r="AL465" s="763"/>
      <c r="AM465" s="763"/>
      <c r="AN465" s="763"/>
    </row>
    <row r="466" ht="15.75" customHeight="1">
      <c r="A466" s="830"/>
      <c r="B466" s="763"/>
      <c r="C466" s="763"/>
      <c r="D466" s="763"/>
      <c r="E466" s="763"/>
      <c r="F466" s="763"/>
      <c r="G466" s="763"/>
      <c r="H466" s="763"/>
      <c r="I466" s="763"/>
      <c r="J466" s="763"/>
      <c r="K466" s="763"/>
      <c r="L466" s="763"/>
      <c r="M466" s="763"/>
      <c r="N466" s="763"/>
      <c r="O466" s="763"/>
      <c r="P466" s="763"/>
      <c r="Q466" s="763"/>
      <c r="R466" s="763"/>
      <c r="S466" s="763"/>
      <c r="T466" s="763"/>
      <c r="U466" s="763"/>
      <c r="V466" s="763"/>
      <c r="W466" s="763"/>
      <c r="X466" s="763"/>
      <c r="Y466" s="763"/>
      <c r="Z466" s="763"/>
      <c r="AA466" s="763"/>
      <c r="AB466" s="763"/>
      <c r="AC466" s="763"/>
      <c r="AD466" s="763"/>
      <c r="AE466" s="763"/>
      <c r="AF466" s="763"/>
      <c r="AG466" s="763"/>
      <c r="AH466" s="763"/>
      <c r="AI466" s="763"/>
      <c r="AJ466" s="763"/>
      <c r="AK466" s="763"/>
      <c r="AL466" s="763"/>
      <c r="AM466" s="763"/>
      <c r="AN466" s="763"/>
    </row>
    <row r="467" ht="15.75" customHeight="1">
      <c r="A467" s="830"/>
      <c r="B467" s="763"/>
      <c r="C467" s="763"/>
      <c r="D467" s="763"/>
      <c r="E467" s="763"/>
      <c r="F467" s="763"/>
      <c r="G467" s="763"/>
      <c r="H467" s="763"/>
      <c r="I467" s="763"/>
      <c r="J467" s="763"/>
      <c r="K467" s="763"/>
      <c r="L467" s="763"/>
      <c r="M467" s="763"/>
      <c r="N467" s="763"/>
      <c r="O467" s="763"/>
      <c r="P467" s="763"/>
      <c r="Q467" s="763"/>
      <c r="R467" s="763"/>
      <c r="S467" s="763"/>
      <c r="T467" s="763"/>
      <c r="U467" s="763"/>
      <c r="V467" s="763"/>
      <c r="W467" s="763"/>
      <c r="X467" s="763"/>
      <c r="Y467" s="763"/>
      <c r="Z467" s="763"/>
      <c r="AA467" s="763"/>
      <c r="AB467" s="763"/>
      <c r="AC467" s="763"/>
      <c r="AD467" s="763"/>
      <c r="AE467" s="763"/>
      <c r="AF467" s="763"/>
      <c r="AG467" s="763"/>
      <c r="AH467" s="763"/>
      <c r="AI467" s="763"/>
      <c r="AJ467" s="763"/>
      <c r="AK467" s="763"/>
      <c r="AL467" s="763"/>
      <c r="AM467" s="763"/>
      <c r="AN467" s="763"/>
    </row>
    <row r="468" ht="15.75" customHeight="1">
      <c r="A468" s="830"/>
      <c r="B468" s="763"/>
      <c r="C468" s="763"/>
      <c r="D468" s="763"/>
      <c r="E468" s="763"/>
      <c r="F468" s="763"/>
      <c r="G468" s="763"/>
      <c r="H468" s="763"/>
      <c r="I468" s="763"/>
      <c r="J468" s="763"/>
      <c r="K468" s="763"/>
      <c r="L468" s="763"/>
      <c r="M468" s="763"/>
      <c r="N468" s="763"/>
      <c r="O468" s="763"/>
      <c r="P468" s="763"/>
      <c r="Q468" s="763"/>
      <c r="R468" s="763"/>
      <c r="S468" s="763"/>
      <c r="T468" s="763"/>
      <c r="U468" s="763"/>
      <c r="V468" s="763"/>
      <c r="W468" s="763"/>
      <c r="X468" s="763"/>
      <c r="Y468" s="763"/>
      <c r="Z468" s="763"/>
      <c r="AA468" s="763"/>
      <c r="AB468" s="763"/>
      <c r="AC468" s="763"/>
      <c r="AD468" s="763"/>
      <c r="AE468" s="763"/>
      <c r="AF468" s="763"/>
      <c r="AG468" s="763"/>
      <c r="AH468" s="763"/>
      <c r="AI468" s="763"/>
      <c r="AJ468" s="763"/>
      <c r="AK468" s="763"/>
      <c r="AL468" s="763"/>
      <c r="AM468" s="763"/>
      <c r="AN468" s="763"/>
    </row>
    <row r="469" ht="15.75" customHeight="1">
      <c r="A469" s="830"/>
      <c r="B469" s="763"/>
      <c r="C469" s="763"/>
      <c r="D469" s="763"/>
      <c r="E469" s="763"/>
      <c r="F469" s="763"/>
      <c r="G469" s="763"/>
      <c r="H469" s="763"/>
      <c r="I469" s="763"/>
      <c r="J469" s="763"/>
      <c r="K469" s="763"/>
      <c r="L469" s="763"/>
      <c r="M469" s="763"/>
      <c r="N469" s="763"/>
      <c r="O469" s="763"/>
      <c r="P469" s="763"/>
      <c r="Q469" s="763"/>
      <c r="R469" s="763"/>
      <c r="S469" s="763"/>
      <c r="T469" s="763"/>
      <c r="U469" s="763"/>
      <c r="V469" s="763"/>
      <c r="W469" s="763"/>
      <c r="X469" s="763"/>
      <c r="Y469" s="763"/>
      <c r="Z469" s="763"/>
      <c r="AA469" s="763"/>
      <c r="AB469" s="763"/>
      <c r="AC469" s="763"/>
      <c r="AD469" s="763"/>
      <c r="AE469" s="763"/>
      <c r="AF469" s="763"/>
      <c r="AG469" s="763"/>
      <c r="AH469" s="763"/>
      <c r="AI469" s="763"/>
      <c r="AJ469" s="763"/>
      <c r="AK469" s="763"/>
      <c r="AL469" s="763"/>
      <c r="AM469" s="763"/>
      <c r="AN469" s="763"/>
    </row>
    <row r="470" ht="15.75" customHeight="1">
      <c r="A470" s="830"/>
      <c r="B470" s="763"/>
      <c r="C470" s="763"/>
      <c r="D470" s="763"/>
      <c r="E470" s="763"/>
      <c r="F470" s="763"/>
      <c r="G470" s="763"/>
      <c r="H470" s="763"/>
      <c r="I470" s="763"/>
      <c r="J470" s="763"/>
      <c r="K470" s="763"/>
      <c r="L470" s="763"/>
      <c r="M470" s="763"/>
      <c r="N470" s="763"/>
      <c r="O470" s="763"/>
      <c r="P470" s="763"/>
      <c r="Q470" s="763"/>
      <c r="R470" s="763"/>
      <c r="S470" s="763"/>
      <c r="T470" s="763"/>
      <c r="U470" s="763"/>
      <c r="V470" s="763"/>
      <c r="W470" s="763"/>
      <c r="X470" s="763"/>
      <c r="Y470" s="763"/>
      <c r="Z470" s="763"/>
      <c r="AA470" s="763"/>
      <c r="AB470" s="763"/>
      <c r="AC470" s="763"/>
      <c r="AD470" s="763"/>
      <c r="AE470" s="763"/>
      <c r="AF470" s="763"/>
      <c r="AG470" s="763"/>
      <c r="AH470" s="763"/>
      <c r="AI470" s="763"/>
      <c r="AJ470" s="763"/>
      <c r="AK470" s="763"/>
      <c r="AL470" s="763"/>
      <c r="AM470" s="763"/>
      <c r="AN470" s="763"/>
    </row>
    <row r="471" ht="15.75" customHeight="1">
      <c r="A471" s="830"/>
      <c r="B471" s="763"/>
      <c r="C471" s="763"/>
      <c r="D471" s="763"/>
      <c r="E471" s="763"/>
      <c r="F471" s="763"/>
      <c r="G471" s="763"/>
      <c r="H471" s="763"/>
      <c r="I471" s="763"/>
      <c r="J471" s="763"/>
      <c r="K471" s="763"/>
      <c r="L471" s="763"/>
      <c r="M471" s="763"/>
      <c r="N471" s="763"/>
      <c r="O471" s="763"/>
      <c r="P471" s="763"/>
      <c r="Q471" s="763"/>
      <c r="R471" s="763"/>
      <c r="S471" s="763"/>
      <c r="T471" s="763"/>
      <c r="U471" s="763"/>
      <c r="V471" s="763"/>
      <c r="W471" s="763"/>
      <c r="X471" s="763"/>
      <c r="Y471" s="763"/>
      <c r="Z471" s="763"/>
      <c r="AA471" s="763"/>
      <c r="AB471" s="763"/>
      <c r="AC471" s="763"/>
      <c r="AD471" s="763"/>
      <c r="AE471" s="763"/>
      <c r="AF471" s="763"/>
      <c r="AG471" s="763"/>
      <c r="AH471" s="763"/>
      <c r="AI471" s="763"/>
      <c r="AJ471" s="763"/>
      <c r="AK471" s="763"/>
      <c r="AL471" s="763"/>
      <c r="AM471" s="763"/>
      <c r="AN471" s="763"/>
    </row>
    <row r="472" ht="15.75" customHeight="1">
      <c r="A472" s="830"/>
      <c r="B472" s="763"/>
      <c r="C472" s="763"/>
      <c r="D472" s="763"/>
      <c r="E472" s="763"/>
      <c r="F472" s="763"/>
      <c r="G472" s="763"/>
      <c r="H472" s="763"/>
      <c r="I472" s="763"/>
      <c r="J472" s="763"/>
      <c r="K472" s="763"/>
      <c r="L472" s="763"/>
      <c r="M472" s="763"/>
      <c r="N472" s="763"/>
      <c r="O472" s="763"/>
      <c r="P472" s="763"/>
      <c r="Q472" s="763"/>
      <c r="R472" s="763"/>
      <c r="S472" s="763"/>
      <c r="T472" s="763"/>
      <c r="U472" s="763"/>
      <c r="V472" s="763"/>
      <c r="W472" s="763"/>
      <c r="X472" s="763"/>
      <c r="Y472" s="763"/>
      <c r="Z472" s="763"/>
      <c r="AA472" s="763"/>
      <c r="AB472" s="763"/>
      <c r="AC472" s="763"/>
      <c r="AD472" s="763"/>
      <c r="AE472" s="763"/>
      <c r="AF472" s="763"/>
      <c r="AG472" s="763"/>
      <c r="AH472" s="763"/>
      <c r="AI472" s="763"/>
      <c r="AJ472" s="763"/>
      <c r="AK472" s="763"/>
      <c r="AL472" s="763"/>
      <c r="AM472" s="763"/>
      <c r="AN472" s="763"/>
    </row>
    <row r="473" ht="15.75" customHeight="1">
      <c r="A473" s="830"/>
      <c r="B473" s="763"/>
      <c r="C473" s="763"/>
      <c r="D473" s="763"/>
      <c r="E473" s="763"/>
      <c r="F473" s="763"/>
      <c r="G473" s="763"/>
      <c r="H473" s="763"/>
      <c r="I473" s="763"/>
      <c r="J473" s="763"/>
      <c r="K473" s="763"/>
      <c r="L473" s="763"/>
      <c r="M473" s="763"/>
      <c r="N473" s="763"/>
      <c r="O473" s="763"/>
      <c r="P473" s="763"/>
      <c r="Q473" s="763"/>
      <c r="R473" s="763"/>
      <c r="S473" s="763"/>
      <c r="T473" s="763"/>
      <c r="U473" s="763"/>
      <c r="V473" s="763"/>
      <c r="W473" s="763"/>
      <c r="X473" s="763"/>
      <c r="Y473" s="763"/>
      <c r="Z473" s="763"/>
      <c r="AA473" s="763"/>
      <c r="AB473" s="763"/>
      <c r="AC473" s="763"/>
      <c r="AD473" s="763"/>
      <c r="AE473" s="763"/>
      <c r="AF473" s="763"/>
      <c r="AG473" s="763"/>
      <c r="AH473" s="763"/>
      <c r="AI473" s="763"/>
      <c r="AJ473" s="763"/>
      <c r="AK473" s="763"/>
      <c r="AL473" s="763"/>
      <c r="AM473" s="763"/>
      <c r="AN473" s="763"/>
    </row>
    <row r="474" ht="15.75" customHeight="1">
      <c r="A474" s="830"/>
      <c r="B474" s="763"/>
      <c r="C474" s="763"/>
      <c r="D474" s="763"/>
      <c r="E474" s="763"/>
      <c r="F474" s="763"/>
      <c r="G474" s="763"/>
      <c r="H474" s="763"/>
      <c r="I474" s="763"/>
      <c r="J474" s="763"/>
      <c r="K474" s="763"/>
      <c r="L474" s="763"/>
      <c r="M474" s="763"/>
      <c r="N474" s="763"/>
      <c r="O474" s="763"/>
      <c r="P474" s="763"/>
      <c r="Q474" s="763"/>
      <c r="R474" s="763"/>
      <c r="S474" s="763"/>
      <c r="T474" s="763"/>
      <c r="U474" s="763"/>
      <c r="V474" s="763"/>
      <c r="W474" s="763"/>
      <c r="X474" s="763"/>
      <c r="Y474" s="763"/>
      <c r="Z474" s="763"/>
      <c r="AA474" s="763"/>
      <c r="AB474" s="763"/>
      <c r="AC474" s="763"/>
      <c r="AD474" s="763"/>
      <c r="AE474" s="763"/>
      <c r="AF474" s="763"/>
      <c r="AG474" s="763"/>
      <c r="AH474" s="763"/>
      <c r="AI474" s="763"/>
      <c r="AJ474" s="763"/>
      <c r="AK474" s="763"/>
      <c r="AL474" s="763"/>
      <c r="AM474" s="763"/>
      <c r="AN474" s="763"/>
    </row>
    <row r="475" ht="15.75" customHeight="1">
      <c r="A475" s="830"/>
      <c r="B475" s="763"/>
      <c r="C475" s="763"/>
      <c r="D475" s="763"/>
      <c r="E475" s="763"/>
      <c r="F475" s="763"/>
      <c r="G475" s="763"/>
      <c r="H475" s="763"/>
      <c r="I475" s="763"/>
      <c r="J475" s="763"/>
      <c r="K475" s="763"/>
      <c r="L475" s="763"/>
      <c r="M475" s="763"/>
      <c r="N475" s="763"/>
      <c r="O475" s="763"/>
      <c r="P475" s="763"/>
      <c r="Q475" s="763"/>
      <c r="R475" s="763"/>
      <c r="S475" s="763"/>
      <c r="T475" s="763"/>
      <c r="U475" s="763"/>
      <c r="V475" s="763"/>
      <c r="W475" s="763"/>
      <c r="X475" s="763"/>
      <c r="Y475" s="763"/>
      <c r="Z475" s="763"/>
      <c r="AA475" s="763"/>
      <c r="AB475" s="763"/>
      <c r="AC475" s="763"/>
      <c r="AD475" s="763"/>
      <c r="AE475" s="763"/>
      <c r="AF475" s="763"/>
      <c r="AG475" s="763"/>
      <c r="AH475" s="763"/>
      <c r="AI475" s="763"/>
      <c r="AJ475" s="763"/>
      <c r="AK475" s="763"/>
      <c r="AL475" s="763"/>
      <c r="AM475" s="763"/>
      <c r="AN475" s="763"/>
    </row>
    <row r="476" ht="15.75" customHeight="1">
      <c r="A476" s="830"/>
      <c r="B476" s="763"/>
      <c r="C476" s="763"/>
      <c r="D476" s="763"/>
      <c r="E476" s="763"/>
      <c r="F476" s="763"/>
      <c r="G476" s="763"/>
      <c r="H476" s="763"/>
      <c r="I476" s="763"/>
      <c r="J476" s="763"/>
      <c r="K476" s="763"/>
      <c r="L476" s="763"/>
      <c r="M476" s="763"/>
      <c r="N476" s="763"/>
      <c r="O476" s="763"/>
      <c r="P476" s="763"/>
      <c r="Q476" s="763"/>
      <c r="R476" s="763"/>
      <c r="S476" s="763"/>
      <c r="T476" s="763"/>
      <c r="U476" s="763"/>
      <c r="V476" s="763"/>
      <c r="W476" s="763"/>
      <c r="X476" s="763"/>
      <c r="Y476" s="763"/>
      <c r="Z476" s="763"/>
      <c r="AA476" s="763"/>
      <c r="AB476" s="763"/>
      <c r="AC476" s="763"/>
      <c r="AD476" s="763"/>
      <c r="AE476" s="763"/>
      <c r="AF476" s="763"/>
      <c r="AG476" s="763"/>
      <c r="AH476" s="763"/>
      <c r="AI476" s="763"/>
      <c r="AJ476" s="763"/>
      <c r="AK476" s="763"/>
      <c r="AL476" s="763"/>
      <c r="AM476" s="763"/>
      <c r="AN476" s="763"/>
    </row>
    <row r="477" ht="15.75" customHeight="1">
      <c r="A477" s="830"/>
      <c r="B477" s="763"/>
      <c r="C477" s="763"/>
      <c r="D477" s="763"/>
      <c r="E477" s="763"/>
      <c r="F477" s="763"/>
      <c r="G477" s="763"/>
      <c r="H477" s="763"/>
      <c r="I477" s="763"/>
      <c r="J477" s="763"/>
      <c r="K477" s="763"/>
      <c r="L477" s="763"/>
      <c r="M477" s="763"/>
      <c r="N477" s="763"/>
      <c r="O477" s="763"/>
      <c r="P477" s="763"/>
      <c r="Q477" s="763"/>
      <c r="R477" s="763"/>
      <c r="S477" s="763"/>
      <c r="T477" s="763"/>
      <c r="U477" s="763"/>
      <c r="V477" s="763"/>
      <c r="W477" s="763"/>
      <c r="X477" s="763"/>
      <c r="Y477" s="763"/>
      <c r="Z477" s="763"/>
      <c r="AA477" s="763"/>
      <c r="AB477" s="763"/>
      <c r="AC477" s="763"/>
      <c r="AD477" s="763"/>
      <c r="AE477" s="763"/>
      <c r="AF477" s="763"/>
      <c r="AG477" s="763"/>
      <c r="AH477" s="763"/>
      <c r="AI477" s="763"/>
      <c r="AJ477" s="763"/>
      <c r="AK477" s="763"/>
      <c r="AL477" s="763"/>
      <c r="AM477" s="763"/>
      <c r="AN477" s="763"/>
    </row>
    <row r="478" ht="15.75" customHeight="1">
      <c r="A478" s="830"/>
      <c r="B478" s="763"/>
      <c r="C478" s="763"/>
      <c r="D478" s="763"/>
      <c r="E478" s="763"/>
      <c r="F478" s="763"/>
      <c r="G478" s="763"/>
      <c r="H478" s="763"/>
      <c r="I478" s="763"/>
      <c r="J478" s="763"/>
      <c r="K478" s="763"/>
      <c r="L478" s="763"/>
      <c r="M478" s="763"/>
      <c r="N478" s="763"/>
      <c r="O478" s="763"/>
      <c r="P478" s="763"/>
      <c r="Q478" s="763"/>
      <c r="R478" s="763"/>
      <c r="S478" s="763"/>
      <c r="T478" s="763"/>
      <c r="U478" s="763"/>
      <c r="V478" s="763"/>
      <c r="W478" s="763"/>
      <c r="X478" s="763"/>
      <c r="Y478" s="763"/>
      <c r="Z478" s="763"/>
      <c r="AA478" s="763"/>
      <c r="AB478" s="763"/>
      <c r="AC478" s="763"/>
      <c r="AD478" s="763"/>
      <c r="AE478" s="763"/>
      <c r="AF478" s="763"/>
      <c r="AG478" s="763"/>
      <c r="AH478" s="763"/>
      <c r="AI478" s="763"/>
      <c r="AJ478" s="763"/>
      <c r="AK478" s="763"/>
      <c r="AL478" s="763"/>
      <c r="AM478" s="763"/>
      <c r="AN478" s="763"/>
    </row>
    <row r="479" ht="15.75" customHeight="1">
      <c r="A479" s="830"/>
      <c r="B479" s="763"/>
      <c r="C479" s="763"/>
      <c r="D479" s="763"/>
      <c r="E479" s="763"/>
      <c r="F479" s="763"/>
      <c r="G479" s="763"/>
      <c r="H479" s="763"/>
      <c r="I479" s="763"/>
      <c r="J479" s="763"/>
      <c r="K479" s="763"/>
      <c r="L479" s="763"/>
      <c r="M479" s="763"/>
      <c r="N479" s="763"/>
      <c r="O479" s="763"/>
      <c r="P479" s="763"/>
      <c r="Q479" s="763"/>
      <c r="R479" s="763"/>
      <c r="S479" s="763"/>
      <c r="T479" s="763"/>
      <c r="U479" s="763"/>
      <c r="V479" s="763"/>
      <c r="W479" s="763"/>
      <c r="X479" s="763"/>
      <c r="Y479" s="763"/>
      <c r="Z479" s="763"/>
      <c r="AA479" s="763"/>
      <c r="AB479" s="763"/>
      <c r="AC479" s="763"/>
      <c r="AD479" s="763"/>
      <c r="AE479" s="763"/>
      <c r="AF479" s="763"/>
      <c r="AG479" s="763"/>
      <c r="AH479" s="763"/>
      <c r="AI479" s="763"/>
      <c r="AJ479" s="763"/>
      <c r="AK479" s="763"/>
      <c r="AL479" s="763"/>
      <c r="AM479" s="763"/>
      <c r="AN479" s="763"/>
    </row>
    <row r="480" ht="15.75" customHeight="1">
      <c r="A480" s="830"/>
      <c r="B480" s="763"/>
      <c r="C480" s="763"/>
      <c r="D480" s="763"/>
      <c r="E480" s="763"/>
      <c r="F480" s="763"/>
      <c r="G480" s="763"/>
      <c r="H480" s="763"/>
      <c r="I480" s="763"/>
      <c r="J480" s="763"/>
      <c r="K480" s="763"/>
      <c r="L480" s="763"/>
      <c r="M480" s="763"/>
      <c r="N480" s="763"/>
      <c r="O480" s="763"/>
      <c r="P480" s="763"/>
      <c r="Q480" s="763"/>
      <c r="R480" s="763"/>
      <c r="S480" s="763"/>
      <c r="T480" s="763"/>
      <c r="U480" s="763"/>
      <c r="V480" s="763"/>
      <c r="W480" s="763"/>
      <c r="X480" s="763"/>
      <c r="Y480" s="763"/>
      <c r="Z480" s="763"/>
      <c r="AA480" s="763"/>
      <c r="AB480" s="763"/>
      <c r="AC480" s="763"/>
      <c r="AD480" s="763"/>
      <c r="AE480" s="763"/>
      <c r="AF480" s="763"/>
      <c r="AG480" s="763"/>
      <c r="AH480" s="763"/>
      <c r="AI480" s="763"/>
      <c r="AJ480" s="763"/>
      <c r="AK480" s="763"/>
      <c r="AL480" s="763"/>
      <c r="AM480" s="763"/>
      <c r="AN480" s="763"/>
    </row>
    <row r="481" ht="15.75" customHeight="1">
      <c r="A481" s="830"/>
      <c r="B481" s="763"/>
      <c r="C481" s="763"/>
      <c r="D481" s="763"/>
      <c r="E481" s="763"/>
      <c r="F481" s="763"/>
      <c r="G481" s="763"/>
      <c r="H481" s="763"/>
      <c r="I481" s="763"/>
      <c r="J481" s="763"/>
      <c r="K481" s="763"/>
      <c r="L481" s="763"/>
      <c r="M481" s="763"/>
      <c r="N481" s="763"/>
      <c r="O481" s="763"/>
      <c r="P481" s="763"/>
      <c r="Q481" s="763"/>
      <c r="R481" s="763"/>
      <c r="S481" s="763"/>
      <c r="T481" s="763"/>
      <c r="U481" s="763"/>
      <c r="V481" s="763"/>
      <c r="W481" s="763"/>
      <c r="X481" s="763"/>
      <c r="Y481" s="763"/>
      <c r="Z481" s="763"/>
      <c r="AA481" s="763"/>
      <c r="AB481" s="763"/>
      <c r="AC481" s="763"/>
      <c r="AD481" s="763"/>
      <c r="AE481" s="763"/>
      <c r="AF481" s="763"/>
      <c r="AG481" s="763"/>
      <c r="AH481" s="763"/>
      <c r="AI481" s="763"/>
      <c r="AJ481" s="763"/>
      <c r="AK481" s="763"/>
      <c r="AL481" s="763"/>
      <c r="AM481" s="763"/>
      <c r="AN481" s="763"/>
    </row>
    <row r="482" ht="15.75" customHeight="1">
      <c r="A482" s="830"/>
      <c r="B482" s="763"/>
      <c r="C482" s="763"/>
      <c r="D482" s="763"/>
      <c r="E482" s="763"/>
      <c r="F482" s="763"/>
      <c r="G482" s="763"/>
      <c r="H482" s="763"/>
      <c r="I482" s="763"/>
      <c r="J482" s="763"/>
      <c r="K482" s="763"/>
      <c r="L482" s="763"/>
      <c r="M482" s="763"/>
      <c r="N482" s="763"/>
      <c r="O482" s="763"/>
      <c r="P482" s="763"/>
      <c r="Q482" s="763"/>
      <c r="R482" s="763"/>
      <c r="S482" s="763"/>
      <c r="T482" s="763"/>
      <c r="U482" s="763"/>
      <c r="V482" s="763"/>
      <c r="W482" s="763"/>
      <c r="X482" s="763"/>
      <c r="Y482" s="763"/>
      <c r="Z482" s="763"/>
      <c r="AA482" s="763"/>
      <c r="AB482" s="763"/>
      <c r="AC482" s="763"/>
      <c r="AD482" s="763"/>
      <c r="AE482" s="763"/>
      <c r="AF482" s="763"/>
      <c r="AG482" s="763"/>
      <c r="AH482" s="763"/>
      <c r="AI482" s="763"/>
      <c r="AJ482" s="763"/>
      <c r="AK482" s="763"/>
      <c r="AL482" s="763"/>
      <c r="AM482" s="763"/>
      <c r="AN482" s="763"/>
    </row>
    <row r="483" ht="15.75" customHeight="1">
      <c r="A483" s="830"/>
      <c r="B483" s="763"/>
      <c r="C483" s="763"/>
      <c r="D483" s="763"/>
      <c r="E483" s="763"/>
      <c r="F483" s="763"/>
      <c r="G483" s="763"/>
      <c r="H483" s="763"/>
      <c r="I483" s="763"/>
      <c r="J483" s="763"/>
      <c r="K483" s="763"/>
      <c r="L483" s="763"/>
      <c r="M483" s="763"/>
      <c r="N483" s="763"/>
      <c r="O483" s="763"/>
      <c r="P483" s="763"/>
      <c r="Q483" s="763"/>
      <c r="R483" s="763"/>
      <c r="S483" s="763"/>
      <c r="T483" s="763"/>
      <c r="U483" s="763"/>
      <c r="V483" s="763"/>
      <c r="W483" s="763"/>
      <c r="X483" s="763"/>
      <c r="Y483" s="763"/>
      <c r="Z483" s="763"/>
      <c r="AA483" s="763"/>
      <c r="AB483" s="763"/>
      <c r="AC483" s="763"/>
      <c r="AD483" s="763"/>
      <c r="AE483" s="763"/>
      <c r="AF483" s="763"/>
      <c r="AG483" s="763"/>
      <c r="AH483" s="763"/>
      <c r="AI483" s="763"/>
      <c r="AJ483" s="763"/>
      <c r="AK483" s="763"/>
      <c r="AL483" s="763"/>
      <c r="AM483" s="763"/>
      <c r="AN483" s="763"/>
    </row>
    <row r="484" ht="15.75" customHeight="1">
      <c r="A484" s="830"/>
      <c r="B484" s="763"/>
      <c r="C484" s="763"/>
      <c r="D484" s="763"/>
      <c r="E484" s="763"/>
      <c r="F484" s="763"/>
      <c r="G484" s="763"/>
      <c r="H484" s="763"/>
      <c r="I484" s="763"/>
      <c r="J484" s="763"/>
      <c r="K484" s="763"/>
      <c r="L484" s="763"/>
      <c r="M484" s="763"/>
      <c r="N484" s="763"/>
      <c r="O484" s="763"/>
      <c r="P484" s="763"/>
      <c r="Q484" s="763"/>
      <c r="R484" s="763"/>
      <c r="S484" s="763"/>
      <c r="T484" s="763"/>
      <c r="U484" s="763"/>
      <c r="V484" s="763"/>
      <c r="W484" s="763"/>
      <c r="X484" s="763"/>
      <c r="Y484" s="763"/>
      <c r="Z484" s="763"/>
      <c r="AA484" s="763"/>
      <c r="AB484" s="763"/>
      <c r="AC484" s="763"/>
      <c r="AD484" s="763"/>
      <c r="AE484" s="763"/>
      <c r="AF484" s="763"/>
      <c r="AG484" s="763"/>
      <c r="AH484" s="763"/>
      <c r="AI484" s="763"/>
      <c r="AJ484" s="763"/>
      <c r="AK484" s="763"/>
      <c r="AL484" s="763"/>
      <c r="AM484" s="763"/>
      <c r="AN484" s="763"/>
    </row>
    <row r="485" ht="15.75" customHeight="1">
      <c r="A485" s="830"/>
      <c r="B485" s="763"/>
      <c r="C485" s="763"/>
      <c r="D485" s="763"/>
      <c r="E485" s="763"/>
      <c r="F485" s="763"/>
      <c r="G485" s="763"/>
      <c r="H485" s="763"/>
      <c r="I485" s="763"/>
      <c r="J485" s="763"/>
      <c r="K485" s="763"/>
      <c r="L485" s="763"/>
      <c r="M485" s="763"/>
      <c r="N485" s="763"/>
      <c r="O485" s="763"/>
      <c r="P485" s="763"/>
      <c r="Q485" s="763"/>
      <c r="R485" s="763"/>
      <c r="S485" s="763"/>
      <c r="T485" s="763"/>
      <c r="U485" s="763"/>
      <c r="V485" s="763"/>
      <c r="W485" s="763"/>
      <c r="X485" s="763"/>
      <c r="Y485" s="763"/>
      <c r="Z485" s="763"/>
      <c r="AA485" s="763"/>
      <c r="AB485" s="763"/>
      <c r="AC485" s="763"/>
      <c r="AD485" s="763"/>
      <c r="AE485" s="763"/>
      <c r="AF485" s="763"/>
      <c r="AG485" s="763"/>
      <c r="AH485" s="763"/>
      <c r="AI485" s="763"/>
      <c r="AJ485" s="763"/>
      <c r="AK485" s="763"/>
      <c r="AL485" s="763"/>
      <c r="AM485" s="763"/>
      <c r="AN485" s="763"/>
    </row>
    <row r="486" ht="15.75" customHeight="1">
      <c r="A486" s="830"/>
      <c r="B486" s="763"/>
      <c r="C486" s="763"/>
      <c r="D486" s="763"/>
      <c r="E486" s="763"/>
      <c r="F486" s="763"/>
      <c r="G486" s="763"/>
      <c r="H486" s="763"/>
      <c r="I486" s="763"/>
      <c r="J486" s="763"/>
      <c r="K486" s="763"/>
      <c r="L486" s="763"/>
      <c r="M486" s="763"/>
      <c r="N486" s="763"/>
      <c r="O486" s="763"/>
      <c r="P486" s="763"/>
      <c r="Q486" s="763"/>
      <c r="R486" s="763"/>
      <c r="S486" s="763"/>
      <c r="T486" s="763"/>
      <c r="U486" s="763"/>
      <c r="V486" s="763"/>
      <c r="W486" s="763"/>
      <c r="X486" s="763"/>
      <c r="Y486" s="763"/>
      <c r="Z486" s="763"/>
      <c r="AA486" s="763"/>
      <c r="AB486" s="763"/>
      <c r="AC486" s="763"/>
      <c r="AD486" s="763"/>
      <c r="AE486" s="763"/>
      <c r="AF486" s="763"/>
      <c r="AG486" s="763"/>
      <c r="AH486" s="763"/>
      <c r="AI486" s="763"/>
      <c r="AJ486" s="763"/>
      <c r="AK486" s="763"/>
      <c r="AL486" s="763"/>
      <c r="AM486" s="763"/>
      <c r="AN486" s="763"/>
    </row>
    <row r="487" ht="15.75" customHeight="1">
      <c r="A487" s="830"/>
      <c r="B487" s="763"/>
      <c r="C487" s="763"/>
      <c r="D487" s="763"/>
      <c r="E487" s="763"/>
      <c r="F487" s="763"/>
      <c r="G487" s="763"/>
      <c r="H487" s="763"/>
      <c r="I487" s="763"/>
      <c r="J487" s="763"/>
      <c r="K487" s="763"/>
      <c r="L487" s="763"/>
      <c r="M487" s="763"/>
      <c r="N487" s="763"/>
      <c r="O487" s="763"/>
      <c r="P487" s="763"/>
      <c r="Q487" s="763"/>
      <c r="R487" s="763"/>
      <c r="S487" s="763"/>
      <c r="T487" s="763"/>
      <c r="U487" s="763"/>
      <c r="V487" s="763"/>
      <c r="W487" s="763"/>
      <c r="X487" s="763"/>
      <c r="Y487" s="763"/>
      <c r="Z487" s="763"/>
      <c r="AA487" s="763"/>
      <c r="AB487" s="763"/>
      <c r="AC487" s="763"/>
      <c r="AD487" s="763"/>
      <c r="AE487" s="763"/>
      <c r="AF487" s="763"/>
      <c r="AG487" s="763"/>
      <c r="AH487" s="763"/>
      <c r="AI487" s="763"/>
      <c r="AJ487" s="763"/>
      <c r="AK487" s="763"/>
      <c r="AL487" s="763"/>
      <c r="AM487" s="763"/>
      <c r="AN487" s="763"/>
    </row>
    <row r="488" ht="15.75" customHeight="1">
      <c r="A488" s="830"/>
      <c r="B488" s="763"/>
      <c r="C488" s="763"/>
      <c r="D488" s="763"/>
      <c r="E488" s="763"/>
      <c r="F488" s="763"/>
      <c r="G488" s="763"/>
      <c r="H488" s="763"/>
      <c r="I488" s="763"/>
      <c r="J488" s="763"/>
      <c r="K488" s="763"/>
      <c r="L488" s="763"/>
      <c r="M488" s="763"/>
      <c r="N488" s="763"/>
      <c r="O488" s="763"/>
      <c r="P488" s="763"/>
      <c r="Q488" s="763"/>
      <c r="R488" s="763"/>
      <c r="S488" s="763"/>
      <c r="T488" s="763"/>
      <c r="U488" s="763"/>
      <c r="V488" s="763"/>
      <c r="W488" s="763"/>
      <c r="X488" s="763"/>
      <c r="Y488" s="763"/>
      <c r="Z488" s="763"/>
      <c r="AA488" s="763"/>
      <c r="AB488" s="763"/>
      <c r="AC488" s="763"/>
      <c r="AD488" s="763"/>
      <c r="AE488" s="763"/>
      <c r="AF488" s="763"/>
      <c r="AG488" s="763"/>
      <c r="AH488" s="763"/>
      <c r="AI488" s="763"/>
      <c r="AJ488" s="763"/>
      <c r="AK488" s="763"/>
      <c r="AL488" s="763"/>
      <c r="AM488" s="763"/>
      <c r="AN488" s="763"/>
    </row>
    <row r="489" ht="15.75" customHeight="1">
      <c r="A489" s="830"/>
      <c r="B489" s="763"/>
      <c r="C489" s="763"/>
      <c r="D489" s="763"/>
      <c r="E489" s="763"/>
      <c r="F489" s="763"/>
      <c r="G489" s="763"/>
      <c r="H489" s="763"/>
      <c r="I489" s="763"/>
      <c r="J489" s="763"/>
      <c r="K489" s="763"/>
      <c r="L489" s="763"/>
      <c r="M489" s="763"/>
      <c r="N489" s="763"/>
      <c r="O489" s="763"/>
      <c r="P489" s="763"/>
      <c r="Q489" s="763"/>
      <c r="R489" s="763"/>
      <c r="S489" s="763"/>
      <c r="T489" s="763"/>
      <c r="U489" s="763"/>
      <c r="V489" s="763"/>
      <c r="W489" s="763"/>
      <c r="X489" s="763"/>
      <c r="Y489" s="763"/>
      <c r="Z489" s="763"/>
      <c r="AA489" s="763"/>
      <c r="AB489" s="763"/>
      <c r="AC489" s="763"/>
      <c r="AD489" s="763"/>
      <c r="AE489" s="763"/>
      <c r="AF489" s="763"/>
      <c r="AG489" s="763"/>
      <c r="AH489" s="763"/>
      <c r="AI489" s="763"/>
      <c r="AJ489" s="763"/>
      <c r="AK489" s="763"/>
      <c r="AL489" s="763"/>
      <c r="AM489" s="763"/>
      <c r="AN489" s="763"/>
    </row>
    <row r="490" ht="15.75" customHeight="1">
      <c r="M490" s="428"/>
      <c r="N490" s="428"/>
      <c r="P490" s="428"/>
    </row>
    <row r="491" ht="15.75" customHeight="1">
      <c r="M491" s="428"/>
      <c r="N491" s="428"/>
      <c r="P491" s="428"/>
    </row>
    <row r="492" ht="15.75" customHeight="1">
      <c r="M492" s="428"/>
      <c r="N492" s="428"/>
      <c r="P492" s="428"/>
    </row>
    <row r="493" ht="15.75" customHeight="1">
      <c r="M493" s="428"/>
      <c r="N493" s="428"/>
      <c r="P493" s="428"/>
    </row>
    <row r="494" ht="15.75" customHeight="1">
      <c r="M494" s="428"/>
      <c r="N494" s="428"/>
      <c r="P494" s="428"/>
    </row>
    <row r="495" ht="15.75" customHeight="1">
      <c r="M495" s="428"/>
      <c r="N495" s="428"/>
      <c r="P495" s="428"/>
    </row>
    <row r="496" ht="15.75" customHeight="1">
      <c r="M496" s="428"/>
      <c r="N496" s="428"/>
      <c r="P496" s="428"/>
    </row>
    <row r="497" ht="15.75" customHeight="1">
      <c r="M497" s="428"/>
      <c r="N497" s="428"/>
      <c r="P497" s="428"/>
    </row>
    <row r="498" ht="15.75" customHeight="1">
      <c r="M498" s="428"/>
      <c r="N498" s="428"/>
      <c r="P498" s="428"/>
    </row>
    <row r="499" ht="15.75" customHeight="1">
      <c r="M499" s="428"/>
      <c r="N499" s="428"/>
      <c r="P499" s="428"/>
    </row>
    <row r="500" ht="15.75" customHeight="1">
      <c r="M500" s="428"/>
      <c r="N500" s="428"/>
      <c r="P500" s="428"/>
    </row>
    <row r="501" ht="15.75" customHeight="1">
      <c r="M501" s="428"/>
      <c r="N501" s="428"/>
      <c r="P501" s="428"/>
    </row>
    <row r="502" ht="15.75" customHeight="1">
      <c r="M502" s="428"/>
      <c r="N502" s="428"/>
      <c r="P502" s="428"/>
    </row>
    <row r="503" ht="15.75" customHeight="1">
      <c r="M503" s="428"/>
      <c r="N503" s="428"/>
      <c r="P503" s="428"/>
    </row>
    <row r="504" ht="15.75" customHeight="1">
      <c r="M504" s="428"/>
      <c r="N504" s="428"/>
      <c r="P504" s="428"/>
    </row>
    <row r="505" ht="15.75" customHeight="1">
      <c r="M505" s="428"/>
      <c r="N505" s="428"/>
      <c r="P505" s="428"/>
    </row>
    <row r="506" ht="15.75" customHeight="1">
      <c r="M506" s="428"/>
      <c r="N506" s="428"/>
      <c r="P506" s="428"/>
    </row>
    <row r="507" ht="15.75" customHeight="1">
      <c r="M507" s="428"/>
      <c r="N507" s="428"/>
      <c r="P507" s="428"/>
    </row>
    <row r="508" ht="15.75" customHeight="1">
      <c r="M508" s="428"/>
      <c r="N508" s="428"/>
      <c r="P508" s="428"/>
    </row>
    <row r="509" ht="15.75" customHeight="1">
      <c r="M509" s="428"/>
      <c r="N509" s="428"/>
      <c r="P509" s="428"/>
    </row>
    <row r="510" ht="15.75" customHeight="1">
      <c r="M510" s="428"/>
      <c r="N510" s="428"/>
      <c r="P510" s="428"/>
    </row>
    <row r="511" ht="15.75" customHeight="1">
      <c r="M511" s="428"/>
      <c r="N511" s="428"/>
      <c r="P511" s="428"/>
    </row>
    <row r="512" ht="15.75" customHeight="1">
      <c r="M512" s="428"/>
      <c r="N512" s="428"/>
      <c r="P512" s="428"/>
    </row>
    <row r="513" ht="15.75" customHeight="1">
      <c r="M513" s="428"/>
      <c r="N513" s="428"/>
      <c r="P513" s="428"/>
    </row>
    <row r="514" ht="15.75" customHeight="1">
      <c r="M514" s="428"/>
      <c r="N514" s="428"/>
      <c r="P514" s="428"/>
    </row>
    <row r="515" ht="15.75" customHeight="1">
      <c r="M515" s="428"/>
      <c r="N515" s="428"/>
      <c r="P515" s="428"/>
    </row>
    <row r="516" ht="15.75" customHeight="1">
      <c r="M516" s="428"/>
      <c r="N516" s="428"/>
      <c r="P516" s="428"/>
    </row>
    <row r="517" ht="15.75" customHeight="1">
      <c r="M517" s="428"/>
      <c r="N517" s="428"/>
      <c r="P517" s="428"/>
    </row>
    <row r="518" ht="15.75" customHeight="1">
      <c r="M518" s="428"/>
      <c r="N518" s="428"/>
      <c r="P518" s="428"/>
    </row>
    <row r="519" ht="15.75" customHeight="1">
      <c r="M519" s="428"/>
      <c r="N519" s="428"/>
      <c r="P519" s="428"/>
    </row>
    <row r="520" ht="15.75" customHeight="1">
      <c r="M520" s="428"/>
      <c r="N520" s="428"/>
      <c r="P520" s="428"/>
    </row>
    <row r="521" ht="15.75" customHeight="1">
      <c r="M521" s="428"/>
      <c r="N521" s="428"/>
      <c r="P521" s="428"/>
    </row>
    <row r="522" ht="15.75" customHeight="1">
      <c r="M522" s="428"/>
      <c r="N522" s="428"/>
      <c r="P522" s="428"/>
    </row>
    <row r="523" ht="15.75" customHeight="1">
      <c r="M523" s="428"/>
      <c r="N523" s="428"/>
      <c r="P523" s="428"/>
    </row>
    <row r="524" ht="15.75" customHeight="1">
      <c r="M524" s="428"/>
      <c r="N524" s="428"/>
      <c r="P524" s="428"/>
    </row>
    <row r="525" ht="15.75" customHeight="1">
      <c r="M525" s="428"/>
      <c r="N525" s="428"/>
      <c r="P525" s="428"/>
    </row>
    <row r="526" ht="15.75" customHeight="1">
      <c r="M526" s="428"/>
      <c r="N526" s="428"/>
      <c r="P526" s="428"/>
    </row>
    <row r="527" ht="15.75" customHeight="1">
      <c r="M527" s="428"/>
      <c r="N527" s="428"/>
      <c r="P527" s="428"/>
    </row>
    <row r="528" ht="15.75" customHeight="1">
      <c r="M528" s="428"/>
      <c r="N528" s="428"/>
      <c r="P528" s="428"/>
    </row>
    <row r="529" ht="15.75" customHeight="1">
      <c r="M529" s="428"/>
      <c r="N529" s="428"/>
      <c r="P529" s="428"/>
    </row>
    <row r="530" ht="15.75" customHeight="1">
      <c r="M530" s="428"/>
      <c r="N530" s="428"/>
      <c r="P530" s="428"/>
    </row>
    <row r="531" ht="15.75" customHeight="1">
      <c r="M531" s="428"/>
      <c r="N531" s="428"/>
      <c r="P531" s="428"/>
    </row>
    <row r="532" ht="15.75" customHeight="1">
      <c r="M532" s="428"/>
      <c r="N532" s="428"/>
      <c r="P532" s="428"/>
    </row>
    <row r="533" ht="15.75" customHeight="1">
      <c r="M533" s="428"/>
      <c r="N533" s="428"/>
      <c r="P533" s="428"/>
    </row>
    <row r="534" ht="15.75" customHeight="1">
      <c r="M534" s="428"/>
      <c r="N534" s="428"/>
      <c r="P534" s="428"/>
    </row>
    <row r="535" ht="15.75" customHeight="1">
      <c r="M535" s="428"/>
      <c r="N535" s="428"/>
      <c r="P535" s="428"/>
    </row>
    <row r="536" ht="15.75" customHeight="1">
      <c r="M536" s="428"/>
      <c r="N536" s="428"/>
      <c r="P536" s="428"/>
    </row>
    <row r="537" ht="15.75" customHeight="1">
      <c r="M537" s="428"/>
      <c r="N537" s="428"/>
      <c r="P537" s="428"/>
    </row>
    <row r="538" ht="15.75" customHeight="1">
      <c r="M538" s="428"/>
      <c r="N538" s="428"/>
      <c r="P538" s="428"/>
    </row>
    <row r="539" ht="15.75" customHeight="1">
      <c r="M539" s="428"/>
      <c r="N539" s="428"/>
      <c r="P539" s="428"/>
    </row>
    <row r="540" ht="15.75" customHeight="1">
      <c r="M540" s="428"/>
      <c r="N540" s="428"/>
      <c r="P540" s="428"/>
    </row>
    <row r="541" ht="15.75" customHeight="1">
      <c r="M541" s="428"/>
      <c r="N541" s="428"/>
      <c r="P541" s="428"/>
    </row>
    <row r="542" ht="15.75" customHeight="1">
      <c r="M542" s="428"/>
      <c r="N542" s="428"/>
      <c r="P542" s="428"/>
    </row>
    <row r="543" ht="15.75" customHeight="1">
      <c r="M543" s="428"/>
      <c r="N543" s="428"/>
      <c r="P543" s="428"/>
    </row>
    <row r="544" ht="15.75" customHeight="1">
      <c r="M544" s="428"/>
      <c r="N544" s="428"/>
      <c r="P544" s="428"/>
    </row>
    <row r="545" ht="15.75" customHeight="1">
      <c r="M545" s="428"/>
      <c r="N545" s="428"/>
      <c r="P545" s="428"/>
    </row>
    <row r="546" ht="15.75" customHeight="1">
      <c r="M546" s="428"/>
      <c r="N546" s="428"/>
      <c r="P546" s="428"/>
    </row>
    <row r="547" ht="15.75" customHeight="1">
      <c r="M547" s="428"/>
      <c r="N547" s="428"/>
      <c r="P547" s="428"/>
    </row>
    <row r="548" ht="15.75" customHeight="1">
      <c r="M548" s="428"/>
      <c r="N548" s="428"/>
      <c r="P548" s="428"/>
    </row>
    <row r="549" ht="15.75" customHeight="1">
      <c r="M549" s="428"/>
      <c r="N549" s="428"/>
      <c r="P549" s="428"/>
    </row>
    <row r="550" ht="15.75" customHeight="1">
      <c r="M550" s="428"/>
      <c r="N550" s="428"/>
      <c r="P550" s="428"/>
    </row>
    <row r="551" ht="15.75" customHeight="1">
      <c r="M551" s="428"/>
      <c r="N551" s="428"/>
      <c r="P551" s="428"/>
    </row>
    <row r="552" ht="15.75" customHeight="1">
      <c r="M552" s="428"/>
      <c r="N552" s="428"/>
      <c r="P552" s="428"/>
    </row>
    <row r="553" ht="15.75" customHeight="1">
      <c r="M553" s="428"/>
      <c r="N553" s="428"/>
      <c r="P553" s="428"/>
    </row>
    <row r="554" ht="15.75" customHeight="1">
      <c r="M554" s="428"/>
      <c r="N554" s="428"/>
      <c r="P554" s="428"/>
    </row>
    <row r="555" ht="15.75" customHeight="1">
      <c r="M555" s="428"/>
      <c r="N555" s="428"/>
      <c r="P555" s="428"/>
    </row>
    <row r="556" ht="15.75" customHeight="1">
      <c r="M556" s="428"/>
      <c r="N556" s="428"/>
      <c r="P556" s="428"/>
    </row>
    <row r="557" ht="15.75" customHeight="1">
      <c r="M557" s="428"/>
      <c r="N557" s="428"/>
      <c r="P557" s="428"/>
    </row>
    <row r="558" ht="15.75" customHeight="1">
      <c r="M558" s="428"/>
      <c r="N558" s="428"/>
      <c r="P558" s="428"/>
    </row>
    <row r="559" ht="15.75" customHeight="1">
      <c r="M559" s="428"/>
      <c r="N559" s="428"/>
      <c r="P559" s="428"/>
    </row>
    <row r="560" ht="15.75" customHeight="1">
      <c r="M560" s="428"/>
      <c r="N560" s="428"/>
      <c r="P560" s="428"/>
    </row>
    <row r="561" ht="15.75" customHeight="1">
      <c r="M561" s="428"/>
      <c r="N561" s="428"/>
      <c r="P561" s="428"/>
    </row>
    <row r="562" ht="15.75" customHeight="1">
      <c r="M562" s="428"/>
      <c r="N562" s="428"/>
      <c r="P562" s="428"/>
    </row>
    <row r="563" ht="15.75" customHeight="1">
      <c r="M563" s="428"/>
      <c r="N563" s="428"/>
      <c r="P563" s="428"/>
    </row>
    <row r="564" ht="15.75" customHeight="1">
      <c r="M564" s="428"/>
      <c r="N564" s="428"/>
      <c r="P564" s="428"/>
    </row>
    <row r="565" ht="15.75" customHeight="1">
      <c r="M565" s="428"/>
      <c r="N565" s="428"/>
      <c r="P565" s="428"/>
    </row>
    <row r="566" ht="15.75" customHeight="1">
      <c r="M566" s="428"/>
      <c r="N566" s="428"/>
      <c r="P566" s="428"/>
    </row>
    <row r="567" ht="15.75" customHeight="1">
      <c r="M567" s="428"/>
      <c r="N567" s="428"/>
      <c r="P567" s="428"/>
    </row>
    <row r="568" ht="15.75" customHeight="1">
      <c r="M568" s="428"/>
      <c r="N568" s="428"/>
      <c r="P568" s="428"/>
    </row>
    <row r="569" ht="15.75" customHeight="1">
      <c r="M569" s="428"/>
      <c r="N569" s="428"/>
      <c r="P569" s="428"/>
    </row>
    <row r="570" ht="15.75" customHeight="1">
      <c r="M570" s="428"/>
      <c r="N570" s="428"/>
      <c r="P570" s="428"/>
    </row>
    <row r="571" ht="15.75" customHeight="1">
      <c r="M571" s="428"/>
      <c r="N571" s="428"/>
      <c r="P571" s="428"/>
    </row>
    <row r="572" ht="15.75" customHeight="1">
      <c r="M572" s="428"/>
      <c r="N572" s="428"/>
      <c r="P572" s="428"/>
    </row>
    <row r="573" ht="15.75" customHeight="1">
      <c r="M573" s="428"/>
      <c r="N573" s="428"/>
      <c r="P573" s="428"/>
    </row>
    <row r="574" ht="15.75" customHeight="1">
      <c r="M574" s="428"/>
      <c r="N574" s="428"/>
      <c r="P574" s="428"/>
    </row>
    <row r="575" ht="15.75" customHeight="1">
      <c r="M575" s="428"/>
      <c r="N575" s="428"/>
      <c r="P575" s="428"/>
    </row>
    <row r="576" ht="15.75" customHeight="1">
      <c r="M576" s="428"/>
      <c r="N576" s="428"/>
      <c r="P576" s="428"/>
    </row>
    <row r="577" ht="15.75" customHeight="1">
      <c r="M577" s="428"/>
      <c r="N577" s="428"/>
      <c r="P577" s="428"/>
    </row>
    <row r="578" ht="15.75" customHeight="1">
      <c r="M578" s="428"/>
      <c r="N578" s="428"/>
      <c r="P578" s="428"/>
    </row>
    <row r="579" ht="15.75" customHeight="1">
      <c r="M579" s="428"/>
      <c r="N579" s="428"/>
      <c r="P579" s="428"/>
    </row>
    <row r="580" ht="15.75" customHeight="1">
      <c r="M580" s="428"/>
      <c r="N580" s="428"/>
      <c r="P580" s="428"/>
    </row>
    <row r="581" ht="15.75" customHeight="1">
      <c r="M581" s="428"/>
      <c r="N581" s="428"/>
      <c r="P581" s="428"/>
    </row>
    <row r="582" ht="15.75" customHeight="1">
      <c r="M582" s="428"/>
      <c r="N582" s="428"/>
      <c r="P582" s="428"/>
    </row>
    <row r="583" ht="15.75" customHeight="1">
      <c r="M583" s="428"/>
      <c r="N583" s="428"/>
      <c r="P583" s="428"/>
    </row>
    <row r="584" ht="15.75" customHeight="1">
      <c r="M584" s="428"/>
      <c r="N584" s="428"/>
      <c r="P584" s="428"/>
    </row>
    <row r="585" ht="15.75" customHeight="1">
      <c r="M585" s="428"/>
      <c r="N585" s="428"/>
      <c r="P585" s="428"/>
    </row>
    <row r="586" ht="15.75" customHeight="1">
      <c r="M586" s="428"/>
      <c r="N586" s="428"/>
      <c r="P586" s="428"/>
    </row>
    <row r="587" ht="15.75" customHeight="1">
      <c r="M587" s="428"/>
      <c r="N587" s="428"/>
      <c r="P587" s="428"/>
    </row>
    <row r="588" ht="15.75" customHeight="1">
      <c r="M588" s="428"/>
      <c r="N588" s="428"/>
      <c r="P588" s="428"/>
    </row>
    <row r="589" ht="15.75" customHeight="1">
      <c r="M589" s="428"/>
      <c r="N589" s="428"/>
      <c r="P589" s="428"/>
    </row>
    <row r="590" ht="15.75" customHeight="1">
      <c r="M590" s="428"/>
      <c r="N590" s="428"/>
      <c r="P590" s="428"/>
    </row>
    <row r="591" ht="15.75" customHeight="1">
      <c r="M591" s="428"/>
      <c r="N591" s="428"/>
      <c r="P591" s="428"/>
    </row>
    <row r="592" ht="15.75" customHeight="1">
      <c r="M592" s="428"/>
      <c r="N592" s="428"/>
      <c r="P592" s="428"/>
    </row>
    <row r="593" ht="15.75" customHeight="1">
      <c r="M593" s="428"/>
      <c r="N593" s="428"/>
      <c r="P593" s="428"/>
    </row>
    <row r="594" ht="15.75" customHeight="1">
      <c r="M594" s="428"/>
      <c r="N594" s="428"/>
      <c r="P594" s="428"/>
    </row>
    <row r="595" ht="15.75" customHeight="1">
      <c r="M595" s="428"/>
      <c r="N595" s="428"/>
      <c r="P595" s="428"/>
    </row>
    <row r="596" ht="15.75" customHeight="1">
      <c r="M596" s="428"/>
      <c r="N596" s="428"/>
      <c r="P596" s="428"/>
    </row>
    <row r="597" ht="15.75" customHeight="1">
      <c r="M597" s="428"/>
      <c r="N597" s="428"/>
      <c r="P597" s="428"/>
    </row>
    <row r="598" ht="15.75" customHeight="1">
      <c r="M598" s="428"/>
      <c r="N598" s="428"/>
      <c r="P598" s="428"/>
    </row>
    <row r="599" ht="15.75" customHeight="1">
      <c r="M599" s="428"/>
      <c r="N599" s="428"/>
      <c r="P599" s="428"/>
    </row>
    <row r="600" ht="15.75" customHeight="1">
      <c r="M600" s="428"/>
      <c r="N600" s="428"/>
      <c r="P600" s="428"/>
    </row>
    <row r="601" ht="15.75" customHeight="1">
      <c r="M601" s="428"/>
      <c r="N601" s="428"/>
      <c r="P601" s="428"/>
    </row>
    <row r="602" ht="15.75" customHeight="1">
      <c r="M602" s="428"/>
      <c r="N602" s="428"/>
      <c r="P602" s="428"/>
    </row>
    <row r="603" ht="15.75" customHeight="1">
      <c r="M603" s="428"/>
      <c r="N603" s="428"/>
      <c r="P603" s="428"/>
    </row>
    <row r="604" ht="15.75" customHeight="1">
      <c r="M604" s="428"/>
      <c r="N604" s="428"/>
      <c r="P604" s="428"/>
    </row>
    <row r="605" ht="15.75" customHeight="1">
      <c r="M605" s="428"/>
      <c r="N605" s="428"/>
      <c r="P605" s="428"/>
    </row>
    <row r="606" ht="15.75" customHeight="1">
      <c r="M606" s="428"/>
      <c r="N606" s="428"/>
      <c r="P606" s="428"/>
    </row>
    <row r="607" ht="15.75" customHeight="1">
      <c r="M607" s="428"/>
      <c r="N607" s="428"/>
      <c r="P607" s="428"/>
    </row>
    <row r="608" ht="15.75" customHeight="1">
      <c r="M608" s="428"/>
      <c r="N608" s="428"/>
      <c r="P608" s="428"/>
    </row>
    <row r="609" ht="15.75" customHeight="1">
      <c r="M609" s="428"/>
      <c r="N609" s="428"/>
      <c r="P609" s="428"/>
    </row>
    <row r="610" ht="15.75" customHeight="1">
      <c r="M610" s="428"/>
      <c r="N610" s="428"/>
      <c r="P610" s="428"/>
    </row>
    <row r="611" ht="15.75" customHeight="1">
      <c r="M611" s="428"/>
      <c r="N611" s="428"/>
      <c r="P611" s="428"/>
    </row>
    <row r="612" ht="15.75" customHeight="1">
      <c r="M612" s="428"/>
      <c r="N612" s="428"/>
      <c r="P612" s="428"/>
    </row>
    <row r="613" ht="15.75" customHeight="1">
      <c r="M613" s="428"/>
      <c r="N613" s="428"/>
      <c r="P613" s="428"/>
    </row>
    <row r="614" ht="15.75" customHeight="1">
      <c r="M614" s="428"/>
      <c r="N614" s="428"/>
      <c r="P614" s="428"/>
    </row>
    <row r="615" ht="15.75" customHeight="1">
      <c r="M615" s="428"/>
      <c r="N615" s="428"/>
      <c r="P615" s="428"/>
    </row>
    <row r="616" ht="15.75" customHeight="1">
      <c r="M616" s="428"/>
      <c r="N616" s="428"/>
      <c r="P616" s="428"/>
    </row>
    <row r="617" ht="15.75" customHeight="1">
      <c r="M617" s="428"/>
      <c r="N617" s="428"/>
      <c r="P617" s="428"/>
    </row>
    <row r="618" ht="15.75" customHeight="1">
      <c r="M618" s="428"/>
      <c r="N618" s="428"/>
      <c r="P618" s="428"/>
    </row>
    <row r="619" ht="15.75" customHeight="1">
      <c r="M619" s="428"/>
      <c r="N619" s="428"/>
      <c r="P619" s="428"/>
    </row>
    <row r="620" ht="15.75" customHeight="1">
      <c r="M620" s="428"/>
      <c r="N620" s="428"/>
      <c r="P620" s="428"/>
    </row>
    <row r="621" ht="15.75" customHeight="1">
      <c r="M621" s="428"/>
      <c r="N621" s="428"/>
      <c r="P621" s="428"/>
    </row>
    <row r="622" ht="15.75" customHeight="1">
      <c r="M622" s="428"/>
      <c r="N622" s="428"/>
      <c r="P622" s="428"/>
    </row>
    <row r="623" ht="15.75" customHeight="1">
      <c r="M623" s="428"/>
      <c r="N623" s="428"/>
      <c r="P623" s="428"/>
    </row>
    <row r="624" ht="15.75" customHeight="1">
      <c r="M624" s="428"/>
      <c r="N624" s="428"/>
      <c r="P624" s="428"/>
    </row>
    <row r="625" ht="15.75" customHeight="1">
      <c r="M625" s="428"/>
      <c r="N625" s="428"/>
      <c r="P625" s="428"/>
    </row>
    <row r="626" ht="15.75" customHeight="1">
      <c r="M626" s="428"/>
      <c r="N626" s="428"/>
      <c r="P626" s="428"/>
    </row>
    <row r="627" ht="15.75" customHeight="1">
      <c r="M627" s="428"/>
      <c r="N627" s="428"/>
      <c r="P627" s="428"/>
    </row>
    <row r="628" ht="15.75" customHeight="1">
      <c r="M628" s="428"/>
      <c r="N628" s="428"/>
      <c r="P628" s="428"/>
    </row>
    <row r="629" ht="15.75" customHeight="1">
      <c r="M629" s="428"/>
      <c r="N629" s="428"/>
      <c r="P629" s="428"/>
    </row>
    <row r="630" ht="15.75" customHeight="1">
      <c r="M630" s="428"/>
      <c r="N630" s="428"/>
      <c r="P630" s="428"/>
    </row>
    <row r="631" ht="15.75" customHeight="1">
      <c r="M631" s="428"/>
      <c r="N631" s="428"/>
      <c r="P631" s="428"/>
    </row>
    <row r="632" ht="15.75" customHeight="1">
      <c r="M632" s="428"/>
      <c r="N632" s="428"/>
      <c r="P632" s="428"/>
    </row>
    <row r="633" ht="15.75" customHeight="1">
      <c r="M633" s="428"/>
      <c r="N633" s="428"/>
      <c r="P633" s="428"/>
    </row>
    <row r="634" ht="15.75" customHeight="1">
      <c r="M634" s="428"/>
      <c r="N634" s="428"/>
      <c r="P634" s="428"/>
    </row>
    <row r="635" ht="15.75" customHeight="1">
      <c r="M635" s="428"/>
      <c r="N635" s="428"/>
      <c r="P635" s="428"/>
    </row>
    <row r="636" ht="15.75" customHeight="1">
      <c r="M636" s="428"/>
      <c r="N636" s="428"/>
      <c r="P636" s="428"/>
    </row>
    <row r="637" ht="15.75" customHeight="1">
      <c r="M637" s="428"/>
      <c r="N637" s="428"/>
      <c r="P637" s="428"/>
    </row>
    <row r="638" ht="15.75" customHeight="1">
      <c r="M638" s="428"/>
      <c r="N638" s="428"/>
      <c r="P638" s="428"/>
    </row>
    <row r="639" ht="15.75" customHeight="1">
      <c r="M639" s="428"/>
      <c r="N639" s="428"/>
      <c r="P639" s="428"/>
    </row>
    <row r="640" ht="15.75" customHeight="1">
      <c r="M640" s="428"/>
      <c r="N640" s="428"/>
      <c r="P640" s="428"/>
    </row>
    <row r="641" ht="15.75" customHeight="1">
      <c r="M641" s="428"/>
      <c r="N641" s="428"/>
      <c r="P641" s="428"/>
    </row>
    <row r="642" ht="15.75" customHeight="1">
      <c r="M642" s="428"/>
      <c r="N642" s="428"/>
      <c r="P642" s="428"/>
    </row>
    <row r="643" ht="15.75" customHeight="1">
      <c r="M643" s="428"/>
      <c r="N643" s="428"/>
      <c r="P643" s="428"/>
    </row>
    <row r="644" ht="15.75" customHeight="1">
      <c r="M644" s="428"/>
      <c r="N644" s="428"/>
      <c r="P644" s="428"/>
    </row>
    <row r="645" ht="15.75" customHeight="1">
      <c r="M645" s="428"/>
      <c r="N645" s="428"/>
      <c r="P645" s="428"/>
    </row>
    <row r="646" ht="15.75" customHeight="1">
      <c r="M646" s="428"/>
      <c r="N646" s="428"/>
      <c r="P646" s="428"/>
    </row>
    <row r="647" ht="15.75" customHeight="1">
      <c r="M647" s="428"/>
      <c r="N647" s="428"/>
      <c r="P647" s="428"/>
    </row>
    <row r="648" ht="15.75" customHeight="1">
      <c r="M648" s="428"/>
      <c r="N648" s="428"/>
      <c r="P648" s="428"/>
    </row>
    <row r="649" ht="15.75" customHeight="1">
      <c r="M649" s="428"/>
      <c r="N649" s="428"/>
      <c r="P649" s="428"/>
    </row>
    <row r="650" ht="15.75" customHeight="1">
      <c r="M650" s="428"/>
      <c r="N650" s="428"/>
      <c r="P650" s="428"/>
    </row>
    <row r="651" ht="15.75" customHeight="1">
      <c r="M651" s="428"/>
      <c r="N651" s="428"/>
      <c r="P651" s="428"/>
    </row>
    <row r="652" ht="15.75" customHeight="1">
      <c r="M652" s="428"/>
      <c r="N652" s="428"/>
      <c r="P652" s="428"/>
    </row>
    <row r="653" ht="15.75" customHeight="1">
      <c r="M653" s="428"/>
      <c r="N653" s="428"/>
      <c r="P653" s="428"/>
    </row>
    <row r="654" ht="15.75" customHeight="1">
      <c r="M654" s="428"/>
      <c r="N654" s="428"/>
      <c r="P654" s="428"/>
    </row>
    <row r="655" ht="15.75" customHeight="1">
      <c r="M655" s="428"/>
      <c r="N655" s="428"/>
      <c r="P655" s="428"/>
    </row>
    <row r="656" ht="15.75" customHeight="1">
      <c r="M656" s="428"/>
      <c r="N656" s="428"/>
      <c r="P656" s="428"/>
    </row>
    <row r="657" ht="15.75" customHeight="1">
      <c r="M657" s="428"/>
      <c r="N657" s="428"/>
      <c r="P657" s="428"/>
    </row>
    <row r="658" ht="15.75" customHeight="1">
      <c r="M658" s="428"/>
      <c r="N658" s="428"/>
      <c r="P658" s="428"/>
    </row>
    <row r="659" ht="15.75" customHeight="1">
      <c r="M659" s="428"/>
      <c r="N659" s="428"/>
      <c r="P659" s="428"/>
    </row>
    <row r="660" ht="15.75" customHeight="1">
      <c r="M660" s="428"/>
      <c r="N660" s="428"/>
      <c r="P660" s="428"/>
    </row>
    <row r="661" ht="15.75" customHeight="1">
      <c r="M661" s="428"/>
      <c r="N661" s="428"/>
      <c r="P661" s="428"/>
    </row>
    <row r="662" ht="15.75" customHeight="1">
      <c r="M662" s="428"/>
      <c r="N662" s="428"/>
      <c r="P662" s="428"/>
    </row>
    <row r="663" ht="15.75" customHeight="1">
      <c r="M663" s="428"/>
      <c r="N663" s="428"/>
      <c r="P663" s="428"/>
    </row>
    <row r="664" ht="15.75" customHeight="1">
      <c r="M664" s="428"/>
      <c r="N664" s="428"/>
      <c r="P664" s="428"/>
    </row>
    <row r="665" ht="15.75" customHeight="1">
      <c r="M665" s="428"/>
      <c r="N665" s="428"/>
      <c r="P665" s="428"/>
    </row>
    <row r="666" ht="15.75" customHeight="1">
      <c r="M666" s="428"/>
      <c r="N666" s="428"/>
      <c r="P666" s="428"/>
    </row>
    <row r="667" ht="15.75" customHeight="1">
      <c r="M667" s="428"/>
      <c r="N667" s="428"/>
      <c r="P667" s="428"/>
    </row>
    <row r="668" ht="15.75" customHeight="1">
      <c r="M668" s="428"/>
      <c r="N668" s="428"/>
      <c r="P668" s="428"/>
    </row>
    <row r="669" ht="15.75" customHeight="1">
      <c r="M669" s="428"/>
      <c r="N669" s="428"/>
      <c r="P669" s="428"/>
    </row>
    <row r="670" ht="15.75" customHeight="1">
      <c r="M670" s="428"/>
      <c r="N670" s="428"/>
      <c r="P670" s="428"/>
    </row>
    <row r="671" ht="15.75" customHeight="1">
      <c r="M671" s="428"/>
      <c r="N671" s="428"/>
      <c r="P671" s="428"/>
    </row>
    <row r="672" ht="15.75" customHeight="1">
      <c r="M672" s="428"/>
      <c r="N672" s="428"/>
      <c r="P672" s="428"/>
    </row>
    <row r="673" ht="15.75" customHeight="1">
      <c r="M673" s="428"/>
      <c r="N673" s="428"/>
      <c r="P673" s="428"/>
    </row>
    <row r="674" ht="15.75" customHeight="1">
      <c r="M674" s="428"/>
      <c r="N674" s="428"/>
      <c r="P674" s="428"/>
    </row>
    <row r="675" ht="15.75" customHeight="1">
      <c r="M675" s="428"/>
      <c r="N675" s="428"/>
      <c r="P675" s="428"/>
    </row>
    <row r="676" ht="15.75" customHeight="1">
      <c r="M676" s="428"/>
      <c r="N676" s="428"/>
      <c r="P676" s="428"/>
    </row>
    <row r="677" ht="15.75" customHeight="1">
      <c r="M677" s="428"/>
      <c r="N677" s="428"/>
      <c r="P677" s="428"/>
    </row>
    <row r="678" ht="15.75" customHeight="1">
      <c r="M678" s="428"/>
      <c r="N678" s="428"/>
      <c r="P678" s="428"/>
    </row>
    <row r="679" ht="15.75" customHeight="1">
      <c r="M679" s="428"/>
      <c r="N679" s="428"/>
      <c r="P679" s="428"/>
    </row>
    <row r="680" ht="15.75" customHeight="1">
      <c r="M680" s="428"/>
      <c r="N680" s="428"/>
      <c r="P680" s="428"/>
    </row>
    <row r="681" ht="15.75" customHeight="1">
      <c r="M681" s="428"/>
      <c r="N681" s="428"/>
      <c r="P681" s="428"/>
    </row>
    <row r="682" ht="15.75" customHeight="1">
      <c r="M682" s="428"/>
      <c r="N682" s="428"/>
      <c r="P682" s="428"/>
    </row>
    <row r="683" ht="15.75" customHeight="1">
      <c r="M683" s="428"/>
      <c r="N683" s="428"/>
      <c r="P683" s="428"/>
    </row>
    <row r="684" ht="15.75" customHeight="1">
      <c r="M684" s="428"/>
      <c r="N684" s="428"/>
      <c r="P684" s="428"/>
    </row>
    <row r="685" ht="15.75" customHeight="1">
      <c r="M685" s="428"/>
      <c r="N685" s="428"/>
      <c r="P685" s="428"/>
    </row>
    <row r="686" ht="15.75" customHeight="1">
      <c r="M686" s="428"/>
      <c r="N686" s="428"/>
      <c r="P686" s="428"/>
    </row>
    <row r="687" ht="15.75" customHeight="1">
      <c r="M687" s="428"/>
      <c r="N687" s="428"/>
      <c r="P687" s="428"/>
    </row>
    <row r="688" ht="15.75" customHeight="1">
      <c r="M688" s="428"/>
      <c r="N688" s="428"/>
      <c r="P688" s="428"/>
    </row>
    <row r="689" ht="15.75" customHeight="1">
      <c r="M689" s="428"/>
      <c r="N689" s="428"/>
      <c r="P689" s="428"/>
    </row>
    <row r="690" ht="15.75" customHeight="1">
      <c r="M690" s="428"/>
      <c r="N690" s="428"/>
      <c r="P690" s="428"/>
    </row>
    <row r="691" ht="15.75" customHeight="1">
      <c r="M691" s="428"/>
      <c r="N691" s="428"/>
      <c r="P691" s="428"/>
    </row>
    <row r="692" ht="15.75" customHeight="1">
      <c r="M692" s="428"/>
      <c r="N692" s="428"/>
      <c r="P692" s="428"/>
    </row>
    <row r="693" ht="15.75" customHeight="1">
      <c r="M693" s="428"/>
      <c r="N693" s="428"/>
      <c r="P693" s="428"/>
    </row>
    <row r="694" ht="15.75" customHeight="1">
      <c r="M694" s="428"/>
      <c r="N694" s="428"/>
      <c r="P694" s="428"/>
    </row>
    <row r="695" ht="15.75" customHeight="1">
      <c r="M695" s="428"/>
      <c r="N695" s="428"/>
      <c r="P695" s="428"/>
    </row>
    <row r="696" ht="15.75" customHeight="1">
      <c r="M696" s="428"/>
      <c r="N696" s="428"/>
      <c r="P696" s="428"/>
    </row>
    <row r="697" ht="15.75" customHeight="1">
      <c r="M697" s="428"/>
      <c r="N697" s="428"/>
      <c r="P697" s="428"/>
    </row>
    <row r="698" ht="15.75" customHeight="1">
      <c r="M698" s="428"/>
      <c r="N698" s="428"/>
      <c r="P698" s="428"/>
    </row>
    <row r="699" ht="15.75" customHeight="1">
      <c r="M699" s="428"/>
      <c r="N699" s="428"/>
      <c r="P699" s="428"/>
    </row>
    <row r="700" ht="15.75" customHeight="1">
      <c r="M700" s="428"/>
      <c r="N700" s="428"/>
      <c r="P700" s="428"/>
    </row>
    <row r="701" ht="15.75" customHeight="1">
      <c r="M701" s="428"/>
      <c r="N701" s="428"/>
      <c r="P701" s="428"/>
    </row>
    <row r="702" ht="15.75" customHeight="1">
      <c r="M702" s="428"/>
      <c r="N702" s="428"/>
      <c r="P702" s="428"/>
    </row>
    <row r="703" ht="15.75" customHeight="1">
      <c r="M703" s="428"/>
      <c r="N703" s="428"/>
      <c r="P703" s="428"/>
    </row>
    <row r="704" ht="15.75" customHeight="1">
      <c r="M704" s="428"/>
      <c r="N704" s="428"/>
      <c r="P704" s="428"/>
    </row>
    <row r="705" ht="15.75" customHeight="1">
      <c r="M705" s="428"/>
      <c r="N705" s="428"/>
      <c r="P705" s="428"/>
    </row>
    <row r="706" ht="15.75" customHeight="1">
      <c r="M706" s="428"/>
      <c r="N706" s="428"/>
      <c r="P706" s="428"/>
    </row>
    <row r="707" ht="15.75" customHeight="1">
      <c r="M707" s="428"/>
      <c r="N707" s="428"/>
      <c r="P707" s="428"/>
    </row>
    <row r="708" ht="15.75" customHeight="1">
      <c r="M708" s="428"/>
      <c r="N708" s="428"/>
      <c r="P708" s="428"/>
    </row>
    <row r="709" ht="15.75" customHeight="1">
      <c r="M709" s="428"/>
      <c r="N709" s="428"/>
      <c r="P709" s="428"/>
    </row>
    <row r="710" ht="15.75" customHeight="1">
      <c r="M710" s="428"/>
      <c r="N710" s="428"/>
      <c r="P710" s="428"/>
    </row>
    <row r="711" ht="15.75" customHeight="1">
      <c r="M711" s="428"/>
      <c r="N711" s="428"/>
      <c r="P711" s="428"/>
    </row>
    <row r="712" ht="15.75" customHeight="1">
      <c r="M712" s="428"/>
      <c r="N712" s="428"/>
      <c r="P712" s="428"/>
    </row>
    <row r="713" ht="15.75" customHeight="1">
      <c r="M713" s="428"/>
      <c r="N713" s="428"/>
      <c r="P713" s="428"/>
    </row>
    <row r="714" ht="15.75" customHeight="1">
      <c r="M714" s="428"/>
      <c r="N714" s="428"/>
      <c r="P714" s="428"/>
    </row>
    <row r="715" ht="15.75" customHeight="1">
      <c r="M715" s="428"/>
      <c r="N715" s="428"/>
      <c r="P715" s="428"/>
    </row>
    <row r="716" ht="15.75" customHeight="1">
      <c r="M716" s="428"/>
      <c r="N716" s="428"/>
      <c r="P716" s="428"/>
    </row>
    <row r="717" ht="15.75" customHeight="1">
      <c r="M717" s="428"/>
      <c r="N717" s="428"/>
      <c r="P717" s="428"/>
    </row>
    <row r="718" ht="15.75" customHeight="1">
      <c r="M718" s="428"/>
      <c r="N718" s="428"/>
      <c r="P718" s="428"/>
    </row>
    <row r="719" ht="15.75" customHeight="1">
      <c r="M719" s="428"/>
      <c r="N719" s="428"/>
      <c r="P719" s="428"/>
    </row>
    <row r="720" ht="15.75" customHeight="1">
      <c r="M720" s="428"/>
      <c r="N720" s="428"/>
      <c r="P720" s="428"/>
    </row>
    <row r="721" ht="15.75" customHeight="1">
      <c r="M721" s="428"/>
      <c r="N721" s="428"/>
      <c r="P721" s="428"/>
    </row>
    <row r="722" ht="15.75" customHeight="1">
      <c r="M722" s="428"/>
      <c r="N722" s="428"/>
      <c r="P722" s="428"/>
    </row>
    <row r="723" ht="15.75" customHeight="1">
      <c r="M723" s="428"/>
      <c r="N723" s="428"/>
      <c r="P723" s="428"/>
    </row>
    <row r="724" ht="15.75" customHeight="1">
      <c r="M724" s="428"/>
      <c r="N724" s="428"/>
      <c r="P724" s="428"/>
    </row>
    <row r="725" ht="15.75" customHeight="1">
      <c r="M725" s="428"/>
      <c r="N725" s="428"/>
      <c r="P725" s="428"/>
    </row>
    <row r="726" ht="15.75" customHeight="1">
      <c r="M726" s="428"/>
      <c r="N726" s="428"/>
      <c r="P726" s="428"/>
    </row>
    <row r="727" ht="15.75" customHeight="1">
      <c r="M727" s="428"/>
      <c r="N727" s="428"/>
      <c r="P727" s="428"/>
    </row>
    <row r="728" ht="15.75" customHeight="1">
      <c r="M728" s="428"/>
      <c r="N728" s="428"/>
      <c r="P728" s="428"/>
    </row>
    <row r="729" ht="15.75" customHeight="1">
      <c r="M729" s="428"/>
      <c r="N729" s="428"/>
      <c r="P729" s="428"/>
    </row>
    <row r="730" ht="15.75" customHeight="1">
      <c r="M730" s="428"/>
      <c r="N730" s="428"/>
      <c r="P730" s="428"/>
    </row>
    <row r="731" ht="15.75" customHeight="1">
      <c r="M731" s="428"/>
      <c r="N731" s="428"/>
      <c r="P731" s="428"/>
    </row>
    <row r="732" ht="15.75" customHeight="1">
      <c r="M732" s="428"/>
      <c r="N732" s="428"/>
      <c r="P732" s="428"/>
    </row>
    <row r="733" ht="15.75" customHeight="1">
      <c r="M733" s="428"/>
      <c r="N733" s="428"/>
      <c r="P733" s="428"/>
    </row>
    <row r="734" ht="15.75" customHeight="1">
      <c r="M734" s="428"/>
      <c r="N734" s="428"/>
      <c r="P734" s="428"/>
    </row>
    <row r="735" ht="15.75" customHeight="1">
      <c r="M735" s="428"/>
      <c r="N735" s="428"/>
      <c r="P735" s="428"/>
    </row>
    <row r="736" ht="15.75" customHeight="1">
      <c r="M736" s="428"/>
      <c r="N736" s="428"/>
      <c r="P736" s="428"/>
    </row>
    <row r="737" ht="15.75" customHeight="1">
      <c r="M737" s="428"/>
      <c r="N737" s="428"/>
      <c r="P737" s="428"/>
    </row>
    <row r="738" ht="15.75" customHeight="1">
      <c r="M738" s="428"/>
      <c r="N738" s="428"/>
      <c r="P738" s="428"/>
    </row>
    <row r="739" ht="15.75" customHeight="1">
      <c r="M739" s="428"/>
      <c r="N739" s="428"/>
      <c r="P739" s="428"/>
    </row>
    <row r="740" ht="15.75" customHeight="1">
      <c r="M740" s="428"/>
      <c r="N740" s="428"/>
      <c r="P740" s="428"/>
    </row>
    <row r="741" ht="15.75" customHeight="1">
      <c r="M741" s="428"/>
      <c r="N741" s="428"/>
      <c r="P741" s="428"/>
    </row>
    <row r="742" ht="15.75" customHeight="1">
      <c r="M742" s="428"/>
      <c r="N742" s="428"/>
      <c r="P742" s="428"/>
    </row>
    <row r="743" ht="15.75" customHeight="1">
      <c r="M743" s="428"/>
      <c r="N743" s="428"/>
      <c r="P743" s="428"/>
    </row>
    <row r="744" ht="15.75" customHeight="1">
      <c r="M744" s="428"/>
      <c r="N744" s="428"/>
      <c r="P744" s="428"/>
    </row>
    <row r="745" ht="15.75" customHeight="1">
      <c r="M745" s="428"/>
      <c r="N745" s="428"/>
      <c r="P745" s="428"/>
    </row>
    <row r="746" ht="15.75" customHeight="1">
      <c r="M746" s="428"/>
      <c r="N746" s="428"/>
      <c r="P746" s="428"/>
    </row>
    <row r="747" ht="15.75" customHeight="1">
      <c r="M747" s="428"/>
      <c r="N747" s="428"/>
      <c r="P747" s="428"/>
    </row>
    <row r="748" ht="15.75" customHeight="1">
      <c r="M748" s="428"/>
      <c r="N748" s="428"/>
      <c r="P748" s="428"/>
    </row>
    <row r="749" ht="15.75" customHeight="1">
      <c r="M749" s="428"/>
      <c r="N749" s="428"/>
      <c r="P749" s="428"/>
    </row>
    <row r="750" ht="15.75" customHeight="1">
      <c r="M750" s="428"/>
      <c r="N750" s="428"/>
      <c r="P750" s="428"/>
    </row>
    <row r="751" ht="15.75" customHeight="1">
      <c r="M751" s="428"/>
      <c r="N751" s="428"/>
      <c r="P751" s="428"/>
    </row>
    <row r="752" ht="15.75" customHeight="1">
      <c r="M752" s="428"/>
      <c r="N752" s="428"/>
      <c r="P752" s="428"/>
    </row>
    <row r="753" ht="15.75" customHeight="1">
      <c r="M753" s="428"/>
      <c r="N753" s="428"/>
      <c r="P753" s="428"/>
    </row>
    <row r="754" ht="15.75" customHeight="1">
      <c r="M754" s="428"/>
      <c r="N754" s="428"/>
      <c r="P754" s="428"/>
    </row>
    <row r="755" ht="15.75" customHeight="1">
      <c r="M755" s="428"/>
      <c r="N755" s="428"/>
      <c r="P755" s="428"/>
    </row>
    <row r="756" ht="15.75" customHeight="1">
      <c r="M756" s="428"/>
      <c r="N756" s="428"/>
      <c r="P756" s="428"/>
    </row>
    <row r="757" ht="15.75" customHeight="1">
      <c r="M757" s="428"/>
      <c r="N757" s="428"/>
      <c r="P757" s="428"/>
    </row>
    <row r="758" ht="15.75" customHeight="1">
      <c r="M758" s="428"/>
      <c r="N758" s="428"/>
      <c r="P758" s="428"/>
    </row>
    <row r="759" ht="15.75" customHeight="1">
      <c r="M759" s="428"/>
      <c r="N759" s="428"/>
      <c r="P759" s="428"/>
    </row>
    <row r="760" ht="15.75" customHeight="1">
      <c r="M760" s="428"/>
      <c r="N760" s="428"/>
      <c r="P760" s="428"/>
    </row>
    <row r="761" ht="15.75" customHeight="1">
      <c r="M761" s="428"/>
      <c r="N761" s="428"/>
      <c r="P761" s="428"/>
    </row>
    <row r="762" ht="15.75" customHeight="1">
      <c r="M762" s="428"/>
      <c r="N762" s="428"/>
      <c r="P762" s="428"/>
    </row>
    <row r="763" ht="15.75" customHeight="1">
      <c r="M763" s="428"/>
      <c r="N763" s="428"/>
      <c r="P763" s="428"/>
    </row>
    <row r="764" ht="15.75" customHeight="1">
      <c r="M764" s="428"/>
      <c r="N764" s="428"/>
      <c r="P764" s="428"/>
    </row>
    <row r="765" ht="15.75" customHeight="1">
      <c r="M765" s="428"/>
      <c r="N765" s="428"/>
      <c r="P765" s="428"/>
    </row>
    <row r="766" ht="15.75" customHeight="1">
      <c r="M766" s="428"/>
      <c r="N766" s="428"/>
      <c r="P766" s="428"/>
    </row>
    <row r="767" ht="15.75" customHeight="1">
      <c r="M767" s="428"/>
      <c r="N767" s="428"/>
      <c r="P767" s="428"/>
    </row>
    <row r="768" ht="15.75" customHeight="1">
      <c r="M768" s="428"/>
      <c r="N768" s="428"/>
      <c r="P768" s="428"/>
    </row>
    <row r="769" ht="15.75" customHeight="1">
      <c r="M769" s="428"/>
      <c r="N769" s="428"/>
      <c r="P769" s="428"/>
    </row>
    <row r="770" ht="15.75" customHeight="1">
      <c r="M770" s="428"/>
      <c r="N770" s="428"/>
      <c r="P770" s="428"/>
    </row>
    <row r="771" ht="15.75" customHeight="1">
      <c r="M771" s="428"/>
      <c r="N771" s="428"/>
      <c r="P771" s="428"/>
    </row>
    <row r="772" ht="15.75" customHeight="1">
      <c r="M772" s="428"/>
      <c r="N772" s="428"/>
      <c r="P772" s="428"/>
    </row>
    <row r="773" ht="15.75" customHeight="1">
      <c r="M773" s="428"/>
      <c r="N773" s="428"/>
      <c r="P773" s="428"/>
    </row>
    <row r="774" ht="15.75" customHeight="1">
      <c r="M774" s="428"/>
      <c r="N774" s="428"/>
      <c r="P774" s="428"/>
    </row>
    <row r="775" ht="15.75" customHeight="1">
      <c r="M775" s="428"/>
      <c r="N775" s="428"/>
      <c r="P775" s="428"/>
    </row>
    <row r="776" ht="15.75" customHeight="1">
      <c r="M776" s="428"/>
      <c r="N776" s="428"/>
      <c r="P776" s="428"/>
    </row>
    <row r="777" ht="15.75" customHeight="1">
      <c r="M777" s="428"/>
      <c r="N777" s="428"/>
      <c r="P777" s="428"/>
    </row>
    <row r="778" ht="15.75" customHeight="1">
      <c r="M778" s="428"/>
      <c r="N778" s="428"/>
      <c r="P778" s="428"/>
    </row>
    <row r="779" ht="15.75" customHeight="1">
      <c r="M779" s="428"/>
      <c r="N779" s="428"/>
      <c r="P779" s="428"/>
    </row>
    <row r="780" ht="15.75" customHeight="1">
      <c r="M780" s="428"/>
      <c r="N780" s="428"/>
      <c r="P780" s="428"/>
    </row>
    <row r="781" ht="15.75" customHeight="1">
      <c r="M781" s="428"/>
      <c r="N781" s="428"/>
      <c r="P781" s="428"/>
    </row>
    <row r="782" ht="15.75" customHeight="1">
      <c r="M782" s="428"/>
      <c r="N782" s="428"/>
      <c r="P782" s="428"/>
    </row>
    <row r="783" ht="15.75" customHeight="1">
      <c r="M783" s="428"/>
      <c r="N783" s="428"/>
      <c r="P783" s="428"/>
    </row>
    <row r="784" ht="15.75" customHeight="1">
      <c r="M784" s="428"/>
      <c r="N784" s="428"/>
      <c r="P784" s="428"/>
    </row>
    <row r="785" ht="15.75" customHeight="1">
      <c r="M785" s="428"/>
      <c r="N785" s="428"/>
      <c r="P785" s="428"/>
    </row>
    <row r="786" ht="15.75" customHeight="1">
      <c r="M786" s="428"/>
      <c r="N786" s="428"/>
      <c r="P786" s="428"/>
    </row>
    <row r="787" ht="15.75" customHeight="1">
      <c r="M787" s="428"/>
      <c r="N787" s="428"/>
      <c r="P787" s="428"/>
    </row>
    <row r="788" ht="15.75" customHeight="1">
      <c r="M788" s="428"/>
      <c r="N788" s="428"/>
      <c r="P788" s="428"/>
    </row>
    <row r="789" ht="15.75" customHeight="1">
      <c r="M789" s="428"/>
      <c r="N789" s="428"/>
      <c r="P789" s="428"/>
    </row>
    <row r="790" ht="15.75" customHeight="1">
      <c r="M790" s="428"/>
      <c r="N790" s="428"/>
      <c r="P790" s="428"/>
    </row>
    <row r="791" ht="15.75" customHeight="1">
      <c r="M791" s="428"/>
      <c r="N791" s="428"/>
      <c r="P791" s="428"/>
    </row>
    <row r="792" ht="15.75" customHeight="1">
      <c r="M792" s="428"/>
      <c r="N792" s="428"/>
      <c r="P792" s="428"/>
    </row>
    <row r="793" ht="15.75" customHeight="1">
      <c r="M793" s="428"/>
      <c r="N793" s="428"/>
      <c r="P793" s="428"/>
    </row>
    <row r="794" ht="15.75" customHeight="1">
      <c r="M794" s="428"/>
      <c r="N794" s="428"/>
      <c r="P794" s="428"/>
    </row>
    <row r="795" ht="15.75" customHeight="1">
      <c r="M795" s="428"/>
      <c r="N795" s="428"/>
      <c r="P795" s="428"/>
    </row>
    <row r="796" ht="15.75" customHeight="1">
      <c r="M796" s="428"/>
      <c r="N796" s="428"/>
      <c r="P796" s="428"/>
    </row>
    <row r="797" ht="15.75" customHeight="1">
      <c r="M797" s="428"/>
      <c r="N797" s="428"/>
      <c r="P797" s="428"/>
    </row>
    <row r="798" ht="15.75" customHeight="1">
      <c r="M798" s="428"/>
      <c r="N798" s="428"/>
      <c r="P798" s="428"/>
    </row>
    <row r="799" ht="15.75" customHeight="1">
      <c r="M799" s="428"/>
      <c r="N799" s="428"/>
      <c r="P799" s="428"/>
    </row>
    <row r="800" ht="15.75" customHeight="1">
      <c r="M800" s="428"/>
      <c r="N800" s="428"/>
      <c r="P800" s="428"/>
    </row>
    <row r="801" ht="15.75" customHeight="1">
      <c r="M801" s="428"/>
      <c r="N801" s="428"/>
      <c r="P801" s="428"/>
    </row>
    <row r="802" ht="15.75" customHeight="1">
      <c r="M802" s="428"/>
      <c r="N802" s="428"/>
      <c r="P802" s="428"/>
    </row>
    <row r="803" ht="15.75" customHeight="1">
      <c r="M803" s="428"/>
      <c r="N803" s="428"/>
      <c r="P803" s="428"/>
    </row>
    <row r="804" ht="15.75" customHeight="1">
      <c r="M804" s="428"/>
      <c r="N804" s="428"/>
      <c r="P804" s="428"/>
    </row>
    <row r="805" ht="15.75" customHeight="1">
      <c r="M805" s="428"/>
      <c r="N805" s="428"/>
      <c r="P805" s="428"/>
    </row>
    <row r="806" ht="15.75" customHeight="1">
      <c r="M806" s="428"/>
      <c r="N806" s="428"/>
      <c r="P806" s="428"/>
    </row>
    <row r="807" ht="15.75" customHeight="1">
      <c r="M807" s="428"/>
      <c r="N807" s="428"/>
      <c r="P807" s="428"/>
    </row>
    <row r="808" ht="15.75" customHeight="1">
      <c r="M808" s="428"/>
      <c r="N808" s="428"/>
      <c r="P808" s="428"/>
    </row>
    <row r="809" ht="15.75" customHeight="1">
      <c r="M809" s="428"/>
      <c r="N809" s="428"/>
      <c r="P809" s="428"/>
    </row>
    <row r="810" ht="15.75" customHeight="1">
      <c r="M810" s="428"/>
      <c r="N810" s="428"/>
      <c r="P810" s="428"/>
    </row>
    <row r="811" ht="15.75" customHeight="1">
      <c r="M811" s="428"/>
      <c r="N811" s="428"/>
      <c r="P811" s="428"/>
    </row>
    <row r="812" ht="15.75" customHeight="1">
      <c r="M812" s="428"/>
      <c r="N812" s="428"/>
      <c r="P812" s="428"/>
    </row>
    <row r="813" ht="15.75" customHeight="1">
      <c r="M813" s="428"/>
      <c r="N813" s="428"/>
      <c r="P813" s="428"/>
    </row>
    <row r="814" ht="15.75" customHeight="1">
      <c r="M814" s="428"/>
      <c r="N814" s="428"/>
      <c r="P814" s="428"/>
    </row>
    <row r="815" ht="15.75" customHeight="1">
      <c r="M815" s="428"/>
      <c r="N815" s="428"/>
      <c r="P815" s="428"/>
    </row>
    <row r="816" ht="15.75" customHeight="1">
      <c r="M816" s="428"/>
      <c r="N816" s="428"/>
      <c r="P816" s="428"/>
    </row>
    <row r="817" ht="15.75" customHeight="1">
      <c r="M817" s="428"/>
      <c r="N817" s="428"/>
      <c r="P817" s="428"/>
    </row>
    <row r="818" ht="15.75" customHeight="1">
      <c r="M818" s="428"/>
      <c r="N818" s="428"/>
      <c r="P818" s="428"/>
    </row>
    <row r="819" ht="15.75" customHeight="1">
      <c r="M819" s="428"/>
      <c r="N819" s="428"/>
      <c r="P819" s="428"/>
    </row>
    <row r="820" ht="15.75" customHeight="1">
      <c r="M820" s="428"/>
      <c r="N820" s="428"/>
      <c r="P820" s="428"/>
    </row>
    <row r="821" ht="15.75" customHeight="1">
      <c r="M821" s="428"/>
      <c r="N821" s="428"/>
      <c r="P821" s="428"/>
    </row>
    <row r="822" ht="15.75" customHeight="1">
      <c r="M822" s="428"/>
      <c r="N822" s="428"/>
      <c r="P822" s="428"/>
    </row>
    <row r="823" ht="15.75" customHeight="1">
      <c r="M823" s="428"/>
      <c r="N823" s="428"/>
      <c r="P823" s="428"/>
    </row>
    <row r="824" ht="15.75" customHeight="1">
      <c r="M824" s="428"/>
      <c r="N824" s="428"/>
      <c r="P824" s="428"/>
    </row>
    <row r="825" ht="15.75" customHeight="1">
      <c r="M825" s="428"/>
      <c r="N825" s="428"/>
      <c r="P825" s="428"/>
    </row>
    <row r="826" ht="15.75" customHeight="1">
      <c r="M826" s="428"/>
      <c r="N826" s="428"/>
      <c r="P826" s="428"/>
    </row>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A41">
    <cfRule type="notContainsBlanks" dxfId="4" priority="1">
      <formula>LEN(TRIM(A41))&gt;0</formula>
    </cfRule>
  </conditionalFormatting>
  <dataValidations>
    <dataValidation type="list" allowBlank="1" sqref="M2:N34 N35 M36:N202 M203:M204 M205:N826 P2:P826">
      <formula1>'Lista statusów'!$A$1:$A$50</formula1>
    </dataValidation>
  </dataValidations>
  <hyperlinks>
    <hyperlink r:id="rId1" ref="G78"/>
    <hyperlink r:id="rId2" ref="H78"/>
    <hyperlink r:id="rId3" ref="G80"/>
    <hyperlink r:id="rId4" ref="H80"/>
    <hyperlink r:id="rId5" ref="G81"/>
    <hyperlink r:id="rId6" ref="H81"/>
    <hyperlink r:id="rId7" ref="G105"/>
    <hyperlink r:id="rId8" ref="H105"/>
    <hyperlink r:id="rId9" ref="G106"/>
    <hyperlink r:id="rId10" ref="H106"/>
    <hyperlink r:id="rId11" ref="G108"/>
    <hyperlink r:id="rId12" ref="H108"/>
    <hyperlink r:id="rId13" ref="G110"/>
    <hyperlink r:id="rId14" ref="H110"/>
    <hyperlink r:id="rId15" ref="R119"/>
    <hyperlink r:id="rId16" ref="R123"/>
    <hyperlink r:id="rId17" ref="G158"/>
    <hyperlink r:id="rId18" ref="H158"/>
    <hyperlink r:id="rId19" ref="G159"/>
    <hyperlink r:id="rId20" ref="H159"/>
    <hyperlink r:id="rId21" ref="G160"/>
    <hyperlink r:id="rId22" ref="H160"/>
    <hyperlink r:id="rId23" ref="G161"/>
    <hyperlink r:id="rId24" ref="H161"/>
    <hyperlink r:id="rId25" ref="G182"/>
    <hyperlink r:id="rId26" ref="H182"/>
    <hyperlink r:id="rId27" ref="G192"/>
    <hyperlink r:id="rId28" ref="H192"/>
    <hyperlink r:id="rId29" ref="G193"/>
    <hyperlink r:id="rId30" ref="H193"/>
    <hyperlink r:id="rId31" ref="G194"/>
    <hyperlink r:id="rId32" ref="H194"/>
    <hyperlink r:id="rId33" ref="G195"/>
    <hyperlink r:id="rId34" ref="H195"/>
    <hyperlink r:id="rId35" ref="G196"/>
    <hyperlink r:id="rId36" ref="H196"/>
    <hyperlink r:id="rId37" ref="R216"/>
    <hyperlink r:id="rId38" ref="G220"/>
    <hyperlink r:id="rId39" ref="H220"/>
    <hyperlink r:id="rId40" ref="G228"/>
    <hyperlink r:id="rId41" ref="H228"/>
    <hyperlink r:id="rId42" ref="G231"/>
    <hyperlink r:id="rId43" ref="H231"/>
    <hyperlink r:id="rId44" ref="G232"/>
    <hyperlink r:id="rId45" ref="H232"/>
    <hyperlink r:id="rId46" ref="G251"/>
    <hyperlink r:id="rId47" ref="H251"/>
    <hyperlink r:id="rId48" ref="G262"/>
    <hyperlink r:id="rId49" ref="H262"/>
  </hyperlinks>
  <printOptions gridLines="1" horizontalCentered="1"/>
  <pageMargins bottom="0.75" footer="0.0" header="0.0" left="0.7" right="0.7" top="0.75"/>
  <pageSetup paperSize="9" cellComments="atEnd" orientation="landscape" pageOrder="overThenDown"/>
  <drawing r:id="rId50"/>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outlinePr summaryBelow="0" summaryRight="0"/>
    <pageSetUpPr/>
  </sheetPr>
  <sheetViews>
    <sheetView workbookViewId="0"/>
  </sheetViews>
  <sheetFormatPr customHeight="1" defaultColWidth="14.43" defaultRowHeight="15.0"/>
  <cols>
    <col customWidth="1" min="1" max="1" width="52.86"/>
    <col customWidth="1" min="2" max="2" width="18.14"/>
    <col customWidth="1" min="3" max="3" width="14.29"/>
    <col customWidth="1" min="4" max="4" width="32.29"/>
    <col customWidth="1" min="5" max="5" width="33.86"/>
    <col customWidth="1" min="6" max="10" width="12.57"/>
    <col customWidth="1" hidden="1" min="11" max="11" width="12.57"/>
    <col customWidth="1" min="12" max="12" width="16.14"/>
    <col customWidth="1" min="13" max="26" width="12.57"/>
  </cols>
  <sheetData>
    <row r="1" ht="150.75" customHeight="1">
      <c r="A1" s="836" t="s">
        <v>146</v>
      </c>
      <c r="B1" s="836" t="s">
        <v>1856</v>
      </c>
      <c r="C1" s="836" t="s">
        <v>145</v>
      </c>
      <c r="D1" s="836" t="s">
        <v>1857</v>
      </c>
      <c r="E1" s="836" t="s">
        <v>1858</v>
      </c>
      <c r="F1" s="836" t="s">
        <v>1859</v>
      </c>
      <c r="G1" s="836" t="s">
        <v>867</v>
      </c>
      <c r="H1" s="836" t="s">
        <v>155</v>
      </c>
      <c r="I1" s="836" t="s">
        <v>868</v>
      </c>
      <c r="J1" s="836" t="s">
        <v>160</v>
      </c>
      <c r="K1" s="837" t="s">
        <v>1860</v>
      </c>
      <c r="L1" s="838" t="s">
        <v>871</v>
      </c>
      <c r="M1" s="839"/>
      <c r="N1" s="839"/>
      <c r="O1" s="839"/>
      <c r="P1" s="839"/>
      <c r="Q1" s="839"/>
      <c r="R1" s="839"/>
      <c r="S1" s="839"/>
      <c r="T1" s="839"/>
      <c r="U1" s="839"/>
      <c r="V1" s="839"/>
      <c r="W1" s="839"/>
      <c r="X1" s="839"/>
      <c r="Y1" s="839"/>
      <c r="Z1" s="839"/>
    </row>
    <row r="2" ht="15.75" customHeight="1">
      <c r="A2" s="840" t="s">
        <v>1861</v>
      </c>
      <c r="B2" s="841" t="s">
        <v>168</v>
      </c>
      <c r="C2" s="841"/>
      <c r="D2" s="840" t="s">
        <v>1862</v>
      </c>
      <c r="E2" s="841" t="s">
        <v>1863</v>
      </c>
      <c r="F2" s="841"/>
      <c r="G2" s="841" t="s">
        <v>177</v>
      </c>
      <c r="H2" s="842" t="s">
        <v>286</v>
      </c>
      <c r="I2" s="842" t="s">
        <v>286</v>
      </c>
      <c r="J2" s="841" t="s">
        <v>1864</v>
      </c>
      <c r="K2" s="841" t="s">
        <v>286</v>
      </c>
      <c r="L2" s="841"/>
      <c r="M2" s="839"/>
      <c r="N2" s="839"/>
      <c r="O2" s="839"/>
      <c r="P2" s="839"/>
      <c r="Q2" s="839"/>
      <c r="R2" s="839"/>
      <c r="S2" s="839"/>
      <c r="T2" s="839"/>
      <c r="U2" s="839"/>
      <c r="V2" s="839"/>
      <c r="W2" s="839"/>
      <c r="X2" s="839"/>
      <c r="Y2" s="839"/>
      <c r="Z2" s="839"/>
    </row>
    <row r="3" ht="15.75" customHeight="1">
      <c r="A3" s="840" t="s">
        <v>1865</v>
      </c>
      <c r="B3" s="841" t="s">
        <v>168</v>
      </c>
      <c r="C3" s="841"/>
      <c r="D3" s="840" t="s">
        <v>1866</v>
      </c>
      <c r="E3" s="841" t="s">
        <v>1867</v>
      </c>
      <c r="F3" s="841"/>
      <c r="G3" s="841" t="s">
        <v>177</v>
      </c>
      <c r="H3" s="842" t="s">
        <v>286</v>
      </c>
      <c r="I3" s="842" t="s">
        <v>286</v>
      </c>
      <c r="J3" s="841" t="s">
        <v>1864</v>
      </c>
      <c r="K3" s="841" t="s">
        <v>286</v>
      </c>
      <c r="L3" s="841"/>
      <c r="M3" s="839"/>
      <c r="N3" s="839"/>
      <c r="O3" s="839"/>
      <c r="P3" s="839"/>
      <c r="Q3" s="839"/>
      <c r="R3" s="839"/>
      <c r="S3" s="839"/>
      <c r="T3" s="839"/>
      <c r="U3" s="839"/>
      <c r="V3" s="839"/>
      <c r="W3" s="839"/>
      <c r="X3" s="839"/>
      <c r="Y3" s="839"/>
      <c r="Z3" s="839"/>
    </row>
    <row r="4" ht="15.75" customHeight="1">
      <c r="A4" s="840" t="s">
        <v>1868</v>
      </c>
      <c r="B4" s="841" t="s">
        <v>168</v>
      </c>
      <c r="C4" s="841"/>
      <c r="D4" s="840" t="s">
        <v>1869</v>
      </c>
      <c r="E4" s="841" t="s">
        <v>1867</v>
      </c>
      <c r="F4" s="841"/>
      <c r="G4" s="841" t="s">
        <v>177</v>
      </c>
      <c r="H4" s="842" t="s">
        <v>286</v>
      </c>
      <c r="I4" s="842" t="s">
        <v>286</v>
      </c>
      <c r="J4" s="841" t="s">
        <v>1864</v>
      </c>
      <c r="K4" s="841" t="s">
        <v>286</v>
      </c>
      <c r="L4" s="841"/>
      <c r="M4" s="839"/>
      <c r="N4" s="839"/>
      <c r="O4" s="839"/>
      <c r="P4" s="839"/>
      <c r="Q4" s="839"/>
      <c r="R4" s="839"/>
      <c r="S4" s="839"/>
      <c r="T4" s="839"/>
      <c r="U4" s="839"/>
      <c r="V4" s="839"/>
      <c r="W4" s="839"/>
      <c r="X4" s="839"/>
      <c r="Y4" s="839"/>
      <c r="Z4" s="839"/>
    </row>
    <row r="5" ht="15.75" customHeight="1">
      <c r="A5" s="840" t="s">
        <v>1870</v>
      </c>
      <c r="B5" s="841" t="s">
        <v>168</v>
      </c>
      <c r="C5" s="841"/>
      <c r="D5" s="840" t="s">
        <v>1869</v>
      </c>
      <c r="E5" s="841" t="s">
        <v>1867</v>
      </c>
      <c r="F5" s="841"/>
      <c r="G5" s="841" t="s">
        <v>177</v>
      </c>
      <c r="H5" s="842" t="s">
        <v>286</v>
      </c>
      <c r="I5" s="842" t="s">
        <v>286</v>
      </c>
      <c r="J5" s="841" t="s">
        <v>1864</v>
      </c>
      <c r="K5" s="841" t="s">
        <v>286</v>
      </c>
      <c r="L5" s="841"/>
      <c r="M5" s="839"/>
      <c r="N5" s="839"/>
      <c r="O5" s="839"/>
      <c r="P5" s="839"/>
      <c r="Q5" s="839"/>
      <c r="R5" s="839"/>
      <c r="S5" s="839"/>
      <c r="T5" s="839"/>
      <c r="U5" s="839"/>
      <c r="V5" s="839"/>
      <c r="W5" s="839"/>
      <c r="X5" s="839"/>
      <c r="Y5" s="839"/>
      <c r="Z5" s="839"/>
    </row>
    <row r="6" ht="15.75" customHeight="1">
      <c r="A6" s="840" t="s">
        <v>1871</v>
      </c>
      <c r="B6" s="841" t="s">
        <v>168</v>
      </c>
      <c r="C6" s="841"/>
      <c r="D6" s="840" t="s">
        <v>1869</v>
      </c>
      <c r="E6" s="841" t="s">
        <v>1872</v>
      </c>
      <c r="F6" s="841"/>
      <c r="G6" s="841" t="s">
        <v>177</v>
      </c>
      <c r="H6" s="842" t="s">
        <v>286</v>
      </c>
      <c r="I6" s="842" t="s">
        <v>286</v>
      </c>
      <c r="J6" s="841" t="s">
        <v>1864</v>
      </c>
      <c r="K6" s="841" t="s">
        <v>286</v>
      </c>
      <c r="L6" s="841"/>
      <c r="M6" s="839"/>
      <c r="N6" s="839"/>
      <c r="O6" s="839"/>
      <c r="P6" s="839"/>
      <c r="Q6" s="839"/>
      <c r="R6" s="839"/>
      <c r="S6" s="839"/>
      <c r="T6" s="839"/>
      <c r="U6" s="839"/>
      <c r="V6" s="839"/>
      <c r="W6" s="839"/>
      <c r="X6" s="839"/>
      <c r="Y6" s="839"/>
      <c r="Z6" s="839"/>
    </row>
    <row r="7" ht="15.75" customHeight="1">
      <c r="A7" s="840" t="s">
        <v>1873</v>
      </c>
      <c r="B7" s="841" t="s">
        <v>168</v>
      </c>
      <c r="C7" s="841"/>
      <c r="D7" s="840" t="s">
        <v>1869</v>
      </c>
      <c r="E7" s="841" t="s">
        <v>1867</v>
      </c>
      <c r="F7" s="841"/>
      <c r="G7" s="841" t="s">
        <v>177</v>
      </c>
      <c r="H7" s="842" t="s">
        <v>286</v>
      </c>
      <c r="I7" s="842" t="s">
        <v>286</v>
      </c>
      <c r="J7" s="841" t="s">
        <v>1864</v>
      </c>
      <c r="K7" s="841" t="s">
        <v>286</v>
      </c>
      <c r="L7" s="841"/>
      <c r="M7" s="839"/>
      <c r="N7" s="839"/>
      <c r="O7" s="839"/>
      <c r="P7" s="839"/>
      <c r="Q7" s="839"/>
      <c r="R7" s="839"/>
      <c r="S7" s="839"/>
      <c r="T7" s="839"/>
      <c r="U7" s="839"/>
      <c r="V7" s="839"/>
      <c r="W7" s="839"/>
      <c r="X7" s="839"/>
      <c r="Y7" s="839"/>
      <c r="Z7" s="839"/>
    </row>
    <row r="8" ht="15.75" customHeight="1">
      <c r="A8" s="840" t="s">
        <v>1874</v>
      </c>
      <c r="B8" s="841" t="s">
        <v>168</v>
      </c>
      <c r="C8" s="841"/>
      <c r="D8" s="840" t="s">
        <v>1869</v>
      </c>
      <c r="E8" s="841" t="s">
        <v>1867</v>
      </c>
      <c r="F8" s="841"/>
      <c r="G8" s="841" t="s">
        <v>177</v>
      </c>
      <c r="H8" s="842" t="s">
        <v>286</v>
      </c>
      <c r="I8" s="842" t="s">
        <v>286</v>
      </c>
      <c r="J8" s="841" t="s">
        <v>1864</v>
      </c>
      <c r="K8" s="841" t="s">
        <v>286</v>
      </c>
      <c r="L8" s="841"/>
      <c r="M8" s="839"/>
      <c r="N8" s="839"/>
      <c r="O8" s="839"/>
      <c r="P8" s="839"/>
      <c r="Q8" s="839"/>
      <c r="R8" s="839"/>
      <c r="S8" s="839"/>
      <c r="T8" s="839"/>
      <c r="U8" s="839"/>
      <c r="V8" s="839"/>
      <c r="W8" s="839"/>
      <c r="X8" s="839"/>
      <c r="Y8" s="839"/>
      <c r="Z8" s="839"/>
    </row>
    <row r="9" ht="15.75" customHeight="1">
      <c r="A9" s="840" t="s">
        <v>1875</v>
      </c>
      <c r="B9" s="841" t="s">
        <v>168</v>
      </c>
      <c r="C9" s="841"/>
      <c r="D9" s="840" t="s">
        <v>1869</v>
      </c>
      <c r="E9" s="841" t="s">
        <v>1872</v>
      </c>
      <c r="F9" s="841"/>
      <c r="G9" s="841" t="s">
        <v>177</v>
      </c>
      <c r="H9" s="842" t="s">
        <v>286</v>
      </c>
      <c r="I9" s="842" t="s">
        <v>286</v>
      </c>
      <c r="J9" s="841" t="s">
        <v>1864</v>
      </c>
      <c r="K9" s="841" t="s">
        <v>286</v>
      </c>
      <c r="L9" s="841"/>
      <c r="M9" s="839"/>
      <c r="N9" s="839"/>
      <c r="O9" s="839"/>
      <c r="P9" s="839"/>
      <c r="Q9" s="839"/>
      <c r="R9" s="839"/>
      <c r="S9" s="839"/>
      <c r="T9" s="839"/>
      <c r="U9" s="839"/>
      <c r="V9" s="839"/>
      <c r="W9" s="839"/>
      <c r="X9" s="839"/>
      <c r="Y9" s="839"/>
      <c r="Z9" s="839"/>
    </row>
    <row r="10" ht="15.75" customHeight="1">
      <c r="A10" s="840" t="s">
        <v>1876</v>
      </c>
      <c r="B10" s="841" t="s">
        <v>168</v>
      </c>
      <c r="C10" s="841"/>
      <c r="D10" s="840" t="s">
        <v>1869</v>
      </c>
      <c r="E10" s="841" t="s">
        <v>1872</v>
      </c>
      <c r="F10" s="841"/>
      <c r="G10" s="841" t="s">
        <v>177</v>
      </c>
      <c r="H10" s="842" t="s">
        <v>286</v>
      </c>
      <c r="I10" s="842" t="s">
        <v>286</v>
      </c>
      <c r="J10" s="841" t="s">
        <v>1864</v>
      </c>
      <c r="K10" s="841" t="s">
        <v>286</v>
      </c>
      <c r="L10" s="841"/>
      <c r="M10" s="839"/>
      <c r="N10" s="839"/>
      <c r="O10" s="839"/>
      <c r="P10" s="839"/>
      <c r="Q10" s="839"/>
      <c r="R10" s="839"/>
      <c r="S10" s="839"/>
      <c r="T10" s="839"/>
      <c r="U10" s="839"/>
      <c r="V10" s="839"/>
      <c r="W10" s="839"/>
      <c r="X10" s="839"/>
      <c r="Y10" s="839"/>
      <c r="Z10" s="839"/>
    </row>
    <row r="11" ht="15.75" customHeight="1">
      <c r="A11" s="840" t="s">
        <v>1877</v>
      </c>
      <c r="B11" s="841" t="s">
        <v>168</v>
      </c>
      <c r="C11" s="841"/>
      <c r="D11" s="840" t="s">
        <v>231</v>
      </c>
      <c r="E11" s="841" t="s">
        <v>1872</v>
      </c>
      <c r="F11" s="841"/>
      <c r="G11" s="841" t="s">
        <v>177</v>
      </c>
      <c r="H11" s="842" t="s">
        <v>286</v>
      </c>
      <c r="I11" s="842" t="s">
        <v>286</v>
      </c>
      <c r="J11" s="841" t="s">
        <v>1864</v>
      </c>
      <c r="K11" s="841" t="s">
        <v>286</v>
      </c>
      <c r="L11" s="841" t="s">
        <v>1878</v>
      </c>
      <c r="M11" s="839"/>
      <c r="N11" s="839"/>
      <c r="O11" s="839"/>
      <c r="P11" s="839"/>
      <c r="Q11" s="839"/>
      <c r="R11" s="839"/>
      <c r="S11" s="839"/>
      <c r="T11" s="839"/>
      <c r="U11" s="839"/>
      <c r="V11" s="839"/>
      <c r="W11" s="839"/>
      <c r="X11" s="839"/>
      <c r="Y11" s="839"/>
      <c r="Z11" s="839"/>
    </row>
    <row r="12" ht="15.75" customHeight="1">
      <c r="A12" s="840" t="s">
        <v>474</v>
      </c>
      <c r="B12" s="841" t="s">
        <v>168</v>
      </c>
      <c r="C12" s="841"/>
      <c r="D12" s="840" t="s">
        <v>470</v>
      </c>
      <c r="E12" s="841" t="s">
        <v>1863</v>
      </c>
      <c r="F12" s="841"/>
      <c r="G12" s="841" t="s">
        <v>177</v>
      </c>
      <c r="H12" s="842" t="s">
        <v>286</v>
      </c>
      <c r="I12" s="842" t="s">
        <v>286</v>
      </c>
      <c r="J12" s="841" t="s">
        <v>1864</v>
      </c>
      <c r="K12" s="841" t="s">
        <v>286</v>
      </c>
      <c r="L12" s="841"/>
      <c r="M12" s="839"/>
      <c r="N12" s="839"/>
      <c r="O12" s="839"/>
      <c r="P12" s="839"/>
      <c r="Q12" s="839"/>
      <c r="R12" s="839"/>
      <c r="S12" s="839"/>
      <c r="T12" s="839"/>
      <c r="U12" s="839"/>
      <c r="V12" s="839"/>
      <c r="W12" s="839"/>
      <c r="X12" s="839"/>
      <c r="Y12" s="839"/>
      <c r="Z12" s="839"/>
    </row>
    <row r="13" ht="15.75" customHeight="1">
      <c r="A13" s="840" t="s">
        <v>1879</v>
      </c>
      <c r="B13" s="841" t="s">
        <v>201</v>
      </c>
      <c r="C13" s="841"/>
      <c r="D13" s="840" t="s">
        <v>1880</v>
      </c>
      <c r="E13" s="841" t="s">
        <v>1863</v>
      </c>
      <c r="F13" s="841"/>
      <c r="G13" s="841" t="s">
        <v>177</v>
      </c>
      <c r="H13" s="842" t="s">
        <v>286</v>
      </c>
      <c r="I13" s="842" t="s">
        <v>286</v>
      </c>
      <c r="J13" s="841" t="s">
        <v>1864</v>
      </c>
      <c r="K13" s="841" t="s">
        <v>286</v>
      </c>
      <c r="L13" s="841"/>
      <c r="M13" s="839"/>
      <c r="N13" s="839"/>
      <c r="O13" s="839"/>
      <c r="P13" s="839"/>
      <c r="Q13" s="839"/>
      <c r="R13" s="839"/>
      <c r="S13" s="839"/>
      <c r="T13" s="839"/>
      <c r="U13" s="839"/>
      <c r="V13" s="839"/>
      <c r="W13" s="839"/>
      <c r="X13" s="839"/>
      <c r="Y13" s="839"/>
      <c r="Z13" s="839"/>
    </row>
    <row r="14" ht="31.5" customHeight="1">
      <c r="A14" s="843" t="s">
        <v>741</v>
      </c>
      <c r="B14" s="841" t="s">
        <v>201</v>
      </c>
      <c r="C14" s="841"/>
      <c r="D14" s="840" t="s">
        <v>742</v>
      </c>
      <c r="E14" s="841" t="s">
        <v>1881</v>
      </c>
      <c r="F14" s="841"/>
      <c r="G14" s="841" t="s">
        <v>177</v>
      </c>
      <c r="H14" s="842" t="s">
        <v>286</v>
      </c>
      <c r="I14" s="842" t="s">
        <v>286</v>
      </c>
      <c r="J14" s="841" t="s">
        <v>1864</v>
      </c>
      <c r="K14" s="841" t="s">
        <v>286</v>
      </c>
      <c r="L14" s="841"/>
      <c r="M14" s="839"/>
      <c r="N14" s="839"/>
      <c r="O14" s="839"/>
      <c r="P14" s="839"/>
      <c r="Q14" s="839"/>
      <c r="R14" s="839"/>
      <c r="S14" s="839"/>
      <c r="T14" s="839"/>
      <c r="U14" s="839"/>
      <c r="V14" s="839"/>
      <c r="W14" s="839"/>
      <c r="X14" s="839"/>
      <c r="Y14" s="839"/>
      <c r="Z14" s="839"/>
    </row>
    <row r="15" ht="33.0" customHeight="1">
      <c r="A15" s="840" t="s">
        <v>1882</v>
      </c>
      <c r="B15" s="841" t="s">
        <v>201</v>
      </c>
      <c r="C15" s="841"/>
      <c r="D15" s="840" t="s">
        <v>1883</v>
      </c>
      <c r="E15" s="841" t="s">
        <v>1884</v>
      </c>
      <c r="F15" s="841"/>
      <c r="G15" s="841" t="s">
        <v>177</v>
      </c>
      <c r="H15" s="842" t="s">
        <v>286</v>
      </c>
      <c r="I15" s="842" t="s">
        <v>286</v>
      </c>
      <c r="J15" s="841" t="s">
        <v>1864</v>
      </c>
      <c r="K15" s="841" t="s">
        <v>286</v>
      </c>
      <c r="L15" s="841"/>
      <c r="M15" s="839"/>
      <c r="N15" s="839"/>
      <c r="O15" s="839"/>
      <c r="P15" s="839"/>
      <c r="Q15" s="839"/>
      <c r="R15" s="839"/>
      <c r="S15" s="839"/>
      <c r="T15" s="839"/>
      <c r="U15" s="839"/>
      <c r="V15" s="839"/>
      <c r="W15" s="839"/>
      <c r="X15" s="839"/>
      <c r="Y15" s="839"/>
      <c r="Z15" s="839"/>
    </row>
    <row r="16" ht="15.75" customHeight="1">
      <c r="A16" s="840" t="s">
        <v>1885</v>
      </c>
      <c r="B16" s="841" t="s">
        <v>201</v>
      </c>
      <c r="C16" s="841"/>
      <c r="D16" s="840" t="s">
        <v>1883</v>
      </c>
      <c r="E16" s="841" t="s">
        <v>1884</v>
      </c>
      <c r="F16" s="841"/>
      <c r="G16" s="841" t="s">
        <v>177</v>
      </c>
      <c r="H16" s="842" t="s">
        <v>286</v>
      </c>
      <c r="I16" s="842" t="s">
        <v>286</v>
      </c>
      <c r="J16" s="841" t="s">
        <v>1864</v>
      </c>
      <c r="K16" s="841" t="s">
        <v>286</v>
      </c>
      <c r="L16" s="841"/>
      <c r="M16" s="839"/>
      <c r="N16" s="839"/>
      <c r="O16" s="839"/>
      <c r="P16" s="839"/>
      <c r="Q16" s="839"/>
      <c r="R16" s="839"/>
      <c r="S16" s="839"/>
      <c r="T16" s="839"/>
      <c r="U16" s="839"/>
      <c r="V16" s="839"/>
      <c r="W16" s="839"/>
      <c r="X16" s="839"/>
      <c r="Y16" s="839"/>
      <c r="Z16" s="839"/>
    </row>
    <row r="17" ht="15.75" customHeight="1">
      <c r="A17" s="840" t="s">
        <v>1886</v>
      </c>
      <c r="B17" s="841" t="s">
        <v>201</v>
      </c>
      <c r="C17" s="841"/>
      <c r="D17" s="840" t="s">
        <v>1880</v>
      </c>
      <c r="E17" s="841" t="s">
        <v>1863</v>
      </c>
      <c r="F17" s="841"/>
      <c r="G17" s="841" t="s">
        <v>177</v>
      </c>
      <c r="H17" s="842" t="s">
        <v>286</v>
      </c>
      <c r="I17" s="842" t="s">
        <v>286</v>
      </c>
      <c r="J17" s="841" t="s">
        <v>1864</v>
      </c>
      <c r="K17" s="841" t="s">
        <v>286</v>
      </c>
      <c r="L17" s="841"/>
      <c r="M17" s="839"/>
      <c r="N17" s="839"/>
      <c r="O17" s="839"/>
      <c r="P17" s="839"/>
      <c r="Q17" s="839"/>
      <c r="R17" s="839"/>
      <c r="S17" s="839"/>
      <c r="T17" s="839"/>
      <c r="U17" s="839"/>
      <c r="V17" s="839"/>
      <c r="W17" s="839"/>
      <c r="X17" s="839"/>
      <c r="Y17" s="839"/>
      <c r="Z17" s="839"/>
    </row>
    <row r="18" ht="15.75" customHeight="1">
      <c r="A18" s="840" t="s">
        <v>1887</v>
      </c>
      <c r="B18" s="841" t="s">
        <v>201</v>
      </c>
      <c r="C18" s="841"/>
      <c r="D18" s="840" t="s">
        <v>1888</v>
      </c>
      <c r="E18" s="841" t="s">
        <v>1863</v>
      </c>
      <c r="F18" s="841"/>
      <c r="G18" s="841" t="s">
        <v>177</v>
      </c>
      <c r="H18" s="842" t="s">
        <v>286</v>
      </c>
      <c r="I18" s="842" t="s">
        <v>286</v>
      </c>
      <c r="J18" s="841" t="s">
        <v>1864</v>
      </c>
      <c r="K18" s="841" t="s">
        <v>286</v>
      </c>
      <c r="L18" s="841"/>
      <c r="M18" s="839"/>
      <c r="N18" s="839"/>
      <c r="O18" s="839"/>
      <c r="P18" s="839"/>
      <c r="Q18" s="839"/>
      <c r="R18" s="839"/>
      <c r="S18" s="839"/>
      <c r="T18" s="839"/>
      <c r="U18" s="839"/>
      <c r="V18" s="839"/>
      <c r="W18" s="839"/>
      <c r="X18" s="839"/>
      <c r="Y18" s="839"/>
      <c r="Z18" s="839"/>
    </row>
    <row r="19" ht="15.75" customHeight="1">
      <c r="A19" s="840" t="s">
        <v>1889</v>
      </c>
      <c r="B19" s="841" t="s">
        <v>201</v>
      </c>
      <c r="C19" s="841"/>
      <c r="D19" s="840" t="s">
        <v>1888</v>
      </c>
      <c r="E19" s="841" t="s">
        <v>1863</v>
      </c>
      <c r="F19" s="841"/>
      <c r="G19" s="841" t="s">
        <v>177</v>
      </c>
      <c r="H19" s="842" t="s">
        <v>286</v>
      </c>
      <c r="I19" s="842" t="s">
        <v>286</v>
      </c>
      <c r="J19" s="841" t="s">
        <v>1864</v>
      </c>
      <c r="K19" s="841" t="s">
        <v>286</v>
      </c>
      <c r="L19" s="841"/>
      <c r="M19" s="839"/>
      <c r="N19" s="839"/>
      <c r="O19" s="839"/>
      <c r="P19" s="839"/>
      <c r="Q19" s="839"/>
      <c r="R19" s="839"/>
      <c r="S19" s="839"/>
      <c r="T19" s="839"/>
      <c r="U19" s="839"/>
      <c r="V19" s="839"/>
      <c r="W19" s="839"/>
      <c r="X19" s="839"/>
      <c r="Y19" s="839"/>
      <c r="Z19" s="839"/>
    </row>
    <row r="20" ht="15.75" customHeight="1">
      <c r="A20" s="840" t="s">
        <v>1890</v>
      </c>
      <c r="B20" s="841" t="s">
        <v>201</v>
      </c>
      <c r="C20" s="841"/>
      <c r="D20" s="840" t="s">
        <v>1888</v>
      </c>
      <c r="E20" s="841" t="s">
        <v>1863</v>
      </c>
      <c r="F20" s="841"/>
      <c r="G20" s="841" t="s">
        <v>177</v>
      </c>
      <c r="H20" s="842" t="s">
        <v>286</v>
      </c>
      <c r="I20" s="842" t="s">
        <v>286</v>
      </c>
      <c r="J20" s="841" t="s">
        <v>1864</v>
      </c>
      <c r="K20" s="841" t="s">
        <v>286</v>
      </c>
      <c r="L20" s="841"/>
      <c r="M20" s="839"/>
      <c r="N20" s="839"/>
      <c r="O20" s="839"/>
      <c r="P20" s="839"/>
      <c r="Q20" s="839"/>
      <c r="R20" s="839"/>
      <c r="S20" s="839"/>
      <c r="T20" s="839"/>
      <c r="U20" s="839"/>
      <c r="V20" s="839"/>
      <c r="W20" s="839"/>
      <c r="X20" s="839"/>
      <c r="Y20" s="839"/>
      <c r="Z20" s="839"/>
    </row>
    <row r="21" ht="15.75" customHeight="1">
      <c r="A21" s="840" t="s">
        <v>639</v>
      </c>
      <c r="B21" s="841" t="s">
        <v>201</v>
      </c>
      <c r="C21" s="841"/>
      <c r="D21" s="840" t="s">
        <v>638</v>
      </c>
      <c r="E21" s="841" t="s">
        <v>1863</v>
      </c>
      <c r="F21" s="841"/>
      <c r="G21" s="841" t="s">
        <v>177</v>
      </c>
      <c r="H21" s="842" t="s">
        <v>286</v>
      </c>
      <c r="I21" s="842" t="s">
        <v>286</v>
      </c>
      <c r="J21" s="841" t="s">
        <v>1864</v>
      </c>
      <c r="K21" s="839"/>
      <c r="L21" s="839"/>
      <c r="M21" s="839"/>
      <c r="N21" s="839"/>
      <c r="O21" s="839"/>
      <c r="P21" s="839"/>
      <c r="Q21" s="839"/>
      <c r="R21" s="839"/>
      <c r="S21" s="839"/>
      <c r="T21" s="839"/>
      <c r="U21" s="839"/>
      <c r="V21" s="839"/>
      <c r="W21" s="839"/>
      <c r="X21" s="839"/>
      <c r="Y21" s="839"/>
      <c r="Z21" s="839"/>
    </row>
    <row r="22" ht="15.75" customHeight="1">
      <c r="A22" s="840" t="s">
        <v>1891</v>
      </c>
      <c r="B22" s="841" t="s">
        <v>201</v>
      </c>
      <c r="C22" s="841"/>
      <c r="D22" s="840" t="s">
        <v>1339</v>
      </c>
      <c r="E22" s="841" t="s">
        <v>1863</v>
      </c>
      <c r="F22" s="841"/>
      <c r="G22" s="841" t="s">
        <v>177</v>
      </c>
      <c r="H22" s="842" t="s">
        <v>286</v>
      </c>
      <c r="I22" s="842" t="s">
        <v>286</v>
      </c>
      <c r="J22" s="841" t="s">
        <v>1864</v>
      </c>
      <c r="K22" s="839"/>
      <c r="L22" s="839"/>
      <c r="M22" s="839"/>
      <c r="N22" s="839"/>
      <c r="O22" s="839"/>
      <c r="P22" s="839"/>
      <c r="Q22" s="839"/>
      <c r="R22" s="839"/>
      <c r="S22" s="839"/>
      <c r="T22" s="839"/>
      <c r="U22" s="839"/>
      <c r="V22" s="839"/>
      <c r="W22" s="839"/>
      <c r="X22" s="839"/>
      <c r="Y22" s="839"/>
      <c r="Z22" s="839"/>
    </row>
    <row r="23" ht="15.75" customHeight="1">
      <c r="A23" s="840" t="s">
        <v>1892</v>
      </c>
      <c r="B23" s="841" t="s">
        <v>201</v>
      </c>
      <c r="C23" s="841"/>
      <c r="D23" s="840" t="s">
        <v>1893</v>
      </c>
      <c r="E23" s="841" t="s">
        <v>1863</v>
      </c>
      <c r="F23" s="841"/>
      <c r="G23" s="841" t="s">
        <v>177</v>
      </c>
      <c r="H23" s="842" t="s">
        <v>286</v>
      </c>
      <c r="I23" s="842" t="s">
        <v>286</v>
      </c>
      <c r="J23" s="841" t="s">
        <v>1864</v>
      </c>
      <c r="K23" s="841" t="s">
        <v>286</v>
      </c>
      <c r="L23" s="841"/>
      <c r="M23" s="839"/>
      <c r="N23" s="839"/>
      <c r="O23" s="839"/>
      <c r="P23" s="839"/>
      <c r="Q23" s="839"/>
      <c r="R23" s="839"/>
      <c r="S23" s="839"/>
      <c r="T23" s="839"/>
      <c r="U23" s="839"/>
      <c r="V23" s="839"/>
      <c r="W23" s="839"/>
      <c r="X23" s="839"/>
      <c r="Y23" s="839"/>
      <c r="Z23" s="839"/>
    </row>
    <row r="24" ht="15.75" customHeight="1">
      <c r="A24" s="840" t="s">
        <v>1894</v>
      </c>
      <c r="B24" s="841" t="s">
        <v>201</v>
      </c>
      <c r="C24" s="841"/>
      <c r="D24" s="840" t="s">
        <v>1893</v>
      </c>
      <c r="E24" s="841" t="s">
        <v>1863</v>
      </c>
      <c r="F24" s="841"/>
      <c r="G24" s="841" t="s">
        <v>177</v>
      </c>
      <c r="H24" s="842" t="s">
        <v>286</v>
      </c>
      <c r="I24" s="842" t="s">
        <v>286</v>
      </c>
      <c r="J24" s="841" t="s">
        <v>1864</v>
      </c>
      <c r="K24" s="839"/>
      <c r="L24" s="839"/>
      <c r="M24" s="839"/>
      <c r="N24" s="839"/>
      <c r="O24" s="839"/>
      <c r="P24" s="839"/>
      <c r="Q24" s="839"/>
      <c r="R24" s="839"/>
      <c r="S24" s="839"/>
      <c r="T24" s="839"/>
      <c r="U24" s="839"/>
      <c r="V24" s="839"/>
      <c r="W24" s="839"/>
      <c r="X24" s="839"/>
      <c r="Y24" s="839"/>
      <c r="Z24" s="839"/>
    </row>
    <row r="25" ht="15.75" customHeight="1">
      <c r="A25" s="840" t="s">
        <v>1895</v>
      </c>
      <c r="B25" s="841" t="s">
        <v>201</v>
      </c>
      <c r="C25" s="841"/>
      <c r="D25" s="840" t="s">
        <v>1893</v>
      </c>
      <c r="E25" s="841" t="s">
        <v>1863</v>
      </c>
      <c r="F25" s="841"/>
      <c r="G25" s="841" t="s">
        <v>177</v>
      </c>
      <c r="H25" s="842" t="s">
        <v>286</v>
      </c>
      <c r="I25" s="842" t="s">
        <v>286</v>
      </c>
      <c r="J25" s="841" t="s">
        <v>1864</v>
      </c>
      <c r="K25" s="839"/>
      <c r="L25" s="839"/>
      <c r="M25" s="839"/>
      <c r="N25" s="839"/>
      <c r="O25" s="839"/>
      <c r="P25" s="839"/>
      <c r="Q25" s="839"/>
      <c r="R25" s="839"/>
      <c r="S25" s="839"/>
      <c r="T25" s="839"/>
      <c r="U25" s="839"/>
      <c r="V25" s="839"/>
      <c r="W25" s="839"/>
      <c r="X25" s="839"/>
      <c r="Y25" s="839"/>
      <c r="Z25" s="839"/>
    </row>
    <row r="26" ht="15.75" customHeight="1">
      <c r="A26" s="840" t="s">
        <v>1318</v>
      </c>
      <c r="B26" s="841" t="s">
        <v>201</v>
      </c>
      <c r="C26" s="841"/>
      <c r="D26" s="840" t="s">
        <v>1896</v>
      </c>
      <c r="E26" s="841" t="s">
        <v>1863</v>
      </c>
      <c r="F26" s="841"/>
      <c r="G26" s="841" t="s">
        <v>177</v>
      </c>
      <c r="H26" s="842" t="s">
        <v>286</v>
      </c>
      <c r="I26" s="842" t="s">
        <v>286</v>
      </c>
      <c r="J26" s="841" t="s">
        <v>1864</v>
      </c>
      <c r="K26" s="839"/>
      <c r="L26" s="839"/>
      <c r="M26" s="839"/>
      <c r="N26" s="839"/>
      <c r="O26" s="839"/>
      <c r="P26" s="839"/>
      <c r="Q26" s="839"/>
      <c r="R26" s="839"/>
      <c r="S26" s="839"/>
      <c r="T26" s="839"/>
      <c r="U26" s="839"/>
      <c r="V26" s="839"/>
      <c r="W26" s="839"/>
      <c r="X26" s="839"/>
      <c r="Y26" s="839"/>
      <c r="Z26" s="839"/>
    </row>
    <row r="27" ht="15.75" customHeight="1">
      <c r="A27" s="840" t="s">
        <v>1897</v>
      </c>
      <c r="B27" s="841" t="s">
        <v>201</v>
      </c>
      <c r="C27" s="841"/>
      <c r="D27" s="840" t="s">
        <v>638</v>
      </c>
      <c r="E27" s="841" t="s">
        <v>1863</v>
      </c>
      <c r="F27" s="841"/>
      <c r="G27" s="841" t="s">
        <v>177</v>
      </c>
      <c r="H27" s="842" t="s">
        <v>286</v>
      </c>
      <c r="I27" s="842" t="s">
        <v>286</v>
      </c>
      <c r="J27" s="841" t="s">
        <v>1864</v>
      </c>
      <c r="K27" s="839"/>
      <c r="L27" s="839"/>
      <c r="M27" s="839"/>
      <c r="N27" s="839"/>
      <c r="O27" s="839"/>
      <c r="P27" s="839"/>
      <c r="Q27" s="839"/>
      <c r="R27" s="839"/>
      <c r="S27" s="839"/>
      <c r="T27" s="839"/>
      <c r="U27" s="839"/>
      <c r="V27" s="839"/>
      <c r="W27" s="839"/>
      <c r="X27" s="839"/>
      <c r="Y27" s="839"/>
      <c r="Z27" s="839"/>
    </row>
    <row r="28" ht="15.75" customHeight="1">
      <c r="A28" s="840" t="s">
        <v>1898</v>
      </c>
      <c r="B28" s="841" t="s">
        <v>201</v>
      </c>
      <c r="C28" s="841"/>
      <c r="D28" s="840" t="s">
        <v>1899</v>
      </c>
      <c r="E28" s="841" t="s">
        <v>1863</v>
      </c>
      <c r="F28" s="841"/>
      <c r="G28" s="841" t="s">
        <v>177</v>
      </c>
      <c r="H28" s="842" t="s">
        <v>286</v>
      </c>
      <c r="I28" s="842" t="s">
        <v>286</v>
      </c>
      <c r="J28" s="841" t="s">
        <v>1864</v>
      </c>
      <c r="K28" s="839"/>
      <c r="L28" s="839"/>
      <c r="M28" s="839"/>
      <c r="N28" s="839"/>
      <c r="O28" s="839"/>
      <c r="P28" s="839"/>
      <c r="Q28" s="839"/>
      <c r="R28" s="839"/>
      <c r="S28" s="839"/>
      <c r="T28" s="839"/>
      <c r="U28" s="839"/>
      <c r="V28" s="839"/>
      <c r="W28" s="839"/>
      <c r="X28" s="839"/>
      <c r="Y28" s="839"/>
      <c r="Z28" s="839"/>
    </row>
    <row r="29" ht="15.75" customHeight="1">
      <c r="A29" s="840" t="s">
        <v>1900</v>
      </c>
      <c r="B29" s="841" t="s">
        <v>201</v>
      </c>
      <c r="C29" s="841"/>
      <c r="D29" s="840" t="s">
        <v>1901</v>
      </c>
      <c r="E29" s="841" t="s">
        <v>1902</v>
      </c>
      <c r="F29" s="841"/>
      <c r="G29" s="841" t="s">
        <v>177</v>
      </c>
      <c r="H29" s="842" t="s">
        <v>286</v>
      </c>
      <c r="I29" s="842" t="s">
        <v>286</v>
      </c>
      <c r="J29" s="841" t="s">
        <v>1864</v>
      </c>
      <c r="K29" s="839"/>
      <c r="L29" s="839"/>
      <c r="M29" s="839"/>
      <c r="N29" s="839"/>
      <c r="O29" s="839"/>
      <c r="P29" s="839"/>
      <c r="Q29" s="839"/>
      <c r="R29" s="839"/>
      <c r="S29" s="839"/>
      <c r="T29" s="839"/>
      <c r="U29" s="839"/>
      <c r="V29" s="839"/>
      <c r="W29" s="839"/>
      <c r="X29" s="839"/>
      <c r="Y29" s="839"/>
      <c r="Z29" s="839"/>
    </row>
    <row r="30" ht="15.75" customHeight="1">
      <c r="A30" s="840" t="s">
        <v>1903</v>
      </c>
      <c r="B30" s="841" t="s">
        <v>201</v>
      </c>
      <c r="C30" s="841"/>
      <c r="D30" s="840" t="s">
        <v>463</v>
      </c>
      <c r="E30" s="841" t="s">
        <v>1863</v>
      </c>
      <c r="F30" s="841"/>
      <c r="G30" s="841" t="s">
        <v>177</v>
      </c>
      <c r="H30" s="842" t="s">
        <v>286</v>
      </c>
      <c r="I30" s="842" t="s">
        <v>286</v>
      </c>
      <c r="J30" s="841" t="s">
        <v>1864</v>
      </c>
      <c r="K30" s="839"/>
      <c r="L30" s="839"/>
      <c r="M30" s="839"/>
      <c r="N30" s="839"/>
      <c r="O30" s="839"/>
      <c r="P30" s="839"/>
      <c r="Q30" s="839"/>
      <c r="R30" s="839"/>
      <c r="S30" s="839"/>
      <c r="T30" s="839"/>
      <c r="U30" s="839"/>
      <c r="V30" s="839"/>
      <c r="W30" s="839"/>
      <c r="X30" s="839"/>
      <c r="Y30" s="839"/>
      <c r="Z30" s="839"/>
    </row>
    <row r="31" ht="15.75" customHeight="1">
      <c r="A31" s="840" t="s">
        <v>1904</v>
      </c>
      <c r="B31" s="841" t="s">
        <v>201</v>
      </c>
      <c r="C31" s="841"/>
      <c r="D31" s="840" t="s">
        <v>1905</v>
      </c>
      <c r="E31" s="841" t="s">
        <v>1906</v>
      </c>
      <c r="F31" s="841"/>
      <c r="G31" s="841" t="s">
        <v>177</v>
      </c>
      <c r="H31" s="842" t="s">
        <v>286</v>
      </c>
      <c r="I31" s="842" t="s">
        <v>286</v>
      </c>
      <c r="J31" s="841" t="s">
        <v>1864</v>
      </c>
      <c r="K31" s="839"/>
      <c r="L31" s="839"/>
      <c r="M31" s="839"/>
      <c r="N31" s="839"/>
      <c r="O31" s="839"/>
      <c r="P31" s="839"/>
      <c r="Q31" s="839"/>
      <c r="R31" s="839"/>
      <c r="S31" s="839"/>
      <c r="T31" s="839"/>
      <c r="U31" s="839"/>
      <c r="V31" s="839"/>
      <c r="W31" s="839"/>
      <c r="X31" s="839"/>
      <c r="Y31" s="839"/>
      <c r="Z31" s="839"/>
    </row>
    <row r="32" ht="15.75" customHeight="1">
      <c r="A32" s="840" t="s">
        <v>1907</v>
      </c>
      <c r="B32" s="841" t="s">
        <v>201</v>
      </c>
      <c r="C32" s="841"/>
      <c r="D32" s="840" t="s">
        <v>1899</v>
      </c>
      <c r="E32" s="841" t="s">
        <v>1863</v>
      </c>
      <c r="F32" s="841"/>
      <c r="G32" s="841" t="s">
        <v>177</v>
      </c>
      <c r="H32" s="842" t="s">
        <v>286</v>
      </c>
      <c r="I32" s="842" t="s">
        <v>286</v>
      </c>
      <c r="J32" s="841" t="s">
        <v>1864</v>
      </c>
      <c r="K32" s="839"/>
      <c r="L32" s="839"/>
      <c r="M32" s="839"/>
      <c r="N32" s="839"/>
      <c r="O32" s="839"/>
      <c r="P32" s="839"/>
      <c r="Q32" s="839"/>
      <c r="R32" s="839"/>
      <c r="S32" s="839"/>
      <c r="T32" s="839"/>
      <c r="U32" s="839"/>
      <c r="V32" s="839"/>
      <c r="W32" s="839"/>
      <c r="X32" s="839"/>
      <c r="Y32" s="839"/>
      <c r="Z32" s="839"/>
    </row>
    <row r="33" ht="15.75" customHeight="1">
      <c r="A33" s="840" t="s">
        <v>1908</v>
      </c>
      <c r="B33" s="841" t="s">
        <v>201</v>
      </c>
      <c r="C33" s="841"/>
      <c r="D33" s="840" t="s">
        <v>1899</v>
      </c>
      <c r="E33" s="841" t="s">
        <v>1863</v>
      </c>
      <c r="F33" s="841"/>
      <c r="G33" s="841" t="s">
        <v>177</v>
      </c>
      <c r="H33" s="842" t="s">
        <v>286</v>
      </c>
      <c r="I33" s="842" t="s">
        <v>286</v>
      </c>
      <c r="J33" s="841" t="s">
        <v>1864</v>
      </c>
      <c r="K33" s="839"/>
      <c r="L33" s="839"/>
      <c r="M33" s="839"/>
      <c r="N33" s="839"/>
      <c r="O33" s="839"/>
      <c r="P33" s="839"/>
      <c r="Q33" s="839"/>
      <c r="R33" s="839"/>
      <c r="S33" s="839"/>
      <c r="T33" s="839"/>
      <c r="U33" s="839"/>
      <c r="V33" s="839"/>
      <c r="W33" s="839"/>
      <c r="X33" s="839"/>
      <c r="Y33" s="839"/>
      <c r="Z33" s="839"/>
    </row>
    <row r="34" ht="15.75" customHeight="1">
      <c r="A34" s="840" t="s">
        <v>1909</v>
      </c>
      <c r="B34" s="841" t="s">
        <v>201</v>
      </c>
      <c r="C34" s="841"/>
      <c r="D34" s="840" t="s">
        <v>1899</v>
      </c>
      <c r="E34" s="841" t="s">
        <v>1863</v>
      </c>
      <c r="F34" s="841"/>
      <c r="G34" s="841" t="s">
        <v>177</v>
      </c>
      <c r="H34" s="842" t="s">
        <v>286</v>
      </c>
      <c r="I34" s="842" t="s">
        <v>286</v>
      </c>
      <c r="J34" s="841" t="s">
        <v>1864</v>
      </c>
      <c r="K34" s="839"/>
      <c r="L34" s="839"/>
      <c r="M34" s="839"/>
      <c r="N34" s="839"/>
      <c r="O34" s="839"/>
      <c r="P34" s="839"/>
      <c r="Q34" s="839"/>
      <c r="R34" s="839"/>
      <c r="S34" s="839"/>
      <c r="T34" s="839"/>
      <c r="U34" s="839"/>
      <c r="V34" s="839"/>
      <c r="W34" s="839"/>
      <c r="X34" s="839"/>
      <c r="Y34" s="839"/>
      <c r="Z34" s="839"/>
    </row>
    <row r="35" ht="15.75" customHeight="1">
      <c r="A35" s="840" t="s">
        <v>1910</v>
      </c>
      <c r="B35" s="841" t="s">
        <v>201</v>
      </c>
      <c r="C35" s="841"/>
      <c r="D35" s="840" t="s">
        <v>1905</v>
      </c>
      <c r="E35" s="841" t="s">
        <v>1906</v>
      </c>
      <c r="F35" s="841"/>
      <c r="G35" s="841" t="s">
        <v>177</v>
      </c>
      <c r="H35" s="842" t="s">
        <v>286</v>
      </c>
      <c r="I35" s="842" t="s">
        <v>286</v>
      </c>
      <c r="J35" s="841" t="s">
        <v>1864</v>
      </c>
      <c r="K35" s="839"/>
      <c r="L35" s="839"/>
      <c r="M35" s="839"/>
      <c r="N35" s="839"/>
      <c r="O35" s="839"/>
      <c r="P35" s="839"/>
      <c r="Q35" s="839"/>
      <c r="R35" s="839"/>
      <c r="S35" s="839"/>
      <c r="T35" s="839"/>
      <c r="U35" s="839"/>
      <c r="V35" s="839"/>
      <c r="W35" s="839"/>
      <c r="X35" s="839"/>
      <c r="Y35" s="839"/>
      <c r="Z35" s="839"/>
    </row>
    <row r="36" ht="15.75" customHeight="1">
      <c r="A36" s="840" t="s">
        <v>1911</v>
      </c>
      <c r="B36" s="841" t="s">
        <v>1912</v>
      </c>
      <c r="C36" s="841"/>
      <c r="D36" s="840" t="s">
        <v>1913</v>
      </c>
      <c r="E36" s="841"/>
      <c r="F36" s="841"/>
      <c r="G36" s="841" t="s">
        <v>177</v>
      </c>
      <c r="H36" s="842" t="s">
        <v>286</v>
      </c>
      <c r="I36" s="842" t="s">
        <v>286</v>
      </c>
      <c r="J36" s="841" t="s">
        <v>1864</v>
      </c>
      <c r="K36" s="841"/>
      <c r="L36" s="841"/>
      <c r="M36" s="839"/>
      <c r="N36" s="839"/>
      <c r="O36" s="839"/>
      <c r="P36" s="839"/>
      <c r="Q36" s="839"/>
      <c r="R36" s="839"/>
      <c r="S36" s="839"/>
      <c r="T36" s="839"/>
      <c r="U36" s="839"/>
      <c r="V36" s="839"/>
      <c r="W36" s="839"/>
      <c r="X36" s="839"/>
      <c r="Y36" s="839"/>
      <c r="Z36" s="839"/>
    </row>
    <row r="37" ht="15.75" customHeight="1">
      <c r="A37" s="840" t="s">
        <v>1914</v>
      </c>
      <c r="B37" s="841" t="s">
        <v>1912</v>
      </c>
      <c r="C37" s="841"/>
      <c r="D37" s="840" t="s">
        <v>1915</v>
      </c>
      <c r="E37" s="841"/>
      <c r="F37" s="841"/>
      <c r="G37" s="841" t="s">
        <v>177</v>
      </c>
      <c r="H37" s="842" t="s">
        <v>286</v>
      </c>
      <c r="I37" s="842" t="s">
        <v>286</v>
      </c>
      <c r="J37" s="841" t="s">
        <v>1864</v>
      </c>
      <c r="K37" s="841"/>
      <c r="L37" s="841"/>
      <c r="M37" s="839"/>
      <c r="N37" s="839"/>
      <c r="O37" s="839"/>
      <c r="P37" s="839"/>
      <c r="Q37" s="839"/>
      <c r="R37" s="839"/>
      <c r="S37" s="839"/>
      <c r="T37" s="839"/>
      <c r="U37" s="839"/>
      <c r="V37" s="839"/>
      <c r="W37" s="839"/>
      <c r="X37" s="839"/>
      <c r="Y37" s="839"/>
      <c r="Z37" s="839"/>
    </row>
    <row r="38" ht="15.75" customHeight="1">
      <c r="A38" s="840" t="s">
        <v>1916</v>
      </c>
      <c r="B38" s="841" t="s">
        <v>1912</v>
      </c>
      <c r="C38" s="841"/>
      <c r="D38" s="840" t="s">
        <v>1917</v>
      </c>
      <c r="E38" s="841"/>
      <c r="F38" s="841"/>
      <c r="G38" s="841" t="s">
        <v>177</v>
      </c>
      <c r="H38" s="842" t="s">
        <v>286</v>
      </c>
      <c r="I38" s="842" t="s">
        <v>286</v>
      </c>
      <c r="J38" s="841" t="s">
        <v>1864</v>
      </c>
      <c r="K38" s="841"/>
      <c r="L38" s="841"/>
      <c r="M38" s="839"/>
      <c r="N38" s="839"/>
      <c r="O38" s="839"/>
      <c r="P38" s="839"/>
      <c r="Q38" s="839"/>
      <c r="R38" s="839"/>
      <c r="S38" s="839"/>
      <c r="T38" s="839"/>
      <c r="U38" s="839"/>
      <c r="V38" s="839"/>
      <c r="W38" s="839"/>
      <c r="X38" s="839"/>
      <c r="Y38" s="839"/>
      <c r="Z38" s="839"/>
    </row>
    <row r="39" ht="15.75" customHeight="1">
      <c r="A39" s="840" t="s">
        <v>1918</v>
      </c>
      <c r="B39" s="841" t="s">
        <v>1912</v>
      </c>
      <c r="C39" s="841"/>
      <c r="D39" s="840" t="s">
        <v>1917</v>
      </c>
      <c r="E39" s="841"/>
      <c r="F39" s="841"/>
      <c r="G39" s="841" t="s">
        <v>177</v>
      </c>
      <c r="H39" s="842" t="s">
        <v>286</v>
      </c>
      <c r="I39" s="842" t="s">
        <v>286</v>
      </c>
      <c r="J39" s="841" t="s">
        <v>1864</v>
      </c>
      <c r="K39" s="841"/>
      <c r="L39" s="841"/>
      <c r="M39" s="839"/>
      <c r="N39" s="839"/>
      <c r="O39" s="839"/>
      <c r="P39" s="839"/>
      <c r="Q39" s="839"/>
      <c r="R39" s="839"/>
      <c r="S39" s="839"/>
      <c r="T39" s="839"/>
      <c r="U39" s="839"/>
      <c r="V39" s="839"/>
      <c r="W39" s="839"/>
      <c r="X39" s="839"/>
      <c r="Y39" s="839"/>
      <c r="Z39" s="839"/>
    </row>
    <row r="40" ht="15.75" customHeight="1">
      <c r="A40" s="843" t="s">
        <v>1919</v>
      </c>
      <c r="B40" s="841" t="s">
        <v>1912</v>
      </c>
      <c r="C40" s="841"/>
      <c r="D40" s="840" t="s">
        <v>1920</v>
      </c>
      <c r="E40" s="841"/>
      <c r="F40" s="841"/>
      <c r="G40" s="841" t="s">
        <v>177</v>
      </c>
      <c r="H40" s="842" t="s">
        <v>286</v>
      </c>
      <c r="I40" s="842" t="s">
        <v>286</v>
      </c>
      <c r="J40" s="841" t="s">
        <v>1864</v>
      </c>
      <c r="K40" s="841"/>
      <c r="L40" s="841"/>
      <c r="M40" s="839"/>
      <c r="N40" s="839"/>
      <c r="O40" s="839"/>
      <c r="P40" s="839"/>
      <c r="Q40" s="839"/>
      <c r="R40" s="839"/>
      <c r="S40" s="839"/>
      <c r="T40" s="839"/>
      <c r="U40" s="839"/>
      <c r="V40" s="839"/>
      <c r="W40" s="839"/>
      <c r="X40" s="839"/>
      <c r="Y40" s="839"/>
      <c r="Z40" s="839"/>
    </row>
    <row r="41" ht="15.75" customHeight="1">
      <c r="A41" s="840" t="s">
        <v>1921</v>
      </c>
      <c r="B41" s="841" t="s">
        <v>1912</v>
      </c>
      <c r="C41" s="841"/>
      <c r="D41" s="840" t="s">
        <v>1915</v>
      </c>
      <c r="E41" s="841"/>
      <c r="F41" s="841"/>
      <c r="G41" s="841" t="s">
        <v>177</v>
      </c>
      <c r="H41" s="842" t="s">
        <v>286</v>
      </c>
      <c r="I41" s="842" t="s">
        <v>286</v>
      </c>
      <c r="J41" s="841" t="s">
        <v>1864</v>
      </c>
      <c r="K41" s="841"/>
      <c r="L41" s="841"/>
      <c r="M41" s="839"/>
      <c r="N41" s="839"/>
      <c r="O41" s="839"/>
      <c r="P41" s="839"/>
      <c r="Q41" s="839"/>
      <c r="R41" s="839"/>
      <c r="S41" s="839"/>
      <c r="T41" s="839"/>
      <c r="U41" s="839"/>
      <c r="V41" s="839"/>
      <c r="W41" s="839"/>
      <c r="X41" s="839"/>
      <c r="Y41" s="839"/>
      <c r="Z41" s="839"/>
    </row>
    <row r="42" ht="15.75" customHeight="1">
      <c r="A42" s="840" t="s">
        <v>1922</v>
      </c>
      <c r="B42" s="841" t="s">
        <v>1912</v>
      </c>
      <c r="C42" s="841"/>
      <c r="D42" s="840" t="s">
        <v>1923</v>
      </c>
      <c r="E42" s="841"/>
      <c r="F42" s="841"/>
      <c r="G42" s="841" t="s">
        <v>177</v>
      </c>
      <c r="H42" s="842" t="s">
        <v>286</v>
      </c>
      <c r="I42" s="842" t="s">
        <v>286</v>
      </c>
      <c r="J42" s="841" t="s">
        <v>1864</v>
      </c>
      <c r="K42" s="841"/>
      <c r="L42" s="841"/>
      <c r="M42" s="839"/>
      <c r="N42" s="839"/>
      <c r="O42" s="839"/>
      <c r="P42" s="839"/>
      <c r="Q42" s="839"/>
      <c r="R42" s="839"/>
      <c r="S42" s="839"/>
      <c r="T42" s="839"/>
      <c r="U42" s="839"/>
      <c r="V42" s="839"/>
      <c r="W42" s="839"/>
      <c r="X42" s="839"/>
      <c r="Y42" s="839"/>
      <c r="Z42" s="839"/>
    </row>
    <row r="43" ht="15.75" customHeight="1">
      <c r="A43" s="840" t="s">
        <v>1924</v>
      </c>
      <c r="B43" s="841" t="s">
        <v>1912</v>
      </c>
      <c r="C43" s="841"/>
      <c r="D43" s="840" t="s">
        <v>1915</v>
      </c>
      <c r="E43" s="841"/>
      <c r="F43" s="841"/>
      <c r="G43" s="841" t="s">
        <v>177</v>
      </c>
      <c r="H43" s="842" t="s">
        <v>286</v>
      </c>
      <c r="I43" s="842" t="s">
        <v>286</v>
      </c>
      <c r="J43" s="841" t="s">
        <v>1864</v>
      </c>
      <c r="K43" s="841"/>
      <c r="L43" s="841"/>
      <c r="M43" s="839"/>
      <c r="N43" s="839"/>
      <c r="O43" s="839"/>
      <c r="P43" s="839"/>
      <c r="Q43" s="839"/>
      <c r="R43" s="839"/>
      <c r="S43" s="839"/>
      <c r="T43" s="839"/>
      <c r="U43" s="839"/>
      <c r="V43" s="839"/>
      <c r="W43" s="839"/>
      <c r="X43" s="839"/>
      <c r="Y43" s="839"/>
      <c r="Z43" s="839"/>
    </row>
    <row r="44" ht="15.75" customHeight="1">
      <c r="A44" s="840" t="s">
        <v>1925</v>
      </c>
      <c r="B44" s="841" t="s">
        <v>1912</v>
      </c>
      <c r="C44" s="841"/>
      <c r="D44" s="840" t="s">
        <v>1926</v>
      </c>
      <c r="E44" s="841"/>
      <c r="F44" s="841"/>
      <c r="G44" s="841" t="s">
        <v>177</v>
      </c>
      <c r="H44" s="842" t="s">
        <v>286</v>
      </c>
      <c r="I44" s="842" t="s">
        <v>286</v>
      </c>
      <c r="J44" s="841" t="s">
        <v>1864</v>
      </c>
      <c r="K44" s="841"/>
      <c r="L44" s="841"/>
      <c r="M44" s="839"/>
      <c r="N44" s="839"/>
      <c r="O44" s="839"/>
      <c r="P44" s="839"/>
      <c r="Q44" s="839"/>
      <c r="R44" s="839"/>
      <c r="S44" s="839"/>
      <c r="T44" s="839"/>
      <c r="U44" s="839"/>
      <c r="V44" s="839"/>
      <c r="W44" s="839"/>
      <c r="X44" s="839"/>
      <c r="Y44" s="839"/>
      <c r="Z44" s="839"/>
    </row>
    <row r="45" ht="15.75" customHeight="1">
      <c r="A45" s="840" t="s">
        <v>1927</v>
      </c>
      <c r="B45" s="841" t="s">
        <v>1912</v>
      </c>
      <c r="C45" s="841"/>
      <c r="D45" s="840" t="s">
        <v>1915</v>
      </c>
      <c r="E45" s="841"/>
      <c r="F45" s="841"/>
      <c r="G45" s="841" t="s">
        <v>177</v>
      </c>
      <c r="H45" s="842" t="s">
        <v>286</v>
      </c>
      <c r="I45" s="842" t="s">
        <v>286</v>
      </c>
      <c r="J45" s="841" t="s">
        <v>1864</v>
      </c>
      <c r="K45" s="841"/>
      <c r="L45" s="841"/>
      <c r="M45" s="839"/>
      <c r="N45" s="839"/>
      <c r="O45" s="839"/>
      <c r="P45" s="839"/>
      <c r="Q45" s="839"/>
      <c r="R45" s="839"/>
      <c r="S45" s="839"/>
      <c r="T45" s="839"/>
      <c r="U45" s="839"/>
      <c r="V45" s="839"/>
      <c r="W45" s="839"/>
      <c r="X45" s="839"/>
      <c r="Y45" s="839"/>
      <c r="Z45" s="839"/>
    </row>
    <row r="46" ht="15.75" customHeight="1">
      <c r="A46" s="840" t="s">
        <v>1928</v>
      </c>
      <c r="B46" s="841" t="s">
        <v>1912</v>
      </c>
      <c r="C46" s="841"/>
      <c r="D46" s="840" t="s">
        <v>1929</v>
      </c>
      <c r="E46" s="841"/>
      <c r="F46" s="841"/>
      <c r="G46" s="841" t="s">
        <v>177</v>
      </c>
      <c r="H46" s="842" t="s">
        <v>286</v>
      </c>
      <c r="I46" s="842" t="s">
        <v>286</v>
      </c>
      <c r="J46" s="841" t="s">
        <v>1864</v>
      </c>
      <c r="K46" s="841"/>
      <c r="L46" s="841"/>
      <c r="M46" s="839"/>
      <c r="N46" s="839"/>
      <c r="O46" s="839"/>
      <c r="P46" s="839"/>
      <c r="Q46" s="839"/>
      <c r="R46" s="839"/>
      <c r="S46" s="839"/>
      <c r="T46" s="839"/>
      <c r="U46" s="839"/>
      <c r="V46" s="839"/>
      <c r="W46" s="839"/>
      <c r="X46" s="839"/>
      <c r="Y46" s="839"/>
      <c r="Z46" s="839"/>
    </row>
    <row r="47" ht="15.75" customHeight="1">
      <c r="A47" s="840" t="s">
        <v>1930</v>
      </c>
      <c r="B47" s="841" t="s">
        <v>1912</v>
      </c>
      <c r="C47" s="841"/>
      <c r="D47" s="840" t="s">
        <v>1931</v>
      </c>
      <c r="E47" s="841"/>
      <c r="F47" s="841"/>
      <c r="G47" s="841" t="s">
        <v>177</v>
      </c>
      <c r="H47" s="842" t="s">
        <v>286</v>
      </c>
      <c r="I47" s="842" t="s">
        <v>286</v>
      </c>
      <c r="J47" s="841" t="s">
        <v>1864</v>
      </c>
      <c r="K47" s="841"/>
      <c r="L47" s="841"/>
      <c r="M47" s="839"/>
      <c r="N47" s="839"/>
      <c r="O47" s="839"/>
      <c r="P47" s="839"/>
      <c r="Q47" s="839"/>
      <c r="R47" s="839"/>
      <c r="S47" s="839"/>
      <c r="T47" s="839"/>
      <c r="U47" s="839"/>
      <c r="V47" s="839"/>
      <c r="W47" s="839"/>
      <c r="X47" s="839"/>
      <c r="Y47" s="839"/>
      <c r="Z47" s="839"/>
    </row>
    <row r="48" ht="15.75" customHeight="1">
      <c r="A48" s="840" t="s">
        <v>1932</v>
      </c>
      <c r="B48" s="841" t="s">
        <v>1912</v>
      </c>
      <c r="C48" s="841"/>
      <c r="D48" s="840" t="s">
        <v>1933</v>
      </c>
      <c r="E48" s="841"/>
      <c r="F48" s="841"/>
      <c r="G48" s="841" t="s">
        <v>177</v>
      </c>
      <c r="H48" s="842" t="s">
        <v>286</v>
      </c>
      <c r="I48" s="842" t="s">
        <v>286</v>
      </c>
      <c r="J48" s="841" t="s">
        <v>1864</v>
      </c>
      <c r="K48" s="841"/>
      <c r="L48" s="841"/>
      <c r="M48" s="839"/>
      <c r="N48" s="839"/>
      <c r="O48" s="839"/>
      <c r="P48" s="839"/>
      <c r="Q48" s="839"/>
      <c r="R48" s="839"/>
      <c r="S48" s="839"/>
      <c r="T48" s="839"/>
      <c r="U48" s="839"/>
      <c r="V48" s="839"/>
      <c r="W48" s="839"/>
      <c r="X48" s="839"/>
      <c r="Y48" s="839"/>
      <c r="Z48" s="839"/>
    </row>
    <row r="49" ht="15.75" customHeight="1">
      <c r="A49" s="840" t="s">
        <v>1934</v>
      </c>
      <c r="B49" s="841" t="s">
        <v>1912</v>
      </c>
      <c r="C49" s="841"/>
      <c r="D49" s="840" t="s">
        <v>1926</v>
      </c>
      <c r="E49" s="841"/>
      <c r="F49" s="841"/>
      <c r="G49" s="841" t="s">
        <v>177</v>
      </c>
      <c r="H49" s="842" t="s">
        <v>286</v>
      </c>
      <c r="I49" s="842" t="s">
        <v>286</v>
      </c>
      <c r="J49" s="841" t="s">
        <v>1864</v>
      </c>
      <c r="K49" s="841"/>
      <c r="L49" s="841"/>
      <c r="M49" s="839"/>
      <c r="N49" s="839"/>
      <c r="O49" s="839"/>
      <c r="P49" s="839"/>
      <c r="Q49" s="839"/>
      <c r="R49" s="839"/>
      <c r="S49" s="839"/>
      <c r="T49" s="839"/>
      <c r="U49" s="839"/>
      <c r="V49" s="839"/>
      <c r="W49" s="839"/>
      <c r="X49" s="839"/>
      <c r="Y49" s="839"/>
      <c r="Z49" s="839"/>
    </row>
    <row r="50" ht="15.75" customHeight="1">
      <c r="A50" s="840" t="s">
        <v>1935</v>
      </c>
      <c r="B50" s="841" t="s">
        <v>1912</v>
      </c>
      <c r="C50" s="841"/>
      <c r="D50" s="840" t="s">
        <v>1926</v>
      </c>
      <c r="E50" s="841"/>
      <c r="F50" s="841"/>
      <c r="G50" s="841" t="s">
        <v>177</v>
      </c>
      <c r="H50" s="842" t="s">
        <v>286</v>
      </c>
      <c r="I50" s="842" t="s">
        <v>286</v>
      </c>
      <c r="J50" s="841" t="s">
        <v>1864</v>
      </c>
      <c r="K50" s="839"/>
      <c r="L50" s="735"/>
      <c r="M50" s="839"/>
      <c r="N50" s="839"/>
      <c r="O50" s="839"/>
      <c r="P50" s="839"/>
      <c r="Q50" s="839"/>
      <c r="R50" s="839"/>
      <c r="S50" s="839"/>
      <c r="T50" s="839"/>
      <c r="U50" s="839"/>
      <c r="V50" s="839"/>
      <c r="W50" s="839"/>
      <c r="X50" s="839"/>
      <c r="Y50" s="839"/>
      <c r="Z50" s="839"/>
    </row>
    <row r="51" ht="15.75" customHeight="1">
      <c r="A51" s="840" t="s">
        <v>1936</v>
      </c>
      <c r="B51" s="841" t="s">
        <v>1912</v>
      </c>
      <c r="C51" s="841"/>
      <c r="D51" s="840" t="s">
        <v>1923</v>
      </c>
      <c r="E51" s="841"/>
      <c r="F51" s="841"/>
      <c r="G51" s="841" t="s">
        <v>177</v>
      </c>
      <c r="H51" s="842" t="s">
        <v>286</v>
      </c>
      <c r="I51" s="842" t="s">
        <v>286</v>
      </c>
      <c r="J51" s="841" t="s">
        <v>1864</v>
      </c>
      <c r="K51" s="839"/>
      <c r="L51" s="735"/>
      <c r="M51" s="839"/>
      <c r="N51" s="839"/>
      <c r="O51" s="839"/>
      <c r="P51" s="839"/>
      <c r="Q51" s="839"/>
      <c r="R51" s="839"/>
      <c r="S51" s="839"/>
      <c r="T51" s="839"/>
      <c r="U51" s="839"/>
      <c r="V51" s="839"/>
      <c r="W51" s="839"/>
      <c r="X51" s="839"/>
      <c r="Y51" s="839"/>
      <c r="Z51" s="839"/>
    </row>
    <row r="52" ht="15.75" customHeight="1">
      <c r="A52" s="840" t="s">
        <v>1937</v>
      </c>
      <c r="B52" s="841" t="s">
        <v>1912</v>
      </c>
      <c r="C52" s="841"/>
      <c r="D52" s="840" t="s">
        <v>1923</v>
      </c>
      <c r="E52" s="841"/>
      <c r="F52" s="841"/>
      <c r="G52" s="841" t="s">
        <v>177</v>
      </c>
      <c r="H52" s="842" t="s">
        <v>286</v>
      </c>
      <c r="I52" s="842" t="s">
        <v>286</v>
      </c>
      <c r="J52" s="841" t="s">
        <v>1864</v>
      </c>
      <c r="K52" s="841"/>
      <c r="L52" s="841"/>
      <c r="M52" s="839"/>
      <c r="N52" s="839"/>
      <c r="O52" s="839"/>
      <c r="P52" s="839"/>
      <c r="Q52" s="839"/>
      <c r="R52" s="839"/>
      <c r="S52" s="839"/>
      <c r="T52" s="839"/>
      <c r="U52" s="839"/>
      <c r="V52" s="839"/>
      <c r="W52" s="839"/>
      <c r="X52" s="839"/>
      <c r="Y52" s="839"/>
      <c r="Z52" s="839"/>
    </row>
    <row r="53" ht="15.75" customHeight="1">
      <c r="A53" s="840" t="s">
        <v>1938</v>
      </c>
      <c r="B53" s="841" t="s">
        <v>1912</v>
      </c>
      <c r="C53" s="841"/>
      <c r="D53" s="840" t="s">
        <v>1926</v>
      </c>
      <c r="E53" s="841"/>
      <c r="F53" s="841"/>
      <c r="G53" s="841" t="s">
        <v>177</v>
      </c>
      <c r="H53" s="842" t="s">
        <v>286</v>
      </c>
      <c r="I53" s="842" t="s">
        <v>286</v>
      </c>
      <c r="J53" s="841" t="s">
        <v>1864</v>
      </c>
      <c r="K53" s="839"/>
      <c r="L53" s="735"/>
      <c r="M53" s="839"/>
      <c r="N53" s="839"/>
      <c r="O53" s="839"/>
      <c r="P53" s="839"/>
      <c r="Q53" s="839"/>
      <c r="R53" s="839"/>
      <c r="S53" s="839"/>
      <c r="T53" s="839"/>
      <c r="U53" s="839"/>
      <c r="V53" s="839"/>
      <c r="W53" s="839"/>
      <c r="X53" s="839"/>
      <c r="Y53" s="839"/>
      <c r="Z53" s="839"/>
    </row>
    <row r="54" ht="15.75" customHeight="1">
      <c r="A54" s="840" t="s">
        <v>1939</v>
      </c>
      <c r="B54" s="841" t="s">
        <v>1912</v>
      </c>
      <c r="C54" s="841"/>
      <c r="D54" s="840" t="s">
        <v>1929</v>
      </c>
      <c r="E54" s="841"/>
      <c r="F54" s="841"/>
      <c r="G54" s="841" t="s">
        <v>177</v>
      </c>
      <c r="H54" s="842" t="s">
        <v>286</v>
      </c>
      <c r="I54" s="842" t="s">
        <v>286</v>
      </c>
      <c r="J54" s="841" t="s">
        <v>1864</v>
      </c>
      <c r="K54" s="839"/>
      <c r="L54" s="735"/>
      <c r="M54" s="839"/>
      <c r="N54" s="839"/>
      <c r="O54" s="839"/>
      <c r="P54" s="839"/>
      <c r="Q54" s="839"/>
      <c r="R54" s="839"/>
      <c r="S54" s="839"/>
      <c r="T54" s="839"/>
      <c r="U54" s="839"/>
      <c r="V54" s="839"/>
      <c r="W54" s="839"/>
      <c r="X54" s="839"/>
      <c r="Y54" s="839"/>
      <c r="Z54" s="839"/>
    </row>
    <row r="55" ht="15.75" customHeight="1">
      <c r="A55" s="840" t="s">
        <v>1940</v>
      </c>
      <c r="B55" s="841" t="s">
        <v>1912</v>
      </c>
      <c r="C55" s="841"/>
      <c r="D55" s="840" t="s">
        <v>1923</v>
      </c>
      <c r="E55" s="841"/>
      <c r="F55" s="841"/>
      <c r="G55" s="841" t="s">
        <v>177</v>
      </c>
      <c r="H55" s="842" t="s">
        <v>286</v>
      </c>
      <c r="I55" s="842" t="s">
        <v>286</v>
      </c>
      <c r="J55" s="841" t="s">
        <v>1864</v>
      </c>
      <c r="K55" s="839"/>
      <c r="L55" s="735"/>
      <c r="M55" s="839"/>
      <c r="N55" s="839"/>
      <c r="O55" s="839"/>
      <c r="P55" s="839"/>
      <c r="Q55" s="839"/>
      <c r="R55" s="839"/>
      <c r="S55" s="839"/>
      <c r="T55" s="839"/>
      <c r="U55" s="839"/>
      <c r="V55" s="839"/>
      <c r="W55" s="839"/>
      <c r="X55" s="839"/>
      <c r="Y55" s="839"/>
      <c r="Z55" s="839"/>
    </row>
    <row r="56" ht="15.75" customHeight="1">
      <c r="A56" s="840" t="s">
        <v>1941</v>
      </c>
      <c r="B56" s="841" t="s">
        <v>1912</v>
      </c>
      <c r="C56" s="841"/>
      <c r="D56" s="840" t="s">
        <v>1923</v>
      </c>
      <c r="E56" s="841"/>
      <c r="F56" s="841"/>
      <c r="G56" s="841" t="s">
        <v>177</v>
      </c>
      <c r="H56" s="842" t="s">
        <v>286</v>
      </c>
      <c r="I56" s="842" t="s">
        <v>286</v>
      </c>
      <c r="J56" s="841" t="s">
        <v>1864</v>
      </c>
      <c r="K56" s="839"/>
      <c r="L56" s="735"/>
      <c r="M56" s="839"/>
      <c r="N56" s="839"/>
      <c r="O56" s="839"/>
      <c r="P56" s="839"/>
      <c r="Q56" s="839"/>
      <c r="R56" s="839"/>
      <c r="S56" s="839"/>
      <c r="T56" s="839"/>
      <c r="U56" s="839"/>
      <c r="V56" s="839"/>
      <c r="W56" s="839"/>
      <c r="X56" s="839"/>
      <c r="Y56" s="839"/>
      <c r="Z56" s="839"/>
    </row>
    <row r="57" ht="15.75" customHeight="1">
      <c r="A57" s="840" t="s">
        <v>1942</v>
      </c>
      <c r="B57" s="841" t="s">
        <v>1912</v>
      </c>
      <c r="C57" s="841"/>
      <c r="D57" s="840" t="s">
        <v>1915</v>
      </c>
      <c r="E57" s="841"/>
      <c r="F57" s="841"/>
      <c r="G57" s="841" t="s">
        <v>177</v>
      </c>
      <c r="H57" s="842" t="s">
        <v>286</v>
      </c>
      <c r="I57" s="842" t="s">
        <v>286</v>
      </c>
      <c r="J57" s="841" t="s">
        <v>1864</v>
      </c>
      <c r="K57" s="839"/>
      <c r="L57" s="735"/>
      <c r="M57" s="839"/>
      <c r="N57" s="839"/>
      <c r="O57" s="839"/>
      <c r="P57" s="839"/>
      <c r="Q57" s="839"/>
      <c r="R57" s="839"/>
      <c r="S57" s="839"/>
      <c r="T57" s="839"/>
      <c r="U57" s="839"/>
      <c r="V57" s="839"/>
      <c r="W57" s="839"/>
      <c r="X57" s="839"/>
      <c r="Y57" s="839"/>
      <c r="Z57" s="839"/>
    </row>
    <row r="58" ht="15.75" customHeight="1">
      <c r="A58" s="840" t="s">
        <v>1943</v>
      </c>
      <c r="B58" s="841" t="s">
        <v>1912</v>
      </c>
      <c r="C58" s="841"/>
      <c r="D58" s="840" t="s">
        <v>1944</v>
      </c>
      <c r="E58" s="841"/>
      <c r="F58" s="841"/>
      <c r="G58" s="841" t="s">
        <v>177</v>
      </c>
      <c r="H58" s="842" t="s">
        <v>286</v>
      </c>
      <c r="I58" s="842" t="s">
        <v>286</v>
      </c>
      <c r="J58" s="841" t="s">
        <v>1864</v>
      </c>
      <c r="K58" s="839"/>
      <c r="L58" s="735"/>
      <c r="M58" s="839"/>
      <c r="N58" s="839"/>
      <c r="O58" s="839"/>
      <c r="P58" s="839"/>
      <c r="Q58" s="839"/>
      <c r="R58" s="839"/>
      <c r="S58" s="839"/>
      <c r="T58" s="839"/>
      <c r="U58" s="839"/>
      <c r="V58" s="839"/>
      <c r="W58" s="839"/>
      <c r="X58" s="839"/>
      <c r="Y58" s="839"/>
      <c r="Z58" s="839"/>
    </row>
    <row r="59" ht="15.75" customHeight="1">
      <c r="A59" s="840" t="s">
        <v>1945</v>
      </c>
      <c r="B59" s="841" t="s">
        <v>1912</v>
      </c>
      <c r="C59" s="841"/>
      <c r="D59" s="840" t="s">
        <v>1946</v>
      </c>
      <c r="E59" s="841"/>
      <c r="F59" s="841"/>
      <c r="G59" s="841" t="s">
        <v>177</v>
      </c>
      <c r="H59" s="842" t="s">
        <v>286</v>
      </c>
      <c r="I59" s="842" t="s">
        <v>286</v>
      </c>
      <c r="J59" s="841" t="s">
        <v>1864</v>
      </c>
      <c r="K59" s="839"/>
      <c r="L59" s="735"/>
      <c r="M59" s="839"/>
      <c r="N59" s="839"/>
      <c r="O59" s="839"/>
      <c r="P59" s="839"/>
      <c r="Q59" s="839"/>
      <c r="R59" s="839"/>
      <c r="S59" s="839"/>
      <c r="T59" s="839"/>
      <c r="U59" s="839"/>
      <c r="V59" s="839"/>
      <c r="W59" s="839"/>
      <c r="X59" s="839"/>
      <c r="Y59" s="839"/>
      <c r="Z59" s="839"/>
    </row>
    <row r="60" ht="15.75" customHeight="1">
      <c r="A60" s="840" t="s">
        <v>506</v>
      </c>
      <c r="B60" s="841" t="s">
        <v>1912</v>
      </c>
      <c r="C60" s="841"/>
      <c r="D60" s="840" t="s">
        <v>1946</v>
      </c>
      <c r="E60" s="841"/>
      <c r="F60" s="841"/>
      <c r="G60" s="841" t="s">
        <v>177</v>
      </c>
      <c r="H60" s="842" t="s">
        <v>286</v>
      </c>
      <c r="I60" s="842" t="s">
        <v>286</v>
      </c>
      <c r="J60" s="841" t="s">
        <v>1864</v>
      </c>
      <c r="K60" s="839"/>
      <c r="L60" s="735"/>
      <c r="M60" s="839"/>
      <c r="N60" s="839"/>
      <c r="O60" s="839"/>
      <c r="P60" s="839"/>
      <c r="Q60" s="839"/>
      <c r="R60" s="839"/>
      <c r="S60" s="839"/>
      <c r="T60" s="839"/>
      <c r="U60" s="839"/>
      <c r="V60" s="839"/>
      <c r="W60" s="839"/>
      <c r="X60" s="839"/>
      <c r="Y60" s="839"/>
      <c r="Z60" s="839"/>
    </row>
    <row r="61" ht="15.75" customHeight="1">
      <c r="A61" s="840" t="s">
        <v>1947</v>
      </c>
      <c r="B61" s="841" t="s">
        <v>1912</v>
      </c>
      <c r="C61" s="841"/>
      <c r="D61" s="840" t="s">
        <v>1931</v>
      </c>
      <c r="E61" s="841"/>
      <c r="F61" s="841"/>
      <c r="G61" s="841" t="s">
        <v>177</v>
      </c>
      <c r="H61" s="842" t="s">
        <v>286</v>
      </c>
      <c r="I61" s="842" t="s">
        <v>286</v>
      </c>
      <c r="J61" s="841" t="s">
        <v>1864</v>
      </c>
      <c r="K61" s="839"/>
      <c r="L61" s="735"/>
      <c r="M61" s="839"/>
      <c r="N61" s="839"/>
      <c r="O61" s="839"/>
      <c r="P61" s="839"/>
      <c r="Q61" s="839"/>
      <c r="R61" s="839"/>
      <c r="S61" s="839"/>
      <c r="T61" s="839"/>
      <c r="U61" s="839"/>
      <c r="V61" s="839"/>
      <c r="W61" s="839"/>
      <c r="X61" s="839"/>
      <c r="Y61" s="839"/>
      <c r="Z61" s="839"/>
    </row>
    <row r="62" ht="15.75" customHeight="1">
      <c r="A62" s="840" t="s">
        <v>1948</v>
      </c>
      <c r="B62" s="841" t="s">
        <v>1912</v>
      </c>
      <c r="C62" s="841"/>
      <c r="D62" s="840" t="s">
        <v>1917</v>
      </c>
      <c r="E62" s="841"/>
      <c r="F62" s="841"/>
      <c r="G62" s="841" t="s">
        <v>177</v>
      </c>
      <c r="H62" s="842" t="s">
        <v>286</v>
      </c>
      <c r="I62" s="842" t="s">
        <v>286</v>
      </c>
      <c r="J62" s="841" t="s">
        <v>1864</v>
      </c>
      <c r="K62" s="839"/>
      <c r="L62" s="735"/>
      <c r="M62" s="839"/>
      <c r="N62" s="839"/>
      <c r="O62" s="839"/>
      <c r="P62" s="839"/>
      <c r="Q62" s="839"/>
      <c r="R62" s="839"/>
      <c r="S62" s="839"/>
      <c r="T62" s="839"/>
      <c r="U62" s="839"/>
      <c r="V62" s="839"/>
      <c r="W62" s="839"/>
      <c r="X62" s="839"/>
      <c r="Y62" s="839"/>
      <c r="Z62" s="839"/>
    </row>
    <row r="63" ht="15.75" customHeight="1">
      <c r="A63" s="840" t="s">
        <v>1949</v>
      </c>
      <c r="B63" s="841" t="s">
        <v>1912</v>
      </c>
      <c r="C63" s="841"/>
      <c r="D63" s="840" t="s">
        <v>1917</v>
      </c>
      <c r="E63" s="841"/>
      <c r="F63" s="841"/>
      <c r="G63" s="841" t="s">
        <v>177</v>
      </c>
      <c r="H63" s="842" t="s">
        <v>286</v>
      </c>
      <c r="I63" s="842" t="s">
        <v>286</v>
      </c>
      <c r="J63" s="841" t="s">
        <v>1864</v>
      </c>
      <c r="K63" s="839"/>
      <c r="L63" s="735"/>
      <c r="M63" s="839"/>
      <c r="N63" s="839"/>
      <c r="O63" s="839"/>
      <c r="P63" s="839"/>
      <c r="Q63" s="839"/>
      <c r="R63" s="839"/>
      <c r="S63" s="839"/>
      <c r="T63" s="839"/>
      <c r="U63" s="839"/>
      <c r="V63" s="839"/>
      <c r="W63" s="839"/>
      <c r="X63" s="839"/>
      <c r="Y63" s="839"/>
      <c r="Z63" s="839"/>
    </row>
    <row r="64" ht="15.75" customHeight="1">
      <c r="A64" s="840" t="s">
        <v>1950</v>
      </c>
      <c r="B64" s="841" t="s">
        <v>1912</v>
      </c>
      <c r="C64" s="841"/>
      <c r="D64" s="840" t="s">
        <v>1931</v>
      </c>
      <c r="E64" s="841"/>
      <c r="F64" s="841"/>
      <c r="G64" s="841" t="s">
        <v>177</v>
      </c>
      <c r="H64" s="842" t="s">
        <v>286</v>
      </c>
      <c r="I64" s="842" t="s">
        <v>286</v>
      </c>
      <c r="J64" s="841" t="s">
        <v>1864</v>
      </c>
      <c r="K64" s="839"/>
      <c r="L64" s="735"/>
      <c r="M64" s="839"/>
      <c r="N64" s="839"/>
      <c r="O64" s="839"/>
      <c r="P64" s="839"/>
      <c r="Q64" s="839"/>
      <c r="R64" s="839"/>
      <c r="S64" s="839"/>
      <c r="T64" s="839"/>
      <c r="U64" s="839"/>
      <c r="V64" s="839"/>
      <c r="W64" s="839"/>
      <c r="X64" s="839"/>
      <c r="Y64" s="839"/>
      <c r="Z64" s="839"/>
    </row>
    <row r="65" ht="15.75" customHeight="1">
      <c r="A65" s="840" t="s">
        <v>1951</v>
      </c>
      <c r="B65" s="841" t="s">
        <v>1912</v>
      </c>
      <c r="C65" s="841"/>
      <c r="D65" s="840" t="s">
        <v>1952</v>
      </c>
      <c r="E65" s="841"/>
      <c r="F65" s="841"/>
      <c r="G65" s="841" t="s">
        <v>177</v>
      </c>
      <c r="H65" s="842" t="s">
        <v>286</v>
      </c>
      <c r="I65" s="842" t="s">
        <v>286</v>
      </c>
      <c r="J65" s="841" t="s">
        <v>1864</v>
      </c>
      <c r="K65" s="839"/>
      <c r="L65" s="735"/>
      <c r="M65" s="839"/>
      <c r="N65" s="839"/>
      <c r="O65" s="839"/>
      <c r="P65" s="839"/>
      <c r="Q65" s="839"/>
      <c r="R65" s="839"/>
      <c r="S65" s="839"/>
      <c r="T65" s="839"/>
      <c r="U65" s="839"/>
      <c r="V65" s="839"/>
      <c r="W65" s="839"/>
      <c r="X65" s="839"/>
      <c r="Y65" s="839"/>
      <c r="Z65" s="839"/>
    </row>
    <row r="66" ht="15.75" customHeight="1">
      <c r="A66" s="840" t="s">
        <v>1953</v>
      </c>
      <c r="B66" s="841" t="s">
        <v>1912</v>
      </c>
      <c r="C66" s="841"/>
      <c r="D66" s="840" t="s">
        <v>1952</v>
      </c>
      <c r="E66" s="841"/>
      <c r="F66" s="841"/>
      <c r="G66" s="841" t="s">
        <v>177</v>
      </c>
      <c r="H66" s="842" t="s">
        <v>286</v>
      </c>
      <c r="I66" s="842" t="s">
        <v>286</v>
      </c>
      <c r="J66" s="841" t="s">
        <v>1864</v>
      </c>
      <c r="K66" s="839"/>
      <c r="L66" s="735"/>
      <c r="M66" s="839"/>
      <c r="N66" s="839"/>
      <c r="O66" s="839"/>
      <c r="P66" s="839"/>
      <c r="Q66" s="839"/>
      <c r="R66" s="839"/>
      <c r="S66" s="839"/>
      <c r="T66" s="839"/>
      <c r="U66" s="839"/>
      <c r="V66" s="839"/>
      <c r="W66" s="839"/>
      <c r="X66" s="839"/>
      <c r="Y66" s="839"/>
      <c r="Z66" s="839"/>
    </row>
    <row r="67" ht="15.75" customHeight="1">
      <c r="A67" s="840" t="s">
        <v>1954</v>
      </c>
      <c r="B67" s="841" t="s">
        <v>1912</v>
      </c>
      <c r="C67" s="841"/>
      <c r="D67" s="840" t="s">
        <v>1933</v>
      </c>
      <c r="E67" s="841"/>
      <c r="F67" s="841"/>
      <c r="G67" s="841" t="s">
        <v>177</v>
      </c>
      <c r="H67" s="842" t="s">
        <v>286</v>
      </c>
      <c r="I67" s="842" t="s">
        <v>286</v>
      </c>
      <c r="J67" s="841" t="s">
        <v>1864</v>
      </c>
      <c r="K67" s="839"/>
      <c r="L67" s="735"/>
      <c r="M67" s="839"/>
      <c r="N67" s="839"/>
      <c r="O67" s="839"/>
      <c r="P67" s="839"/>
      <c r="Q67" s="839"/>
      <c r="R67" s="839"/>
      <c r="S67" s="839"/>
      <c r="T67" s="839"/>
      <c r="U67" s="839"/>
      <c r="V67" s="839"/>
      <c r="W67" s="839"/>
      <c r="X67" s="839"/>
      <c r="Y67" s="839"/>
      <c r="Z67" s="839"/>
    </row>
    <row r="68" ht="15.75" customHeight="1">
      <c r="A68" s="840" t="s">
        <v>1955</v>
      </c>
      <c r="B68" s="841" t="s">
        <v>1912</v>
      </c>
      <c r="C68" s="841"/>
      <c r="D68" s="840" t="s">
        <v>1920</v>
      </c>
      <c r="E68" s="841"/>
      <c r="F68" s="841"/>
      <c r="G68" s="841" t="s">
        <v>177</v>
      </c>
      <c r="H68" s="842" t="s">
        <v>286</v>
      </c>
      <c r="I68" s="842" t="s">
        <v>286</v>
      </c>
      <c r="J68" s="841" t="s">
        <v>1864</v>
      </c>
      <c r="K68" s="839"/>
      <c r="L68" s="735"/>
      <c r="M68" s="839"/>
      <c r="N68" s="839"/>
      <c r="O68" s="839"/>
      <c r="P68" s="839"/>
      <c r="Q68" s="839"/>
      <c r="R68" s="839"/>
      <c r="S68" s="839"/>
      <c r="T68" s="839"/>
      <c r="U68" s="839"/>
      <c r="V68" s="839"/>
      <c r="W68" s="839"/>
      <c r="X68" s="839"/>
      <c r="Y68" s="839"/>
      <c r="Z68" s="839"/>
    </row>
    <row r="69" ht="15.75" customHeight="1">
      <c r="A69" s="840" t="s">
        <v>1956</v>
      </c>
      <c r="B69" s="841" t="s">
        <v>1912</v>
      </c>
      <c r="C69" s="841"/>
      <c r="D69" s="840" t="s">
        <v>1957</v>
      </c>
      <c r="E69" s="841"/>
      <c r="F69" s="841"/>
      <c r="G69" s="841" t="s">
        <v>177</v>
      </c>
      <c r="H69" s="842" t="s">
        <v>286</v>
      </c>
      <c r="I69" s="842" t="s">
        <v>286</v>
      </c>
      <c r="J69" s="841" t="s">
        <v>1864</v>
      </c>
      <c r="K69" s="839"/>
      <c r="L69" s="735"/>
      <c r="M69" s="839"/>
      <c r="N69" s="839"/>
      <c r="O69" s="839"/>
      <c r="P69" s="839"/>
      <c r="Q69" s="839"/>
      <c r="R69" s="839"/>
      <c r="S69" s="839"/>
      <c r="T69" s="839"/>
      <c r="U69" s="839"/>
      <c r="V69" s="839"/>
      <c r="W69" s="839"/>
      <c r="X69" s="839"/>
      <c r="Y69" s="839"/>
      <c r="Z69" s="839"/>
    </row>
    <row r="70" ht="15.75" customHeight="1">
      <c r="A70" s="840" t="s">
        <v>1958</v>
      </c>
      <c r="B70" s="841" t="s">
        <v>1912</v>
      </c>
      <c r="C70" s="841"/>
      <c r="D70" s="840" t="s">
        <v>1959</v>
      </c>
      <c r="E70" s="841"/>
      <c r="F70" s="841"/>
      <c r="G70" s="841" t="s">
        <v>177</v>
      </c>
      <c r="H70" s="842" t="s">
        <v>286</v>
      </c>
      <c r="I70" s="842" t="s">
        <v>286</v>
      </c>
      <c r="J70" s="841" t="s">
        <v>1864</v>
      </c>
      <c r="K70" s="839"/>
      <c r="L70" s="735"/>
      <c r="M70" s="839"/>
      <c r="N70" s="839"/>
      <c r="O70" s="839"/>
      <c r="P70" s="839"/>
      <c r="Q70" s="839"/>
      <c r="R70" s="839"/>
      <c r="S70" s="839"/>
      <c r="T70" s="839"/>
      <c r="U70" s="839"/>
      <c r="V70" s="839"/>
      <c r="W70" s="839"/>
      <c r="X70" s="839"/>
      <c r="Y70" s="839"/>
      <c r="Z70" s="839"/>
    </row>
    <row r="71" ht="15.75" customHeight="1">
      <c r="A71" s="840" t="s">
        <v>1960</v>
      </c>
      <c r="B71" s="841" t="s">
        <v>1912</v>
      </c>
      <c r="C71" s="841"/>
      <c r="D71" s="840" t="s">
        <v>1961</v>
      </c>
      <c r="E71" s="841"/>
      <c r="F71" s="841"/>
      <c r="G71" s="841" t="s">
        <v>177</v>
      </c>
      <c r="H71" s="842" t="s">
        <v>286</v>
      </c>
      <c r="I71" s="842" t="s">
        <v>286</v>
      </c>
      <c r="J71" s="841" t="s">
        <v>1864</v>
      </c>
      <c r="K71" s="839"/>
      <c r="L71" s="735"/>
      <c r="M71" s="839"/>
      <c r="N71" s="839"/>
      <c r="O71" s="839"/>
      <c r="P71" s="839"/>
      <c r="Q71" s="839"/>
      <c r="R71" s="839"/>
      <c r="S71" s="839"/>
      <c r="T71" s="839"/>
      <c r="U71" s="839"/>
      <c r="V71" s="839"/>
      <c r="W71" s="839"/>
      <c r="X71" s="839"/>
      <c r="Y71" s="839"/>
      <c r="Z71" s="839"/>
    </row>
    <row r="72" ht="15.75" customHeight="1">
      <c r="A72" s="840" t="s">
        <v>1962</v>
      </c>
      <c r="B72" s="841" t="s">
        <v>1912</v>
      </c>
      <c r="C72" s="841"/>
      <c r="D72" s="840" t="s">
        <v>1944</v>
      </c>
      <c r="E72" s="841"/>
      <c r="F72" s="841"/>
      <c r="G72" s="841" t="s">
        <v>177</v>
      </c>
      <c r="H72" s="842" t="s">
        <v>286</v>
      </c>
      <c r="I72" s="842" t="s">
        <v>286</v>
      </c>
      <c r="J72" s="841" t="s">
        <v>1864</v>
      </c>
      <c r="K72" s="839"/>
      <c r="L72" s="735"/>
      <c r="M72" s="839"/>
      <c r="N72" s="839"/>
      <c r="O72" s="839"/>
      <c r="P72" s="839"/>
      <c r="Q72" s="839"/>
      <c r="R72" s="839"/>
      <c r="S72" s="839"/>
      <c r="T72" s="839"/>
      <c r="U72" s="839"/>
      <c r="V72" s="839"/>
      <c r="W72" s="839"/>
      <c r="X72" s="839"/>
      <c r="Y72" s="839"/>
      <c r="Z72" s="839"/>
    </row>
    <row r="73" ht="15.75" customHeight="1">
      <c r="A73" s="840" t="s">
        <v>1963</v>
      </c>
      <c r="B73" s="841" t="s">
        <v>1912</v>
      </c>
      <c r="C73" s="841"/>
      <c r="D73" s="840" t="s">
        <v>1933</v>
      </c>
      <c r="E73" s="841"/>
      <c r="F73" s="841"/>
      <c r="G73" s="841" t="s">
        <v>177</v>
      </c>
      <c r="H73" s="842" t="s">
        <v>286</v>
      </c>
      <c r="I73" s="842" t="s">
        <v>286</v>
      </c>
      <c r="J73" s="841" t="s">
        <v>1864</v>
      </c>
      <c r="K73" s="839"/>
      <c r="L73" s="735"/>
      <c r="M73" s="839"/>
      <c r="N73" s="839"/>
      <c r="O73" s="839"/>
      <c r="P73" s="839"/>
      <c r="Q73" s="839"/>
      <c r="R73" s="839"/>
      <c r="S73" s="839"/>
      <c r="T73" s="839"/>
      <c r="U73" s="839"/>
      <c r="V73" s="839"/>
      <c r="W73" s="839"/>
      <c r="X73" s="839"/>
      <c r="Y73" s="839"/>
      <c r="Z73" s="839"/>
    </row>
    <row r="74" ht="15.75" customHeight="1">
      <c r="A74" s="840" t="s">
        <v>1964</v>
      </c>
      <c r="B74" s="841" t="s">
        <v>1912</v>
      </c>
      <c r="C74" s="841"/>
      <c r="D74" s="840" t="s">
        <v>1959</v>
      </c>
      <c r="E74" s="841"/>
      <c r="F74" s="841"/>
      <c r="G74" s="841" t="s">
        <v>177</v>
      </c>
      <c r="H74" s="842" t="s">
        <v>286</v>
      </c>
      <c r="I74" s="842" t="s">
        <v>286</v>
      </c>
      <c r="J74" s="841" t="s">
        <v>1864</v>
      </c>
      <c r="K74" s="839"/>
      <c r="L74" s="735"/>
      <c r="M74" s="839"/>
      <c r="N74" s="839"/>
      <c r="O74" s="839"/>
      <c r="P74" s="839"/>
      <c r="Q74" s="839"/>
      <c r="R74" s="839"/>
      <c r="S74" s="839"/>
      <c r="T74" s="839"/>
      <c r="U74" s="839"/>
      <c r="V74" s="839"/>
      <c r="W74" s="839"/>
      <c r="X74" s="839"/>
      <c r="Y74" s="839"/>
      <c r="Z74" s="839"/>
    </row>
    <row r="75" ht="15.75" customHeight="1">
      <c r="A75" s="840" t="s">
        <v>1965</v>
      </c>
      <c r="B75" s="841" t="s">
        <v>1912</v>
      </c>
      <c r="C75" s="841"/>
      <c r="D75" s="840" t="s">
        <v>1952</v>
      </c>
      <c r="E75" s="841"/>
      <c r="F75" s="841"/>
      <c r="G75" s="841" t="s">
        <v>177</v>
      </c>
      <c r="H75" s="842" t="s">
        <v>286</v>
      </c>
      <c r="I75" s="842" t="s">
        <v>286</v>
      </c>
      <c r="J75" s="841" t="s">
        <v>1864</v>
      </c>
      <c r="K75" s="839"/>
      <c r="L75" s="735"/>
      <c r="M75" s="839"/>
      <c r="N75" s="839"/>
      <c r="O75" s="839"/>
      <c r="P75" s="839"/>
      <c r="Q75" s="839"/>
      <c r="R75" s="839"/>
      <c r="S75" s="839"/>
      <c r="T75" s="839"/>
      <c r="U75" s="839"/>
      <c r="V75" s="839"/>
      <c r="W75" s="839"/>
      <c r="X75" s="839"/>
      <c r="Y75" s="839"/>
      <c r="Z75" s="839"/>
    </row>
    <row r="76" ht="15.75" customHeight="1">
      <c r="A76" s="840" t="s">
        <v>1966</v>
      </c>
      <c r="B76" s="841" t="s">
        <v>1912</v>
      </c>
      <c r="C76" s="841"/>
      <c r="D76" s="840" t="s">
        <v>1944</v>
      </c>
      <c r="E76" s="841"/>
      <c r="F76" s="841"/>
      <c r="G76" s="841" t="s">
        <v>177</v>
      </c>
      <c r="H76" s="842" t="s">
        <v>286</v>
      </c>
      <c r="I76" s="842" t="s">
        <v>286</v>
      </c>
      <c r="J76" s="841" t="s">
        <v>1864</v>
      </c>
      <c r="K76" s="839"/>
      <c r="L76" s="735"/>
      <c r="M76" s="839"/>
      <c r="N76" s="839"/>
      <c r="O76" s="839"/>
      <c r="P76" s="839"/>
      <c r="Q76" s="839"/>
      <c r="R76" s="839"/>
      <c r="S76" s="839"/>
      <c r="T76" s="839"/>
      <c r="U76" s="839"/>
      <c r="V76" s="839"/>
      <c r="W76" s="839"/>
      <c r="X76" s="839"/>
      <c r="Y76" s="839"/>
      <c r="Z76" s="839"/>
    </row>
    <row r="77" ht="15.75" customHeight="1">
      <c r="A77" s="840" t="s">
        <v>1967</v>
      </c>
      <c r="B77" s="841" t="s">
        <v>201</v>
      </c>
      <c r="C77" s="841"/>
      <c r="D77" s="840" t="s">
        <v>1968</v>
      </c>
      <c r="E77" s="841" t="s">
        <v>1969</v>
      </c>
      <c r="F77" s="841"/>
      <c r="G77" s="841" t="s">
        <v>177</v>
      </c>
      <c r="H77" s="842" t="s">
        <v>286</v>
      </c>
      <c r="I77" s="842" t="s">
        <v>286</v>
      </c>
      <c r="J77" s="841" t="s">
        <v>1864</v>
      </c>
      <c r="K77" s="839"/>
      <c r="L77" s="735"/>
      <c r="M77" s="839"/>
      <c r="N77" s="839"/>
      <c r="O77" s="839"/>
      <c r="P77" s="839"/>
      <c r="Q77" s="839"/>
      <c r="R77" s="839"/>
      <c r="S77" s="839"/>
      <c r="T77" s="839"/>
      <c r="U77" s="839"/>
      <c r="V77" s="839"/>
      <c r="W77" s="839"/>
      <c r="X77" s="839"/>
      <c r="Y77" s="839"/>
      <c r="Z77" s="839"/>
    </row>
    <row r="78" ht="15.75" customHeight="1">
      <c r="A78" s="844" t="s">
        <v>1970</v>
      </c>
      <c r="B78" s="845" t="s">
        <v>201</v>
      </c>
      <c r="C78" s="845"/>
      <c r="D78" s="844" t="s">
        <v>553</v>
      </c>
      <c r="E78" s="845" t="s">
        <v>1969</v>
      </c>
      <c r="F78" s="845"/>
      <c r="G78" s="845" t="s">
        <v>177</v>
      </c>
      <c r="H78" s="846" t="s">
        <v>286</v>
      </c>
      <c r="I78" s="846" t="s">
        <v>286</v>
      </c>
      <c r="J78" s="841" t="s">
        <v>1864</v>
      </c>
      <c r="K78" s="839"/>
      <c r="L78" s="847"/>
      <c r="M78" s="839"/>
      <c r="N78" s="839"/>
      <c r="O78" s="839"/>
      <c r="P78" s="839"/>
      <c r="Q78" s="839"/>
      <c r="R78" s="839"/>
      <c r="S78" s="839"/>
      <c r="T78" s="839"/>
      <c r="U78" s="839"/>
      <c r="V78" s="839"/>
      <c r="W78" s="839"/>
      <c r="X78" s="839"/>
      <c r="Y78" s="839"/>
      <c r="Z78" s="839"/>
    </row>
    <row r="79" ht="15.75" customHeight="1">
      <c r="A79" s="697" t="s">
        <v>1971</v>
      </c>
      <c r="B79" s="735" t="s">
        <v>224</v>
      </c>
      <c r="C79" s="735"/>
      <c r="D79" s="848" t="s">
        <v>1972</v>
      </c>
      <c r="E79" s="848" t="s">
        <v>1973</v>
      </c>
      <c r="F79" s="735"/>
      <c r="G79" s="735" t="s">
        <v>177</v>
      </c>
      <c r="H79" s="735" t="s">
        <v>286</v>
      </c>
      <c r="I79" s="735" t="s">
        <v>286</v>
      </c>
      <c r="J79" s="841" t="s">
        <v>1864</v>
      </c>
      <c r="K79" s="839"/>
      <c r="L79" s="735" t="s">
        <v>1974</v>
      </c>
      <c r="M79" s="839"/>
      <c r="N79" s="839"/>
      <c r="O79" s="839"/>
      <c r="P79" s="839"/>
      <c r="Q79" s="839"/>
      <c r="R79" s="839"/>
      <c r="S79" s="839"/>
      <c r="T79" s="839"/>
      <c r="U79" s="839"/>
      <c r="V79" s="839"/>
      <c r="W79" s="839"/>
      <c r="X79" s="839"/>
      <c r="Y79" s="839"/>
      <c r="Z79" s="839"/>
    </row>
    <row r="80" ht="15.75" customHeight="1">
      <c r="A80" s="774" t="s">
        <v>1975</v>
      </c>
      <c r="B80" s="735" t="s">
        <v>224</v>
      </c>
      <c r="C80" s="735"/>
      <c r="D80" s="848" t="s">
        <v>1976</v>
      </c>
      <c r="E80" s="735" t="s">
        <v>1977</v>
      </c>
      <c r="F80" s="735"/>
      <c r="G80" s="735" t="s">
        <v>177</v>
      </c>
      <c r="H80" s="735" t="s">
        <v>286</v>
      </c>
      <c r="I80" s="735" t="s">
        <v>286</v>
      </c>
      <c r="J80" s="841" t="s">
        <v>1864</v>
      </c>
      <c r="K80" s="839"/>
      <c r="L80" s="735" t="s">
        <v>1974</v>
      </c>
      <c r="M80" s="839"/>
      <c r="N80" s="839"/>
      <c r="O80" s="839"/>
      <c r="P80" s="839"/>
      <c r="Q80" s="839"/>
      <c r="R80" s="839"/>
      <c r="S80" s="839"/>
      <c r="T80" s="839"/>
      <c r="U80" s="839"/>
      <c r="V80" s="839"/>
      <c r="W80" s="839"/>
      <c r="X80" s="839"/>
      <c r="Y80" s="839"/>
      <c r="Z80" s="839"/>
    </row>
    <row r="81" ht="15.75" customHeight="1">
      <c r="A81" s="216" t="s">
        <v>1978</v>
      </c>
      <c r="B81" s="735" t="s">
        <v>224</v>
      </c>
      <c r="C81" s="735"/>
      <c r="D81" s="848" t="s">
        <v>1979</v>
      </c>
      <c r="E81" s="735" t="s">
        <v>564</v>
      </c>
      <c r="F81" s="735"/>
      <c r="G81" s="735" t="s">
        <v>177</v>
      </c>
      <c r="H81" s="735" t="s">
        <v>286</v>
      </c>
      <c r="I81" s="735" t="s">
        <v>286</v>
      </c>
      <c r="J81" s="841" t="s">
        <v>1864</v>
      </c>
      <c r="K81" s="839"/>
      <c r="L81" s="735" t="s">
        <v>1974</v>
      </c>
      <c r="M81" s="839"/>
      <c r="N81" s="839"/>
      <c r="O81" s="839"/>
      <c r="P81" s="839"/>
      <c r="Q81" s="839"/>
      <c r="R81" s="839"/>
      <c r="S81" s="839"/>
      <c r="T81" s="839"/>
      <c r="U81" s="839"/>
      <c r="V81" s="839"/>
      <c r="W81" s="839"/>
      <c r="X81" s="839"/>
      <c r="Y81" s="839"/>
      <c r="Z81" s="839"/>
    </row>
    <row r="82" ht="15.75" customHeight="1">
      <c r="A82" s="623" t="s">
        <v>1980</v>
      </c>
      <c r="B82" s="849" t="s">
        <v>224</v>
      </c>
      <c r="C82" s="735"/>
      <c r="D82" s="850" t="s">
        <v>1981</v>
      </c>
      <c r="E82" s="849" t="s">
        <v>932</v>
      </c>
      <c r="F82" s="849"/>
      <c r="G82" s="849" t="s">
        <v>177</v>
      </c>
      <c r="H82" s="849" t="s">
        <v>286</v>
      </c>
      <c r="I82" s="849" t="s">
        <v>286</v>
      </c>
      <c r="J82" s="851" t="s">
        <v>1864</v>
      </c>
      <c r="K82" s="849"/>
      <c r="L82" s="849" t="s">
        <v>1974</v>
      </c>
      <c r="M82" s="852"/>
      <c r="N82" s="852"/>
      <c r="O82" s="852"/>
      <c r="P82" s="852"/>
      <c r="Q82" s="852"/>
      <c r="R82" s="852"/>
      <c r="S82" s="852"/>
      <c r="T82" s="852"/>
      <c r="U82" s="852"/>
      <c r="V82" s="852"/>
      <c r="W82" s="852"/>
      <c r="X82" s="852"/>
      <c r="Y82" s="852"/>
      <c r="Z82" s="852"/>
    </row>
    <row r="83" ht="15.75" customHeight="1">
      <c r="A83" s="410" t="s">
        <v>1982</v>
      </c>
      <c r="B83" s="735" t="s">
        <v>224</v>
      </c>
      <c r="C83" s="735"/>
      <c r="D83" s="848" t="s">
        <v>1983</v>
      </c>
      <c r="E83" s="853" t="s">
        <v>1984</v>
      </c>
      <c r="F83" s="735"/>
      <c r="G83" s="735" t="s">
        <v>177</v>
      </c>
      <c r="H83" s="735" t="s">
        <v>286</v>
      </c>
      <c r="I83" s="735" t="s">
        <v>286</v>
      </c>
      <c r="J83" s="841" t="s">
        <v>1864</v>
      </c>
      <c r="K83" s="839"/>
      <c r="L83" s="735" t="s">
        <v>1974</v>
      </c>
      <c r="M83" s="839"/>
      <c r="N83" s="839"/>
      <c r="O83" s="839"/>
      <c r="P83" s="839"/>
      <c r="Q83" s="839"/>
      <c r="R83" s="839"/>
      <c r="S83" s="839"/>
      <c r="T83" s="839"/>
      <c r="U83" s="839"/>
      <c r="V83" s="839"/>
      <c r="W83" s="839"/>
      <c r="X83" s="839"/>
      <c r="Y83" s="839"/>
      <c r="Z83" s="839"/>
    </row>
    <row r="84" ht="15.75" customHeight="1">
      <c r="A84" s="735" t="s">
        <v>1985</v>
      </c>
      <c r="B84" s="735" t="s">
        <v>1986</v>
      </c>
      <c r="C84" s="735"/>
      <c r="D84" s="735" t="s">
        <v>1987</v>
      </c>
      <c r="E84" s="735"/>
      <c r="F84" s="735"/>
      <c r="G84" s="841" t="s">
        <v>177</v>
      </c>
      <c r="H84" s="842" t="s">
        <v>286</v>
      </c>
      <c r="I84" s="842" t="s">
        <v>286</v>
      </c>
      <c r="J84" s="841" t="s">
        <v>1864</v>
      </c>
      <c r="K84" s="735"/>
      <c r="L84" s="848" t="s">
        <v>1988</v>
      </c>
      <c r="M84" s="839"/>
      <c r="N84" s="839"/>
      <c r="O84" s="839"/>
      <c r="P84" s="839"/>
      <c r="Q84" s="839"/>
      <c r="R84" s="839"/>
      <c r="S84" s="839"/>
      <c r="T84" s="839"/>
      <c r="U84" s="839"/>
      <c r="V84" s="839"/>
      <c r="W84" s="839"/>
      <c r="X84" s="839"/>
      <c r="Y84" s="839"/>
      <c r="Z84" s="839"/>
    </row>
    <row r="85" ht="15.75" customHeight="1">
      <c r="A85" s="735" t="s">
        <v>1989</v>
      </c>
      <c r="B85" s="735" t="s">
        <v>185</v>
      </c>
      <c r="C85" s="735"/>
      <c r="D85" s="735" t="s">
        <v>1990</v>
      </c>
      <c r="E85" s="735"/>
      <c r="F85" s="735"/>
      <c r="G85" s="841" t="s">
        <v>177</v>
      </c>
      <c r="H85" s="842" t="s">
        <v>286</v>
      </c>
      <c r="I85" s="842" t="s">
        <v>286</v>
      </c>
      <c r="J85" s="841" t="s">
        <v>1864</v>
      </c>
      <c r="K85" s="735"/>
      <c r="L85" s="207" t="s">
        <v>1991</v>
      </c>
      <c r="M85" s="839"/>
      <c r="N85" s="839"/>
      <c r="O85" s="839"/>
      <c r="P85" s="839"/>
      <c r="Q85" s="839"/>
      <c r="R85" s="839"/>
      <c r="S85" s="839"/>
      <c r="T85" s="839"/>
      <c r="U85" s="839"/>
      <c r="V85" s="839"/>
      <c r="W85" s="839"/>
      <c r="X85" s="839"/>
      <c r="Y85" s="839"/>
      <c r="Z85" s="839"/>
    </row>
    <row r="86" ht="15.75" customHeight="1">
      <c r="A86" s="735" t="s">
        <v>1077</v>
      </c>
      <c r="B86" s="735" t="s">
        <v>1986</v>
      </c>
      <c r="C86" s="735"/>
      <c r="D86" s="735" t="s">
        <v>1992</v>
      </c>
      <c r="E86" s="735"/>
      <c r="F86" s="735"/>
      <c r="G86" s="735" t="s">
        <v>177</v>
      </c>
      <c r="H86" s="735" t="s">
        <v>286</v>
      </c>
      <c r="I86" s="735" t="s">
        <v>286</v>
      </c>
      <c r="J86" s="841" t="s">
        <v>1864</v>
      </c>
      <c r="K86" s="735"/>
      <c r="L86" s="207" t="s">
        <v>1988</v>
      </c>
      <c r="M86" s="839"/>
      <c r="N86" s="839"/>
      <c r="O86" s="839"/>
      <c r="P86" s="839"/>
      <c r="Q86" s="839"/>
      <c r="R86" s="839"/>
      <c r="S86" s="839"/>
      <c r="T86" s="839"/>
      <c r="U86" s="839"/>
      <c r="V86" s="839"/>
      <c r="W86" s="839"/>
      <c r="X86" s="839"/>
      <c r="Y86" s="839"/>
      <c r="Z86" s="839"/>
    </row>
    <row r="87" ht="15.75" customHeight="1">
      <c r="A87" s="735" t="s">
        <v>1993</v>
      </c>
      <c r="B87" s="735" t="s">
        <v>1986</v>
      </c>
      <c r="C87" s="735"/>
      <c r="D87" s="735" t="s">
        <v>1992</v>
      </c>
      <c r="E87" s="735"/>
      <c r="F87" s="735"/>
      <c r="G87" s="841" t="s">
        <v>177</v>
      </c>
      <c r="H87" s="842" t="s">
        <v>286</v>
      </c>
      <c r="I87" s="842" t="s">
        <v>286</v>
      </c>
      <c r="J87" s="841" t="s">
        <v>1864</v>
      </c>
      <c r="K87" s="735"/>
      <c r="L87" s="207" t="s">
        <v>1988</v>
      </c>
      <c r="M87" s="839"/>
      <c r="N87" s="839"/>
      <c r="O87" s="839"/>
      <c r="P87" s="839"/>
      <c r="Q87" s="839"/>
      <c r="R87" s="839"/>
      <c r="S87" s="839"/>
      <c r="T87" s="839"/>
      <c r="U87" s="839"/>
      <c r="V87" s="839"/>
      <c r="W87" s="839"/>
      <c r="X87" s="839"/>
      <c r="Y87" s="839"/>
      <c r="Z87" s="839"/>
    </row>
    <row r="88" ht="15.75" customHeight="1">
      <c r="A88" s="735" t="s">
        <v>1994</v>
      </c>
      <c r="B88" s="735" t="s">
        <v>185</v>
      </c>
      <c r="C88" s="735"/>
      <c r="D88" s="735" t="s">
        <v>1995</v>
      </c>
      <c r="E88" s="735"/>
      <c r="F88" s="735"/>
      <c r="G88" s="841" t="s">
        <v>177</v>
      </c>
      <c r="H88" s="842" t="s">
        <v>286</v>
      </c>
      <c r="I88" s="842" t="s">
        <v>286</v>
      </c>
      <c r="J88" s="841" t="s">
        <v>1864</v>
      </c>
      <c r="K88" s="735"/>
      <c r="L88" s="207" t="s">
        <v>1996</v>
      </c>
      <c r="M88" s="839"/>
      <c r="N88" s="839"/>
      <c r="O88" s="839"/>
      <c r="P88" s="839"/>
      <c r="Q88" s="839"/>
      <c r="R88" s="839"/>
      <c r="S88" s="839"/>
      <c r="T88" s="839"/>
      <c r="U88" s="839"/>
      <c r="V88" s="839"/>
      <c r="W88" s="839"/>
      <c r="X88" s="839"/>
      <c r="Y88" s="839"/>
      <c r="Z88" s="839"/>
    </row>
    <row r="89" ht="15.75" customHeight="1">
      <c r="A89" s="848" t="s">
        <v>1997</v>
      </c>
      <c r="B89" s="735" t="s">
        <v>1986</v>
      </c>
      <c r="C89" s="735"/>
      <c r="D89" s="207" t="s">
        <v>1998</v>
      </c>
      <c r="E89" s="735"/>
      <c r="F89" s="735"/>
      <c r="G89" s="841" t="s">
        <v>177</v>
      </c>
      <c r="H89" s="842" t="s">
        <v>286</v>
      </c>
      <c r="I89" s="842" t="s">
        <v>286</v>
      </c>
      <c r="J89" s="841" t="s">
        <v>1864</v>
      </c>
      <c r="K89" s="735"/>
      <c r="L89" s="848" t="s">
        <v>1969</v>
      </c>
      <c r="M89" s="839"/>
      <c r="N89" s="839"/>
      <c r="O89" s="839"/>
      <c r="P89" s="839"/>
      <c r="Q89" s="839"/>
      <c r="R89" s="839"/>
      <c r="S89" s="839"/>
      <c r="T89" s="839"/>
      <c r="U89" s="839"/>
      <c r="V89" s="839"/>
      <c r="W89" s="839"/>
      <c r="X89" s="839"/>
      <c r="Y89" s="839"/>
      <c r="Z89" s="839"/>
    </row>
    <row r="90" ht="15.75" customHeight="1">
      <c r="A90" s="207" t="s">
        <v>1999</v>
      </c>
      <c r="B90" s="735" t="s">
        <v>1986</v>
      </c>
      <c r="C90" s="735"/>
      <c r="D90" s="207" t="s">
        <v>553</v>
      </c>
      <c r="E90" s="735"/>
      <c r="F90" s="735"/>
      <c r="G90" s="841" t="s">
        <v>177</v>
      </c>
      <c r="H90" s="842" t="s">
        <v>286</v>
      </c>
      <c r="I90" s="842" t="s">
        <v>286</v>
      </c>
      <c r="J90" s="841" t="s">
        <v>1864</v>
      </c>
      <c r="K90" s="735"/>
      <c r="L90" s="735" t="s">
        <v>2000</v>
      </c>
      <c r="M90" s="839"/>
      <c r="N90" s="839"/>
      <c r="O90" s="839"/>
      <c r="P90" s="839"/>
      <c r="Q90" s="839"/>
      <c r="R90" s="839"/>
      <c r="S90" s="839"/>
      <c r="T90" s="839"/>
      <c r="U90" s="839"/>
      <c r="V90" s="839"/>
      <c r="W90" s="839"/>
      <c r="X90" s="839"/>
      <c r="Y90" s="839"/>
      <c r="Z90" s="839"/>
    </row>
    <row r="91" ht="15.75" customHeight="1">
      <c r="A91" s="207" t="s">
        <v>2001</v>
      </c>
      <c r="B91" s="735" t="s">
        <v>1986</v>
      </c>
      <c r="C91" s="735"/>
      <c r="D91" s="207" t="s">
        <v>1880</v>
      </c>
      <c r="E91" s="735"/>
      <c r="F91" s="735"/>
      <c r="G91" s="841" t="s">
        <v>177</v>
      </c>
      <c r="H91" s="842" t="s">
        <v>286</v>
      </c>
      <c r="I91" s="842" t="s">
        <v>286</v>
      </c>
      <c r="J91" s="841" t="s">
        <v>1864</v>
      </c>
      <c r="K91" s="735"/>
      <c r="L91" s="735" t="s">
        <v>1974</v>
      </c>
      <c r="M91" s="839"/>
      <c r="N91" s="839"/>
      <c r="O91" s="839"/>
      <c r="P91" s="839"/>
      <c r="Q91" s="839"/>
      <c r="R91" s="839"/>
      <c r="S91" s="839"/>
      <c r="T91" s="839"/>
      <c r="U91" s="839"/>
      <c r="V91" s="839"/>
      <c r="W91" s="839"/>
      <c r="X91" s="839"/>
      <c r="Y91" s="839"/>
      <c r="Z91" s="839"/>
    </row>
    <row r="92" ht="15.75" customHeight="1">
      <c r="A92" s="207" t="s">
        <v>2002</v>
      </c>
      <c r="B92" s="735" t="s">
        <v>1986</v>
      </c>
      <c r="C92" s="735"/>
      <c r="D92" s="207" t="s">
        <v>1880</v>
      </c>
      <c r="E92" s="735"/>
      <c r="F92" s="735"/>
      <c r="G92" s="841" t="s">
        <v>177</v>
      </c>
      <c r="H92" s="842" t="s">
        <v>286</v>
      </c>
      <c r="I92" s="842" t="s">
        <v>286</v>
      </c>
      <c r="J92" s="841" t="s">
        <v>1864</v>
      </c>
      <c r="K92" s="735"/>
      <c r="L92" s="735" t="s">
        <v>1974</v>
      </c>
      <c r="M92" s="839"/>
      <c r="N92" s="839"/>
      <c r="O92" s="839"/>
      <c r="P92" s="839"/>
      <c r="Q92" s="839"/>
      <c r="R92" s="839"/>
      <c r="S92" s="839"/>
      <c r="T92" s="839"/>
      <c r="U92" s="839"/>
      <c r="V92" s="839"/>
      <c r="W92" s="839"/>
      <c r="X92" s="839"/>
      <c r="Y92" s="839"/>
      <c r="Z92" s="839"/>
    </row>
    <row r="93" ht="15.75" customHeight="1">
      <c r="A93" s="207" t="s">
        <v>2003</v>
      </c>
      <c r="B93" s="735" t="s">
        <v>1986</v>
      </c>
      <c r="C93" s="735"/>
      <c r="D93" s="207" t="s">
        <v>1880</v>
      </c>
      <c r="E93" s="735"/>
      <c r="F93" s="735"/>
      <c r="G93" s="841" t="s">
        <v>177</v>
      </c>
      <c r="H93" s="842" t="s">
        <v>286</v>
      </c>
      <c r="I93" s="842" t="s">
        <v>286</v>
      </c>
      <c r="J93" s="841" t="s">
        <v>1864</v>
      </c>
      <c r="K93" s="735"/>
      <c r="L93" s="735" t="s">
        <v>1974</v>
      </c>
      <c r="M93" s="839"/>
      <c r="N93" s="839"/>
      <c r="O93" s="839"/>
      <c r="P93" s="839"/>
      <c r="Q93" s="839"/>
      <c r="R93" s="839"/>
      <c r="S93" s="839"/>
      <c r="T93" s="839"/>
      <c r="U93" s="839"/>
      <c r="V93" s="839"/>
      <c r="W93" s="839"/>
      <c r="X93" s="839"/>
      <c r="Y93" s="839"/>
      <c r="Z93" s="839"/>
    </row>
    <row r="94" ht="15.75" customHeight="1">
      <c r="A94" s="407" t="s">
        <v>2004</v>
      </c>
      <c r="B94" s="735" t="s">
        <v>185</v>
      </c>
      <c r="C94" s="735"/>
      <c r="D94" s="207" t="s">
        <v>2005</v>
      </c>
      <c r="E94" s="735"/>
      <c r="F94" s="735"/>
      <c r="G94" s="841" t="s">
        <v>177</v>
      </c>
      <c r="H94" s="842" t="s">
        <v>286</v>
      </c>
      <c r="I94" s="842" t="s">
        <v>286</v>
      </c>
      <c r="J94" s="841" t="s">
        <v>1864</v>
      </c>
      <c r="K94" s="735"/>
      <c r="L94" s="735" t="s">
        <v>2006</v>
      </c>
      <c r="M94" s="839"/>
      <c r="N94" s="839"/>
      <c r="O94" s="839"/>
      <c r="P94" s="839"/>
      <c r="Q94" s="839"/>
      <c r="R94" s="839"/>
      <c r="S94" s="839"/>
      <c r="T94" s="839"/>
      <c r="U94" s="839"/>
      <c r="V94" s="839"/>
      <c r="W94" s="839"/>
      <c r="X94" s="839"/>
      <c r="Y94" s="839"/>
      <c r="Z94" s="839"/>
    </row>
    <row r="95" ht="15.75" customHeight="1">
      <c r="A95" s="207" t="s">
        <v>2007</v>
      </c>
      <c r="B95" s="735" t="s">
        <v>1986</v>
      </c>
      <c r="C95" s="735"/>
      <c r="D95" s="207" t="s">
        <v>1987</v>
      </c>
      <c r="E95" s="735"/>
      <c r="F95" s="735"/>
      <c r="G95" s="841" t="s">
        <v>177</v>
      </c>
      <c r="H95" s="842" t="s">
        <v>286</v>
      </c>
      <c r="I95" s="842" t="s">
        <v>286</v>
      </c>
      <c r="J95" s="841" t="s">
        <v>1864</v>
      </c>
      <c r="K95" s="735"/>
      <c r="L95" s="735" t="s">
        <v>2006</v>
      </c>
      <c r="M95" s="839"/>
      <c r="N95" s="839"/>
      <c r="O95" s="839"/>
      <c r="P95" s="839"/>
      <c r="Q95" s="839"/>
      <c r="R95" s="839"/>
      <c r="S95" s="839"/>
      <c r="T95" s="839"/>
      <c r="U95" s="839"/>
      <c r="V95" s="839"/>
      <c r="W95" s="839"/>
      <c r="X95" s="839"/>
      <c r="Y95" s="839"/>
      <c r="Z95" s="839"/>
    </row>
    <row r="96" ht="15.75" customHeight="1">
      <c r="A96" s="854" t="s">
        <v>580</v>
      </c>
      <c r="B96" s="855" t="s">
        <v>224</v>
      </c>
      <c r="C96" s="735"/>
      <c r="D96" s="856" t="s">
        <v>581</v>
      </c>
      <c r="E96" s="857" t="s">
        <v>282</v>
      </c>
      <c r="F96" s="855"/>
      <c r="G96" s="858" t="s">
        <v>177</v>
      </c>
      <c r="H96" s="859" t="s">
        <v>188</v>
      </c>
      <c r="I96" s="860">
        <v>44342.0</v>
      </c>
      <c r="J96" s="858" t="s">
        <v>60</v>
      </c>
      <c r="K96" s="855"/>
      <c r="L96" s="855" t="s">
        <v>2000</v>
      </c>
      <c r="M96" s="861"/>
      <c r="N96" s="861"/>
      <c r="O96" s="861"/>
      <c r="P96" s="861"/>
      <c r="Q96" s="861"/>
      <c r="R96" s="861"/>
      <c r="S96" s="861"/>
      <c r="T96" s="861"/>
      <c r="U96" s="861"/>
      <c r="V96" s="861"/>
      <c r="W96" s="861"/>
      <c r="X96" s="861"/>
      <c r="Y96" s="861"/>
      <c r="Z96" s="861"/>
    </row>
    <row r="97" ht="15.75" customHeight="1">
      <c r="A97" s="843" t="s">
        <v>2008</v>
      </c>
      <c r="B97" s="839" t="s">
        <v>2009</v>
      </c>
      <c r="C97" s="839"/>
      <c r="D97" s="843" t="s">
        <v>333</v>
      </c>
      <c r="E97" s="839" t="s">
        <v>2010</v>
      </c>
      <c r="F97" s="839"/>
      <c r="G97" s="839" t="s">
        <v>177</v>
      </c>
      <c r="H97" s="839" t="s">
        <v>286</v>
      </c>
      <c r="I97" s="839" t="s">
        <v>2011</v>
      </c>
      <c r="J97" s="839"/>
      <c r="K97" s="839"/>
      <c r="L97" s="839"/>
      <c r="M97" s="839"/>
      <c r="N97" s="839"/>
      <c r="O97" s="839"/>
      <c r="P97" s="839"/>
      <c r="Q97" s="839"/>
      <c r="R97" s="839"/>
      <c r="S97" s="839"/>
      <c r="T97" s="839"/>
      <c r="U97" s="839"/>
      <c r="V97" s="839"/>
      <c r="W97" s="839"/>
      <c r="X97" s="839"/>
      <c r="Y97" s="839"/>
      <c r="Z97" s="839"/>
    </row>
    <row r="98" ht="15.75" customHeight="1">
      <c r="A98" s="843" t="s">
        <v>2012</v>
      </c>
      <c r="B98" s="839" t="s">
        <v>2009</v>
      </c>
      <c r="C98" s="839"/>
      <c r="D98" s="843" t="s">
        <v>2013</v>
      </c>
      <c r="E98" s="839" t="s">
        <v>2010</v>
      </c>
      <c r="F98" s="839"/>
      <c r="G98" s="839" t="s">
        <v>177</v>
      </c>
      <c r="H98" s="839" t="s">
        <v>286</v>
      </c>
      <c r="I98" s="839" t="s">
        <v>2011</v>
      </c>
      <c r="J98" s="839"/>
      <c r="K98" s="839"/>
      <c r="L98" s="839"/>
      <c r="M98" s="839"/>
      <c r="N98" s="839"/>
      <c r="O98" s="839"/>
      <c r="P98" s="839"/>
      <c r="Q98" s="839"/>
      <c r="R98" s="839"/>
      <c r="S98" s="839"/>
      <c r="T98" s="839"/>
      <c r="U98" s="839"/>
      <c r="V98" s="839"/>
      <c r="W98" s="839"/>
      <c r="X98" s="839"/>
      <c r="Y98" s="839"/>
      <c r="Z98" s="839"/>
    </row>
    <row r="99" ht="15.75" customHeight="1">
      <c r="A99" s="843" t="s">
        <v>696</v>
      </c>
      <c r="B99" s="839" t="s">
        <v>2009</v>
      </c>
      <c r="C99" s="839"/>
      <c r="D99" s="843" t="s">
        <v>2013</v>
      </c>
      <c r="E99" s="839" t="s">
        <v>2010</v>
      </c>
      <c r="F99" s="839"/>
      <c r="G99" s="839" t="s">
        <v>177</v>
      </c>
      <c r="H99" s="839" t="s">
        <v>286</v>
      </c>
      <c r="I99" s="839" t="s">
        <v>2011</v>
      </c>
      <c r="J99" s="839"/>
      <c r="K99" s="839"/>
      <c r="L99" s="839"/>
      <c r="M99" s="839"/>
      <c r="N99" s="839"/>
      <c r="O99" s="839"/>
      <c r="P99" s="839"/>
      <c r="Q99" s="839"/>
      <c r="R99" s="839"/>
      <c r="S99" s="839"/>
      <c r="T99" s="839"/>
      <c r="U99" s="839"/>
      <c r="V99" s="839"/>
      <c r="W99" s="839"/>
      <c r="X99" s="839"/>
      <c r="Y99" s="839"/>
      <c r="Z99" s="839"/>
    </row>
    <row r="100" ht="15.75" customHeight="1">
      <c r="A100" s="862" t="s">
        <v>2014</v>
      </c>
      <c r="B100" s="839" t="s">
        <v>2009</v>
      </c>
      <c r="C100" s="839"/>
      <c r="D100" s="843" t="s">
        <v>2015</v>
      </c>
      <c r="E100" s="839" t="s">
        <v>2010</v>
      </c>
      <c r="F100" s="839"/>
      <c r="G100" s="839" t="s">
        <v>177</v>
      </c>
      <c r="H100" s="839" t="s">
        <v>286</v>
      </c>
      <c r="I100" s="839" t="s">
        <v>2011</v>
      </c>
      <c r="J100" s="839"/>
      <c r="K100" s="839"/>
      <c r="L100" s="839"/>
      <c r="M100" s="839"/>
      <c r="N100" s="839"/>
      <c r="O100" s="839"/>
      <c r="P100" s="839"/>
      <c r="Q100" s="839"/>
      <c r="R100" s="839"/>
      <c r="S100" s="839"/>
      <c r="T100" s="839"/>
      <c r="U100" s="839"/>
      <c r="V100" s="839"/>
      <c r="W100" s="839"/>
      <c r="X100" s="839"/>
      <c r="Y100" s="839"/>
      <c r="Z100" s="839"/>
    </row>
    <row r="101" ht="15.75" customHeight="1">
      <c r="A101" s="843" t="s">
        <v>683</v>
      </c>
      <c r="B101" s="839" t="s">
        <v>2009</v>
      </c>
      <c r="C101" s="839"/>
      <c r="D101" s="843" t="s">
        <v>2016</v>
      </c>
      <c r="E101" s="839" t="s">
        <v>2010</v>
      </c>
      <c r="F101" s="839"/>
      <c r="G101" s="839" t="s">
        <v>177</v>
      </c>
      <c r="H101" s="839" t="s">
        <v>286</v>
      </c>
      <c r="I101" s="839" t="s">
        <v>2011</v>
      </c>
      <c r="J101" s="839"/>
      <c r="K101" s="839"/>
      <c r="L101" s="839"/>
      <c r="M101" s="839"/>
      <c r="N101" s="839"/>
      <c r="O101" s="839"/>
      <c r="P101" s="839"/>
      <c r="Q101" s="839"/>
      <c r="R101" s="839"/>
      <c r="S101" s="839"/>
      <c r="T101" s="839"/>
      <c r="U101" s="839"/>
      <c r="V101" s="839"/>
      <c r="W101" s="839"/>
      <c r="X101" s="839"/>
      <c r="Y101" s="839"/>
      <c r="Z101" s="839"/>
    </row>
    <row r="102" ht="15.75" customHeight="1">
      <c r="A102" s="843" t="s">
        <v>667</v>
      </c>
      <c r="B102" s="839" t="s">
        <v>2009</v>
      </c>
      <c r="C102" s="839"/>
      <c r="D102" s="843" t="s">
        <v>2015</v>
      </c>
      <c r="E102" s="839" t="s">
        <v>2010</v>
      </c>
      <c r="F102" s="839"/>
      <c r="G102" s="839" t="s">
        <v>177</v>
      </c>
      <c r="H102" s="839" t="s">
        <v>286</v>
      </c>
      <c r="I102" s="839" t="s">
        <v>2011</v>
      </c>
      <c r="J102" s="839"/>
      <c r="K102" s="839"/>
      <c r="L102" s="839"/>
      <c r="M102" s="839"/>
      <c r="N102" s="839"/>
      <c r="O102" s="839"/>
      <c r="P102" s="839"/>
      <c r="Q102" s="839"/>
      <c r="R102" s="839"/>
      <c r="S102" s="839"/>
      <c r="T102" s="839"/>
      <c r="U102" s="839"/>
      <c r="V102" s="839"/>
      <c r="W102" s="839"/>
      <c r="X102" s="839"/>
      <c r="Y102" s="839"/>
      <c r="Z102" s="839"/>
    </row>
    <row r="103" ht="15.75" customHeight="1">
      <c r="A103" s="843" t="s">
        <v>2017</v>
      </c>
      <c r="B103" s="839" t="s">
        <v>2009</v>
      </c>
      <c r="C103" s="839"/>
      <c r="D103" s="843" t="s">
        <v>2018</v>
      </c>
      <c r="E103" s="839" t="s">
        <v>2010</v>
      </c>
      <c r="F103" s="839"/>
      <c r="G103" s="839" t="s">
        <v>177</v>
      </c>
      <c r="H103" s="839" t="s">
        <v>286</v>
      </c>
      <c r="I103" s="839" t="s">
        <v>2011</v>
      </c>
      <c r="J103" s="839"/>
      <c r="K103" s="839"/>
      <c r="L103" s="839"/>
      <c r="M103" s="839"/>
      <c r="N103" s="839"/>
      <c r="O103" s="839"/>
      <c r="P103" s="839"/>
      <c r="Q103" s="839"/>
      <c r="R103" s="839"/>
      <c r="S103" s="839"/>
      <c r="T103" s="839"/>
      <c r="U103" s="839"/>
      <c r="V103" s="839"/>
      <c r="W103" s="839"/>
      <c r="X103" s="839"/>
      <c r="Y103" s="839"/>
      <c r="Z103" s="839"/>
    </row>
    <row r="104" ht="15.75" customHeight="1">
      <c r="A104" s="843" t="s">
        <v>2019</v>
      </c>
      <c r="B104" s="839" t="s">
        <v>2009</v>
      </c>
      <c r="C104" s="839"/>
      <c r="D104" s="843" t="s">
        <v>2020</v>
      </c>
      <c r="E104" s="839" t="s">
        <v>2010</v>
      </c>
      <c r="F104" s="839"/>
      <c r="G104" s="839" t="s">
        <v>177</v>
      </c>
      <c r="H104" s="839" t="s">
        <v>286</v>
      </c>
      <c r="I104" s="839" t="s">
        <v>2011</v>
      </c>
      <c r="J104" s="839"/>
      <c r="K104" s="839"/>
      <c r="L104" s="839"/>
      <c r="M104" s="839"/>
      <c r="N104" s="839"/>
      <c r="O104" s="839"/>
      <c r="P104" s="839"/>
      <c r="Q104" s="839"/>
      <c r="R104" s="839"/>
      <c r="S104" s="839"/>
      <c r="T104" s="839"/>
      <c r="U104" s="839"/>
      <c r="V104" s="839"/>
      <c r="W104" s="839"/>
      <c r="X104" s="839"/>
      <c r="Y104" s="839"/>
      <c r="Z104" s="839"/>
    </row>
    <row r="105" ht="15.75" customHeight="1">
      <c r="A105" s="843" t="s">
        <v>2021</v>
      </c>
      <c r="B105" s="839" t="s">
        <v>2009</v>
      </c>
      <c r="C105" s="839"/>
      <c r="D105" s="843" t="s">
        <v>2015</v>
      </c>
      <c r="E105" s="839" t="s">
        <v>2010</v>
      </c>
      <c r="F105" s="839"/>
      <c r="G105" s="839" t="s">
        <v>177</v>
      </c>
      <c r="H105" s="839" t="s">
        <v>286</v>
      </c>
      <c r="I105" s="839" t="s">
        <v>2011</v>
      </c>
      <c r="J105" s="839"/>
      <c r="K105" s="839"/>
      <c r="L105" s="839"/>
      <c r="M105" s="839"/>
      <c r="N105" s="839"/>
      <c r="O105" s="839"/>
      <c r="P105" s="839"/>
      <c r="Q105" s="839"/>
      <c r="R105" s="839"/>
      <c r="S105" s="839"/>
      <c r="T105" s="839"/>
      <c r="U105" s="839"/>
      <c r="V105" s="839"/>
      <c r="W105" s="839"/>
      <c r="X105" s="839"/>
      <c r="Y105" s="839"/>
      <c r="Z105" s="839"/>
    </row>
    <row r="106" ht="15.75" customHeight="1">
      <c r="A106" s="843" t="s">
        <v>2022</v>
      </c>
      <c r="B106" s="839" t="s">
        <v>2009</v>
      </c>
      <c r="C106" s="839"/>
      <c r="D106" s="843" t="s">
        <v>2023</v>
      </c>
      <c r="E106" s="839" t="s">
        <v>2010</v>
      </c>
      <c r="F106" s="839"/>
      <c r="G106" s="839" t="s">
        <v>177</v>
      </c>
      <c r="H106" s="839" t="s">
        <v>286</v>
      </c>
      <c r="I106" s="839" t="s">
        <v>2011</v>
      </c>
      <c r="J106" s="839"/>
      <c r="K106" s="839"/>
      <c r="L106" s="839"/>
      <c r="M106" s="839"/>
      <c r="N106" s="839"/>
      <c r="O106" s="839"/>
      <c r="P106" s="839"/>
      <c r="Q106" s="839"/>
      <c r="R106" s="839"/>
      <c r="S106" s="839"/>
      <c r="T106" s="839"/>
      <c r="U106" s="839"/>
      <c r="V106" s="839"/>
      <c r="W106" s="839"/>
      <c r="X106" s="839"/>
      <c r="Y106" s="839"/>
      <c r="Z106" s="839"/>
    </row>
    <row r="107" ht="15.75" customHeight="1">
      <c r="A107" s="843" t="s">
        <v>690</v>
      </c>
      <c r="B107" s="839" t="s">
        <v>2009</v>
      </c>
      <c r="C107" s="839"/>
      <c r="D107" s="843" t="s">
        <v>2023</v>
      </c>
      <c r="E107" s="839" t="s">
        <v>2010</v>
      </c>
      <c r="F107" s="839"/>
      <c r="G107" s="839" t="s">
        <v>177</v>
      </c>
      <c r="H107" s="839" t="s">
        <v>286</v>
      </c>
      <c r="I107" s="839" t="s">
        <v>2011</v>
      </c>
      <c r="J107" s="839"/>
      <c r="K107" s="839"/>
      <c r="L107" s="839"/>
      <c r="M107" s="839"/>
      <c r="N107" s="839"/>
      <c r="O107" s="839"/>
      <c r="P107" s="839"/>
      <c r="Q107" s="839"/>
      <c r="R107" s="839"/>
      <c r="S107" s="839"/>
      <c r="T107" s="839"/>
      <c r="U107" s="839"/>
      <c r="V107" s="839"/>
      <c r="W107" s="839"/>
      <c r="X107" s="839"/>
      <c r="Y107" s="839"/>
      <c r="Z107" s="839"/>
    </row>
    <row r="108" ht="15.75" customHeight="1">
      <c r="A108" s="843" t="s">
        <v>2024</v>
      </c>
      <c r="B108" s="839" t="s">
        <v>2009</v>
      </c>
      <c r="C108" s="839"/>
      <c r="D108" s="843" t="s">
        <v>2015</v>
      </c>
      <c r="E108" s="839" t="s">
        <v>2010</v>
      </c>
      <c r="F108" s="839"/>
      <c r="G108" s="839" t="s">
        <v>177</v>
      </c>
      <c r="H108" s="839" t="s">
        <v>286</v>
      </c>
      <c r="I108" s="839" t="s">
        <v>2011</v>
      </c>
      <c r="J108" s="839"/>
      <c r="K108" s="839"/>
      <c r="L108" s="839"/>
      <c r="M108" s="839"/>
      <c r="N108" s="839"/>
      <c r="O108" s="839"/>
      <c r="P108" s="839"/>
      <c r="Q108" s="839"/>
      <c r="R108" s="839"/>
      <c r="S108" s="839"/>
      <c r="T108" s="839"/>
      <c r="U108" s="839"/>
      <c r="V108" s="839"/>
      <c r="W108" s="839"/>
      <c r="X108" s="839"/>
      <c r="Y108" s="839"/>
      <c r="Z108" s="839"/>
    </row>
    <row r="109" ht="15.75" customHeight="1">
      <c r="A109" s="843" t="s">
        <v>2025</v>
      </c>
      <c r="B109" s="839" t="s">
        <v>2009</v>
      </c>
      <c r="C109" s="839"/>
      <c r="D109" s="843" t="s">
        <v>299</v>
      </c>
      <c r="E109" s="839" t="s">
        <v>2010</v>
      </c>
      <c r="F109" s="839"/>
      <c r="G109" s="839"/>
      <c r="H109" s="839"/>
      <c r="I109" s="839"/>
      <c r="J109" s="839"/>
      <c r="K109" s="839"/>
      <c r="L109" s="839"/>
      <c r="M109" s="839"/>
      <c r="N109" s="839"/>
      <c r="O109" s="839"/>
      <c r="P109" s="839"/>
      <c r="Q109" s="839"/>
      <c r="R109" s="839"/>
      <c r="S109" s="839"/>
      <c r="T109" s="839"/>
      <c r="U109" s="839"/>
      <c r="V109" s="839"/>
      <c r="W109" s="839"/>
      <c r="X109" s="839"/>
      <c r="Y109" s="839"/>
      <c r="Z109" s="839"/>
    </row>
    <row r="110" ht="15.75" customHeight="1">
      <c r="A110" s="843" t="s">
        <v>2026</v>
      </c>
      <c r="B110" s="839" t="s">
        <v>2009</v>
      </c>
      <c r="C110" s="839"/>
      <c r="D110" s="843" t="s">
        <v>299</v>
      </c>
      <c r="E110" s="839" t="s">
        <v>2010</v>
      </c>
      <c r="F110" s="839"/>
      <c r="G110" s="839"/>
      <c r="H110" s="839"/>
      <c r="I110" s="839"/>
      <c r="J110" s="839"/>
      <c r="K110" s="839"/>
      <c r="L110" s="839"/>
      <c r="M110" s="839"/>
      <c r="N110" s="839"/>
      <c r="O110" s="839"/>
      <c r="P110" s="839"/>
      <c r="Q110" s="839"/>
      <c r="R110" s="839"/>
      <c r="S110" s="839"/>
      <c r="T110" s="839"/>
      <c r="U110" s="839"/>
      <c r="V110" s="839"/>
      <c r="W110" s="839"/>
      <c r="X110" s="839"/>
      <c r="Y110" s="839"/>
      <c r="Z110" s="839"/>
    </row>
    <row r="111" ht="15.75" customHeight="1">
      <c r="A111" s="843" t="s">
        <v>2027</v>
      </c>
      <c r="B111" s="839" t="s">
        <v>224</v>
      </c>
      <c r="C111" s="839"/>
      <c r="D111" s="863" t="s">
        <v>2028</v>
      </c>
      <c r="E111" s="853" t="s">
        <v>977</v>
      </c>
      <c r="F111" s="839"/>
      <c r="G111" s="839"/>
      <c r="H111" s="839"/>
      <c r="I111" s="839"/>
      <c r="J111" s="839"/>
      <c r="K111" s="839"/>
      <c r="L111" s="839"/>
      <c r="M111" s="839"/>
      <c r="N111" s="839"/>
      <c r="O111" s="839"/>
      <c r="P111" s="839"/>
      <c r="Q111" s="839"/>
      <c r="R111" s="839"/>
      <c r="S111" s="839"/>
      <c r="T111" s="839"/>
      <c r="U111" s="839"/>
      <c r="V111" s="839"/>
      <c r="W111" s="839"/>
      <c r="X111" s="839"/>
      <c r="Y111" s="839"/>
      <c r="Z111" s="839"/>
    </row>
    <row r="112" ht="15.75" customHeight="1">
      <c r="A112" s="207" t="s">
        <v>2029</v>
      </c>
      <c r="B112" s="839" t="s">
        <v>185</v>
      </c>
      <c r="C112" s="839"/>
      <c r="D112" s="843" t="s">
        <v>424</v>
      </c>
      <c r="E112" s="839" t="s">
        <v>2030</v>
      </c>
      <c r="F112" s="839"/>
      <c r="G112" s="839" t="s">
        <v>177</v>
      </c>
      <c r="H112" s="839" t="s">
        <v>286</v>
      </c>
      <c r="I112" s="839" t="s">
        <v>286</v>
      </c>
      <c r="J112" s="839"/>
      <c r="K112" s="839"/>
      <c r="L112" s="839"/>
      <c r="M112" s="839"/>
      <c r="N112" s="839"/>
      <c r="O112" s="839"/>
      <c r="P112" s="839"/>
      <c r="Q112" s="839"/>
      <c r="R112" s="839"/>
      <c r="S112" s="839"/>
      <c r="T112" s="839"/>
      <c r="U112" s="839"/>
      <c r="V112" s="839"/>
      <c r="W112" s="839"/>
      <c r="X112" s="839"/>
      <c r="Y112" s="839"/>
      <c r="Z112" s="839"/>
    </row>
    <row r="113" ht="15.75" customHeight="1">
      <c r="A113" s="207" t="s">
        <v>2031</v>
      </c>
      <c r="B113" s="839" t="s">
        <v>185</v>
      </c>
      <c r="C113" s="839"/>
      <c r="D113" s="843" t="s">
        <v>806</v>
      </c>
      <c r="E113" s="839" t="s">
        <v>2032</v>
      </c>
      <c r="F113" s="839"/>
      <c r="G113" s="839" t="s">
        <v>177</v>
      </c>
      <c r="H113" s="839" t="s">
        <v>286</v>
      </c>
      <c r="I113" s="839" t="s">
        <v>286</v>
      </c>
      <c r="J113" s="839"/>
      <c r="K113" s="839"/>
      <c r="L113" s="839"/>
      <c r="M113" s="839"/>
      <c r="N113" s="839"/>
      <c r="O113" s="839"/>
      <c r="P113" s="839"/>
      <c r="Q113" s="839"/>
      <c r="R113" s="839"/>
      <c r="S113" s="839"/>
      <c r="T113" s="839"/>
      <c r="U113" s="839"/>
      <c r="V113" s="839"/>
      <c r="W113" s="839"/>
      <c r="X113" s="839"/>
      <c r="Y113" s="839"/>
      <c r="Z113" s="839"/>
    </row>
    <row r="114" ht="15.75" customHeight="1">
      <c r="A114" s="810" t="s">
        <v>2033</v>
      </c>
      <c r="B114" s="839" t="s">
        <v>185</v>
      </c>
      <c r="C114" s="839"/>
      <c r="D114" s="864" t="s">
        <v>2034</v>
      </c>
      <c r="E114" s="839" t="s">
        <v>977</v>
      </c>
      <c r="F114" s="839"/>
      <c r="G114" s="839" t="s">
        <v>177</v>
      </c>
      <c r="H114" s="839"/>
      <c r="I114" s="839"/>
      <c r="J114" s="839"/>
      <c r="K114" s="839"/>
      <c r="L114" s="839"/>
      <c r="M114" s="839"/>
      <c r="N114" s="839"/>
      <c r="O114" s="839"/>
      <c r="P114" s="839"/>
      <c r="Q114" s="839"/>
      <c r="R114" s="839"/>
      <c r="S114" s="839"/>
      <c r="T114" s="839"/>
      <c r="U114" s="839"/>
      <c r="V114" s="839"/>
      <c r="W114" s="839"/>
      <c r="X114" s="839"/>
      <c r="Y114" s="839"/>
      <c r="Z114" s="839"/>
    </row>
    <row r="115" ht="15.75" customHeight="1">
      <c r="A115" s="207" t="s">
        <v>2035</v>
      </c>
      <c r="B115" s="839" t="s">
        <v>185</v>
      </c>
      <c r="C115" s="839"/>
      <c r="D115" s="864" t="s">
        <v>2034</v>
      </c>
      <c r="E115" s="839" t="s">
        <v>2032</v>
      </c>
      <c r="F115" s="839"/>
      <c r="G115" s="839" t="s">
        <v>177</v>
      </c>
      <c r="H115" s="839"/>
      <c r="I115" s="839"/>
      <c r="J115" s="839"/>
      <c r="K115" s="839"/>
      <c r="L115" s="839"/>
      <c r="M115" s="839"/>
      <c r="N115" s="839"/>
      <c r="O115" s="839"/>
      <c r="P115" s="839"/>
      <c r="Q115" s="839"/>
      <c r="R115" s="839"/>
      <c r="S115" s="839"/>
      <c r="T115" s="839"/>
      <c r="U115" s="839"/>
      <c r="V115" s="839"/>
      <c r="W115" s="839"/>
      <c r="X115" s="839"/>
      <c r="Y115" s="839"/>
      <c r="Z115" s="839"/>
    </row>
    <row r="116" ht="15.75" customHeight="1">
      <c r="A116" s="810" t="s">
        <v>2036</v>
      </c>
      <c r="B116" s="839" t="s">
        <v>185</v>
      </c>
      <c r="C116" s="839"/>
      <c r="D116" s="207" t="s">
        <v>2037</v>
      </c>
      <c r="E116" s="839" t="s">
        <v>2038</v>
      </c>
      <c r="F116" s="839"/>
      <c r="G116" s="839" t="s">
        <v>177</v>
      </c>
      <c r="H116" s="839"/>
      <c r="I116" s="839"/>
      <c r="J116" s="839"/>
      <c r="K116" s="839"/>
      <c r="L116" s="839"/>
      <c r="M116" s="839"/>
      <c r="N116" s="839"/>
      <c r="O116" s="839"/>
      <c r="P116" s="839"/>
      <c r="Q116" s="839"/>
      <c r="R116" s="839"/>
      <c r="S116" s="839"/>
      <c r="T116" s="839"/>
      <c r="U116" s="839"/>
      <c r="V116" s="839"/>
      <c r="W116" s="839"/>
      <c r="X116" s="839"/>
      <c r="Y116" s="839"/>
      <c r="Z116" s="839"/>
    </row>
    <row r="117" ht="15.75" customHeight="1">
      <c r="A117" s="207" t="s">
        <v>1058</v>
      </c>
      <c r="B117" s="839" t="s">
        <v>185</v>
      </c>
      <c r="C117" s="839"/>
      <c r="D117" s="843" t="s">
        <v>2039</v>
      </c>
      <c r="E117" s="839" t="s">
        <v>2040</v>
      </c>
      <c r="F117" s="839"/>
      <c r="G117" s="839" t="s">
        <v>177</v>
      </c>
      <c r="H117" s="839"/>
      <c r="I117" s="839"/>
      <c r="J117" s="839"/>
      <c r="K117" s="839"/>
      <c r="L117" s="839"/>
      <c r="M117" s="839"/>
      <c r="N117" s="839"/>
      <c r="O117" s="839"/>
      <c r="P117" s="839"/>
      <c r="Q117" s="839"/>
      <c r="R117" s="839"/>
      <c r="S117" s="839"/>
      <c r="T117" s="839"/>
      <c r="U117" s="839"/>
      <c r="V117" s="839"/>
      <c r="W117" s="839"/>
      <c r="X117" s="839"/>
      <c r="Y117" s="839"/>
      <c r="Z117" s="839"/>
    </row>
    <row r="118" ht="15.75" customHeight="1">
      <c r="A118" s="207" t="s">
        <v>2041</v>
      </c>
      <c r="B118" s="839" t="s">
        <v>185</v>
      </c>
      <c r="C118" s="839"/>
      <c r="D118" s="843" t="s">
        <v>2039</v>
      </c>
      <c r="E118" s="839" t="s">
        <v>2042</v>
      </c>
      <c r="F118" s="839"/>
      <c r="G118" s="839" t="s">
        <v>177</v>
      </c>
      <c r="H118" s="839"/>
      <c r="I118" s="839"/>
      <c r="J118" s="839"/>
      <c r="K118" s="839"/>
      <c r="L118" s="839"/>
      <c r="M118" s="839"/>
      <c r="N118" s="839"/>
      <c r="O118" s="839"/>
      <c r="P118" s="839"/>
      <c r="Q118" s="839"/>
      <c r="R118" s="839"/>
      <c r="S118" s="839"/>
      <c r="T118" s="839"/>
      <c r="U118" s="839"/>
      <c r="V118" s="839"/>
      <c r="W118" s="839"/>
      <c r="X118" s="839"/>
      <c r="Y118" s="839"/>
      <c r="Z118" s="839"/>
    </row>
    <row r="119" ht="15.75" customHeight="1">
      <c r="A119" s="207" t="s">
        <v>1054</v>
      </c>
      <c r="B119" s="839" t="s">
        <v>185</v>
      </c>
      <c r="C119" s="839"/>
      <c r="D119" s="843" t="s">
        <v>2039</v>
      </c>
      <c r="E119" s="839" t="s">
        <v>2042</v>
      </c>
      <c r="F119" s="839"/>
      <c r="G119" s="839" t="s">
        <v>177</v>
      </c>
      <c r="H119" s="839"/>
      <c r="I119" s="839"/>
      <c r="J119" s="839"/>
      <c r="K119" s="839"/>
      <c r="L119" s="839"/>
      <c r="M119" s="839"/>
      <c r="N119" s="839"/>
      <c r="O119" s="839"/>
      <c r="P119" s="839"/>
      <c r="Q119" s="839"/>
      <c r="R119" s="839"/>
      <c r="S119" s="839"/>
      <c r="T119" s="839"/>
      <c r="U119" s="839"/>
      <c r="V119" s="839"/>
      <c r="W119" s="839"/>
      <c r="X119" s="839"/>
      <c r="Y119" s="839"/>
      <c r="Z119" s="839"/>
    </row>
    <row r="120" ht="15.75" customHeight="1">
      <c r="A120" s="207" t="s">
        <v>2043</v>
      </c>
      <c r="B120" s="839" t="s">
        <v>185</v>
      </c>
      <c r="C120" s="839"/>
      <c r="D120" s="580" t="s">
        <v>2044</v>
      </c>
      <c r="E120" s="843" t="s">
        <v>2045</v>
      </c>
      <c r="F120" s="839"/>
      <c r="G120" s="839" t="s">
        <v>177</v>
      </c>
      <c r="H120" s="839"/>
      <c r="I120" s="839"/>
      <c r="J120" s="839"/>
      <c r="K120" s="839"/>
      <c r="L120" s="839"/>
      <c r="M120" s="839"/>
      <c r="N120" s="839"/>
      <c r="O120" s="839"/>
      <c r="P120" s="839"/>
      <c r="Q120" s="839"/>
      <c r="R120" s="839"/>
      <c r="S120" s="839"/>
      <c r="T120" s="839"/>
      <c r="U120" s="839"/>
      <c r="V120" s="839"/>
      <c r="W120" s="839"/>
      <c r="X120" s="839"/>
      <c r="Y120" s="839"/>
      <c r="Z120" s="839"/>
    </row>
    <row r="121" ht="15.75" customHeight="1">
      <c r="A121" s="207" t="s">
        <v>2046</v>
      </c>
      <c r="B121" s="839" t="s">
        <v>185</v>
      </c>
      <c r="C121" s="839"/>
      <c r="D121" s="580" t="s">
        <v>2044</v>
      </c>
      <c r="E121" s="843" t="s">
        <v>2045</v>
      </c>
      <c r="F121" s="839"/>
      <c r="G121" s="839" t="s">
        <v>177</v>
      </c>
      <c r="H121" s="839"/>
      <c r="I121" s="839"/>
      <c r="J121" s="839"/>
      <c r="K121" s="839"/>
      <c r="L121" s="839"/>
      <c r="M121" s="839"/>
      <c r="N121" s="839"/>
      <c r="O121" s="839"/>
      <c r="P121" s="839"/>
      <c r="Q121" s="839"/>
      <c r="R121" s="839"/>
      <c r="S121" s="839"/>
      <c r="T121" s="839"/>
      <c r="U121" s="839"/>
      <c r="V121" s="839"/>
      <c r="W121" s="839"/>
      <c r="X121" s="839"/>
      <c r="Y121" s="839"/>
      <c r="Z121" s="839"/>
    </row>
    <row r="122" ht="15.75" customHeight="1">
      <c r="A122" s="207" t="s">
        <v>2047</v>
      </c>
      <c r="B122" s="839" t="s">
        <v>185</v>
      </c>
      <c r="C122" s="839"/>
      <c r="D122" s="580" t="s">
        <v>2044</v>
      </c>
      <c r="E122" s="843" t="s">
        <v>2045</v>
      </c>
      <c r="F122" s="839"/>
      <c r="G122" s="839" t="s">
        <v>177</v>
      </c>
      <c r="H122" s="839"/>
      <c r="I122" s="839"/>
      <c r="J122" s="839"/>
      <c r="K122" s="839"/>
      <c r="L122" s="839"/>
      <c r="M122" s="839"/>
      <c r="N122" s="839"/>
      <c r="O122" s="839"/>
      <c r="P122" s="839"/>
      <c r="Q122" s="839"/>
      <c r="R122" s="839"/>
      <c r="S122" s="839"/>
      <c r="T122" s="839"/>
      <c r="U122" s="839"/>
      <c r="V122" s="839"/>
      <c r="W122" s="839"/>
      <c r="X122" s="839"/>
      <c r="Y122" s="839"/>
      <c r="Z122" s="839"/>
    </row>
    <row r="123" ht="15.75" customHeight="1">
      <c r="A123" s="207" t="s">
        <v>2048</v>
      </c>
      <c r="B123" s="839" t="s">
        <v>185</v>
      </c>
      <c r="C123" s="839"/>
      <c r="D123" s="843" t="s">
        <v>1124</v>
      </c>
      <c r="E123" s="839" t="s">
        <v>2049</v>
      </c>
      <c r="F123" s="839"/>
      <c r="G123" s="839" t="s">
        <v>177</v>
      </c>
      <c r="H123" s="839"/>
      <c r="I123" s="839"/>
      <c r="J123" s="839"/>
      <c r="K123" s="839"/>
      <c r="L123" s="839"/>
      <c r="M123" s="839"/>
      <c r="N123" s="839"/>
      <c r="O123" s="839"/>
      <c r="P123" s="839"/>
      <c r="Q123" s="839"/>
      <c r="R123" s="839"/>
      <c r="S123" s="839"/>
      <c r="T123" s="839"/>
      <c r="U123" s="839"/>
      <c r="V123" s="839"/>
      <c r="W123" s="839"/>
      <c r="X123" s="839"/>
      <c r="Y123" s="839"/>
      <c r="Z123" s="839"/>
    </row>
    <row r="124" ht="15.75" customHeight="1">
      <c r="A124" s="843" t="s">
        <v>2050</v>
      </c>
      <c r="B124" s="839" t="s">
        <v>185</v>
      </c>
      <c r="C124" s="839"/>
      <c r="D124" s="843" t="s">
        <v>1124</v>
      </c>
      <c r="E124" s="839" t="s">
        <v>2049</v>
      </c>
      <c r="F124" s="839"/>
      <c r="G124" s="839" t="s">
        <v>177</v>
      </c>
      <c r="H124" s="839"/>
      <c r="I124" s="839"/>
      <c r="J124" s="839"/>
      <c r="K124" s="839"/>
      <c r="L124" s="839"/>
      <c r="M124" s="839"/>
      <c r="N124" s="839"/>
      <c r="O124" s="839"/>
      <c r="P124" s="839"/>
      <c r="Q124" s="839"/>
      <c r="R124" s="839"/>
      <c r="S124" s="839"/>
      <c r="T124" s="839"/>
      <c r="U124" s="839"/>
      <c r="V124" s="839"/>
      <c r="W124" s="839"/>
      <c r="X124" s="839"/>
      <c r="Y124" s="839"/>
      <c r="Z124" s="839"/>
    </row>
    <row r="125" ht="15.75" customHeight="1">
      <c r="A125" s="865" t="s">
        <v>2051</v>
      </c>
      <c r="B125" s="866" t="s">
        <v>224</v>
      </c>
      <c r="C125" s="867"/>
      <c r="D125" s="868" t="s">
        <v>1027</v>
      </c>
      <c r="E125" s="866" t="s">
        <v>876</v>
      </c>
      <c r="F125" s="866"/>
      <c r="G125" s="866" t="s">
        <v>188</v>
      </c>
      <c r="H125" s="869">
        <v>41143.0</v>
      </c>
      <c r="I125" s="866" t="s">
        <v>2052</v>
      </c>
      <c r="J125" s="839"/>
      <c r="K125" s="839"/>
      <c r="L125" s="839"/>
      <c r="M125" s="839"/>
      <c r="N125" s="839"/>
      <c r="O125" s="839"/>
      <c r="P125" s="839"/>
      <c r="Q125" s="839"/>
      <c r="R125" s="839"/>
      <c r="S125" s="839"/>
      <c r="T125" s="839"/>
      <c r="U125" s="839"/>
      <c r="V125" s="839"/>
      <c r="W125" s="839"/>
      <c r="X125" s="839"/>
      <c r="Y125" s="839"/>
      <c r="Z125" s="839"/>
    </row>
    <row r="126" ht="15.75" customHeight="1">
      <c r="A126" s="865" t="s">
        <v>2053</v>
      </c>
      <c r="B126" s="866" t="s">
        <v>224</v>
      </c>
      <c r="C126" s="867"/>
      <c r="D126" s="868" t="s">
        <v>1027</v>
      </c>
      <c r="E126" s="866" t="s">
        <v>876</v>
      </c>
      <c r="F126" s="866"/>
      <c r="G126" s="866" t="s">
        <v>188</v>
      </c>
      <c r="H126" s="869">
        <v>41143.0</v>
      </c>
      <c r="I126" s="866" t="s">
        <v>2052</v>
      </c>
      <c r="J126" s="839"/>
      <c r="K126" s="839"/>
      <c r="L126" s="839"/>
      <c r="M126" s="839"/>
      <c r="N126" s="839"/>
      <c r="O126" s="839"/>
      <c r="P126" s="839"/>
      <c r="Q126" s="839"/>
      <c r="R126" s="839"/>
      <c r="S126" s="839"/>
      <c r="T126" s="839"/>
      <c r="U126" s="839"/>
      <c r="V126" s="839"/>
      <c r="W126" s="839"/>
      <c r="X126" s="839"/>
      <c r="Y126" s="839"/>
      <c r="Z126" s="839"/>
    </row>
    <row r="127" ht="15.75" customHeight="1">
      <c r="A127" s="865" t="s">
        <v>2054</v>
      </c>
      <c r="B127" s="866" t="s">
        <v>224</v>
      </c>
      <c r="C127" s="867"/>
      <c r="D127" s="868" t="s">
        <v>1027</v>
      </c>
      <c r="E127" s="866" t="s">
        <v>876</v>
      </c>
      <c r="F127" s="866"/>
      <c r="G127" s="866" t="s">
        <v>188</v>
      </c>
      <c r="H127" s="869">
        <v>41143.0</v>
      </c>
      <c r="I127" s="866" t="s">
        <v>2052</v>
      </c>
      <c r="J127" s="839"/>
      <c r="K127" s="839"/>
      <c r="L127" s="839"/>
      <c r="M127" s="839"/>
      <c r="N127" s="839"/>
      <c r="O127" s="839"/>
      <c r="P127" s="839"/>
      <c r="Q127" s="839"/>
      <c r="R127" s="839"/>
      <c r="S127" s="839"/>
      <c r="T127" s="839"/>
      <c r="U127" s="839"/>
      <c r="V127" s="839"/>
      <c r="W127" s="839"/>
      <c r="X127" s="839"/>
      <c r="Y127" s="839"/>
      <c r="Z127" s="839"/>
    </row>
    <row r="128" ht="15.75" customHeight="1">
      <c r="A128" s="865" t="s">
        <v>2055</v>
      </c>
      <c r="B128" s="866" t="s">
        <v>224</v>
      </c>
      <c r="C128" s="867"/>
      <c r="D128" s="868" t="s">
        <v>1027</v>
      </c>
      <c r="E128" s="866" t="s">
        <v>876</v>
      </c>
      <c r="F128" s="866"/>
      <c r="G128" s="866" t="s">
        <v>188</v>
      </c>
      <c r="H128" s="869">
        <v>41143.0</v>
      </c>
      <c r="I128" s="866" t="s">
        <v>2052</v>
      </c>
      <c r="J128" s="839"/>
      <c r="K128" s="839"/>
      <c r="L128" s="839"/>
      <c r="M128" s="839"/>
      <c r="N128" s="839"/>
      <c r="O128" s="839"/>
      <c r="P128" s="839"/>
      <c r="Q128" s="839"/>
      <c r="R128" s="839"/>
      <c r="S128" s="839"/>
      <c r="T128" s="839"/>
      <c r="U128" s="839"/>
      <c r="V128" s="839"/>
      <c r="W128" s="839"/>
      <c r="X128" s="839"/>
      <c r="Y128" s="839"/>
      <c r="Z128" s="839"/>
    </row>
    <row r="129" ht="15.75" customHeight="1">
      <c r="A129" s="843" t="s">
        <v>2056</v>
      </c>
      <c r="B129" s="839" t="s">
        <v>185</v>
      </c>
      <c r="C129" s="839"/>
      <c r="D129" s="843" t="s">
        <v>2057</v>
      </c>
      <c r="E129" s="839"/>
      <c r="F129" s="839"/>
      <c r="G129" s="839"/>
      <c r="H129" s="839"/>
      <c r="I129" s="839"/>
      <c r="J129" s="839"/>
      <c r="K129" s="839"/>
      <c r="L129" s="839"/>
      <c r="M129" s="839"/>
      <c r="N129" s="839"/>
      <c r="O129" s="839"/>
      <c r="P129" s="839"/>
      <c r="Q129" s="839"/>
      <c r="R129" s="839"/>
      <c r="S129" s="839"/>
      <c r="T129" s="839"/>
      <c r="U129" s="839"/>
      <c r="V129" s="839"/>
      <c r="W129" s="839"/>
      <c r="X129" s="839"/>
      <c r="Y129" s="839"/>
      <c r="Z129" s="839"/>
    </row>
    <row r="130" ht="15.75" customHeight="1">
      <c r="A130" s="843" t="s">
        <v>2058</v>
      </c>
      <c r="B130" s="839" t="s">
        <v>185</v>
      </c>
      <c r="C130" s="839"/>
      <c r="D130" s="843" t="s">
        <v>2059</v>
      </c>
      <c r="E130" s="839"/>
      <c r="F130" s="839"/>
      <c r="G130" s="839"/>
      <c r="H130" s="839"/>
      <c r="I130" s="839"/>
      <c r="J130" s="839"/>
      <c r="K130" s="839"/>
      <c r="L130" s="839"/>
      <c r="M130" s="839"/>
      <c r="N130" s="839"/>
      <c r="O130" s="839"/>
      <c r="P130" s="839"/>
      <c r="Q130" s="839"/>
      <c r="R130" s="839"/>
      <c r="S130" s="839"/>
      <c r="T130" s="839"/>
      <c r="U130" s="839"/>
      <c r="V130" s="839"/>
      <c r="W130" s="839"/>
      <c r="X130" s="839"/>
      <c r="Y130" s="839"/>
      <c r="Z130" s="839"/>
    </row>
    <row r="131" ht="15.75" customHeight="1">
      <c r="A131" s="843" t="s">
        <v>2060</v>
      </c>
      <c r="B131" s="839" t="s">
        <v>185</v>
      </c>
      <c r="C131" s="839"/>
      <c r="D131" s="843" t="s">
        <v>2061</v>
      </c>
      <c r="E131" s="839"/>
      <c r="F131" s="839"/>
      <c r="G131" s="839"/>
      <c r="H131" s="839"/>
      <c r="I131" s="839"/>
      <c r="J131" s="839"/>
      <c r="K131" s="839"/>
      <c r="L131" s="839"/>
      <c r="M131" s="839"/>
      <c r="N131" s="839"/>
      <c r="O131" s="839"/>
      <c r="P131" s="839"/>
      <c r="Q131" s="839"/>
      <c r="R131" s="839"/>
      <c r="S131" s="839"/>
      <c r="T131" s="839"/>
      <c r="U131" s="839"/>
      <c r="V131" s="839"/>
      <c r="W131" s="839"/>
      <c r="X131" s="839"/>
      <c r="Y131" s="839"/>
      <c r="Z131" s="839"/>
    </row>
    <row r="132" ht="15.75" customHeight="1">
      <c r="A132" s="843" t="s">
        <v>2062</v>
      </c>
      <c r="B132" s="839" t="s">
        <v>185</v>
      </c>
      <c r="C132" s="839"/>
      <c r="D132" s="843" t="s">
        <v>2063</v>
      </c>
      <c r="E132" s="839"/>
      <c r="F132" s="839"/>
      <c r="G132" s="839"/>
      <c r="H132" s="839"/>
      <c r="I132" s="839"/>
      <c r="J132" s="839"/>
      <c r="K132" s="839"/>
      <c r="L132" s="839"/>
      <c r="M132" s="839"/>
      <c r="N132" s="839"/>
      <c r="O132" s="839"/>
      <c r="P132" s="839"/>
      <c r="Q132" s="839"/>
      <c r="R132" s="839"/>
      <c r="S132" s="839"/>
      <c r="T132" s="839"/>
      <c r="U132" s="839"/>
      <c r="V132" s="839"/>
      <c r="W132" s="839"/>
      <c r="X132" s="839"/>
      <c r="Y132" s="839"/>
      <c r="Z132" s="839"/>
    </row>
    <row r="133" ht="15.75" customHeight="1">
      <c r="A133" s="843" t="s">
        <v>2064</v>
      </c>
      <c r="B133" s="839" t="s">
        <v>185</v>
      </c>
      <c r="C133" s="839"/>
      <c r="D133" s="843" t="s">
        <v>2063</v>
      </c>
      <c r="E133" s="839"/>
      <c r="F133" s="839"/>
      <c r="G133" s="839"/>
      <c r="H133" s="839"/>
      <c r="I133" s="839"/>
      <c r="J133" s="839"/>
      <c r="K133" s="839"/>
      <c r="L133" s="839"/>
      <c r="M133" s="839"/>
      <c r="N133" s="839"/>
      <c r="O133" s="839"/>
      <c r="P133" s="839"/>
      <c r="Q133" s="839"/>
      <c r="R133" s="839"/>
      <c r="S133" s="839"/>
      <c r="T133" s="839"/>
      <c r="U133" s="839"/>
      <c r="V133" s="839"/>
      <c r="W133" s="839"/>
      <c r="X133" s="839"/>
      <c r="Y133" s="839"/>
      <c r="Z133" s="839"/>
    </row>
    <row r="134" ht="15.75" customHeight="1">
      <c r="A134" s="843" t="s">
        <v>2065</v>
      </c>
      <c r="B134" s="839" t="s">
        <v>185</v>
      </c>
      <c r="C134" s="839"/>
      <c r="D134" s="843" t="s">
        <v>2066</v>
      </c>
      <c r="E134" s="839"/>
      <c r="F134" s="839"/>
      <c r="G134" s="839"/>
      <c r="H134" s="839"/>
      <c r="I134" s="839"/>
      <c r="J134" s="839"/>
      <c r="K134" s="839"/>
      <c r="L134" s="839"/>
      <c r="M134" s="839"/>
      <c r="N134" s="839"/>
      <c r="O134" s="839"/>
      <c r="P134" s="839"/>
      <c r="Q134" s="839"/>
      <c r="R134" s="839"/>
      <c r="S134" s="839"/>
      <c r="T134" s="839"/>
      <c r="U134" s="839"/>
      <c r="V134" s="839"/>
      <c r="W134" s="839"/>
      <c r="X134" s="839"/>
      <c r="Y134" s="839"/>
      <c r="Z134" s="839"/>
    </row>
    <row r="135" ht="15.75" customHeight="1">
      <c r="A135" s="843" t="s">
        <v>2067</v>
      </c>
      <c r="B135" s="839" t="s">
        <v>185</v>
      </c>
      <c r="C135" s="839"/>
      <c r="D135" s="843" t="s">
        <v>2068</v>
      </c>
      <c r="E135" s="839"/>
      <c r="F135" s="839"/>
      <c r="G135" s="839"/>
      <c r="H135" s="839"/>
      <c r="I135" s="839"/>
      <c r="J135" s="839"/>
      <c r="K135" s="839"/>
      <c r="L135" s="839"/>
      <c r="M135" s="839"/>
      <c r="N135" s="839"/>
      <c r="O135" s="839"/>
      <c r="P135" s="839"/>
      <c r="Q135" s="839"/>
      <c r="R135" s="839"/>
      <c r="S135" s="839"/>
      <c r="T135" s="839"/>
      <c r="U135" s="839"/>
      <c r="V135" s="839"/>
      <c r="W135" s="839"/>
      <c r="X135" s="839"/>
      <c r="Y135" s="839"/>
      <c r="Z135" s="839"/>
    </row>
    <row r="136" ht="15.75" customHeight="1">
      <c r="A136" s="870" t="s">
        <v>687</v>
      </c>
      <c r="B136" s="866" t="s">
        <v>224</v>
      </c>
      <c r="C136" s="867"/>
      <c r="D136" s="871" t="s">
        <v>2069</v>
      </c>
      <c r="E136" s="866" t="s">
        <v>2070</v>
      </c>
      <c r="F136" s="866"/>
      <c r="G136" s="866" t="s">
        <v>188</v>
      </c>
      <c r="H136" s="872">
        <v>44673.0</v>
      </c>
      <c r="I136" s="866" t="s">
        <v>2071</v>
      </c>
      <c r="J136" s="839"/>
      <c r="K136" s="839"/>
      <c r="L136" s="839"/>
      <c r="M136" s="839"/>
      <c r="N136" s="839"/>
      <c r="O136" s="839"/>
      <c r="P136" s="839"/>
      <c r="Q136" s="839"/>
      <c r="R136" s="839"/>
      <c r="S136" s="839"/>
      <c r="T136" s="839"/>
      <c r="U136" s="839"/>
      <c r="V136" s="839"/>
      <c r="W136" s="839"/>
      <c r="X136" s="839"/>
      <c r="Y136" s="839"/>
      <c r="Z136" s="839"/>
    </row>
    <row r="137" ht="15.75" customHeight="1">
      <c r="A137" s="873" t="s">
        <v>791</v>
      </c>
      <c r="B137" s="839" t="s">
        <v>185</v>
      </c>
      <c r="C137" s="839"/>
      <c r="D137" s="843" t="s">
        <v>2072</v>
      </c>
      <c r="E137" s="839"/>
      <c r="F137" s="839"/>
      <c r="G137" s="839"/>
      <c r="H137" s="839"/>
      <c r="I137" s="839"/>
      <c r="J137" s="839"/>
      <c r="K137" s="839"/>
      <c r="L137" s="839"/>
      <c r="M137" s="839"/>
      <c r="N137" s="839"/>
      <c r="O137" s="839"/>
      <c r="P137" s="839"/>
      <c r="Q137" s="839"/>
      <c r="R137" s="839"/>
      <c r="S137" s="839"/>
      <c r="T137" s="839"/>
      <c r="U137" s="839"/>
      <c r="V137" s="839"/>
      <c r="W137" s="839"/>
      <c r="X137" s="839"/>
      <c r="Y137" s="839"/>
      <c r="Z137" s="839"/>
    </row>
    <row r="138" ht="15.75" customHeight="1">
      <c r="A138" s="843" t="s">
        <v>2073</v>
      </c>
      <c r="B138" s="839" t="s">
        <v>185</v>
      </c>
      <c r="C138" s="839"/>
      <c r="D138" s="36" t="s">
        <v>2074</v>
      </c>
      <c r="E138" s="839"/>
      <c r="F138" s="839"/>
      <c r="G138" s="839"/>
      <c r="H138" s="839"/>
      <c r="I138" s="839"/>
      <c r="J138" s="839"/>
      <c r="K138" s="839"/>
      <c r="L138" s="839"/>
      <c r="M138" s="839"/>
      <c r="N138" s="839"/>
      <c r="O138" s="839"/>
      <c r="P138" s="839"/>
      <c r="Q138" s="839"/>
      <c r="R138" s="839"/>
      <c r="S138" s="839"/>
      <c r="T138" s="839"/>
      <c r="U138" s="839"/>
      <c r="V138" s="839"/>
      <c r="W138" s="839"/>
      <c r="X138" s="839"/>
      <c r="Y138" s="839"/>
      <c r="Z138" s="839"/>
    </row>
    <row r="139" ht="15.75" customHeight="1">
      <c r="A139" s="843" t="s">
        <v>2075</v>
      </c>
      <c r="B139" s="839" t="s">
        <v>185</v>
      </c>
      <c r="C139" s="839"/>
      <c r="D139" s="843" t="s">
        <v>2076</v>
      </c>
      <c r="E139" s="839"/>
      <c r="F139" s="839"/>
      <c r="G139" s="839"/>
      <c r="H139" s="839"/>
      <c r="I139" s="839"/>
      <c r="J139" s="839"/>
      <c r="K139" s="839"/>
      <c r="L139" s="839"/>
      <c r="M139" s="839"/>
      <c r="N139" s="839"/>
      <c r="O139" s="839"/>
      <c r="P139" s="839"/>
      <c r="Q139" s="839"/>
      <c r="R139" s="839"/>
      <c r="S139" s="839"/>
      <c r="T139" s="839"/>
      <c r="U139" s="839"/>
      <c r="V139" s="839"/>
      <c r="W139" s="839"/>
      <c r="X139" s="839"/>
      <c r="Y139" s="839"/>
      <c r="Z139" s="839"/>
    </row>
    <row r="140" ht="15.75" customHeight="1">
      <c r="A140" s="843" t="s">
        <v>2077</v>
      </c>
      <c r="B140" s="839" t="s">
        <v>185</v>
      </c>
      <c r="C140" s="839"/>
      <c r="D140" s="36" t="s">
        <v>2074</v>
      </c>
      <c r="E140" s="839"/>
      <c r="F140" s="839"/>
      <c r="G140" s="839"/>
      <c r="H140" s="839"/>
      <c r="I140" s="839"/>
      <c r="J140" s="839"/>
      <c r="K140" s="839"/>
      <c r="L140" s="839"/>
      <c r="M140" s="839"/>
      <c r="N140" s="839"/>
      <c r="O140" s="839"/>
      <c r="P140" s="839"/>
      <c r="Q140" s="839"/>
      <c r="R140" s="839"/>
      <c r="S140" s="839"/>
      <c r="T140" s="839"/>
      <c r="U140" s="839"/>
      <c r="V140" s="839"/>
      <c r="W140" s="839"/>
      <c r="X140" s="839"/>
      <c r="Y140" s="839"/>
      <c r="Z140" s="839"/>
    </row>
    <row r="141" ht="15.75" customHeight="1">
      <c r="A141" s="853" t="s">
        <v>2078</v>
      </c>
      <c r="B141" s="839" t="s">
        <v>2079</v>
      </c>
      <c r="C141" s="839"/>
      <c r="D141" s="843" t="s">
        <v>2080</v>
      </c>
      <c r="E141" s="839"/>
      <c r="F141" s="839"/>
      <c r="G141" s="839"/>
      <c r="H141" s="839"/>
      <c r="I141" s="839"/>
      <c r="J141" s="839"/>
      <c r="K141" s="839"/>
      <c r="L141" s="839"/>
      <c r="M141" s="839"/>
      <c r="N141" s="839"/>
      <c r="O141" s="839"/>
      <c r="P141" s="839"/>
      <c r="Q141" s="839"/>
      <c r="R141" s="839"/>
      <c r="S141" s="839"/>
      <c r="T141" s="839"/>
      <c r="U141" s="839"/>
      <c r="V141" s="839"/>
      <c r="W141" s="839"/>
      <c r="X141" s="839"/>
      <c r="Y141" s="839"/>
      <c r="Z141" s="839"/>
    </row>
    <row r="142" ht="15.75" customHeight="1">
      <c r="A142" s="874" t="s">
        <v>2081</v>
      </c>
      <c r="B142" s="866" t="s">
        <v>2079</v>
      </c>
      <c r="C142" s="867"/>
      <c r="D142" s="870" t="s">
        <v>2069</v>
      </c>
      <c r="E142" s="866" t="s">
        <v>2070</v>
      </c>
      <c r="F142" s="866"/>
      <c r="G142" s="866" t="s">
        <v>188</v>
      </c>
      <c r="H142" s="875">
        <v>43395.0</v>
      </c>
      <c r="I142" s="866" t="s">
        <v>2082</v>
      </c>
      <c r="J142" s="839"/>
      <c r="K142" s="839"/>
      <c r="L142" s="839"/>
      <c r="M142" s="839"/>
      <c r="N142" s="839"/>
      <c r="O142" s="839"/>
      <c r="P142" s="839"/>
      <c r="Q142" s="839"/>
      <c r="R142" s="839"/>
      <c r="S142" s="839"/>
      <c r="T142" s="839"/>
      <c r="U142" s="839"/>
      <c r="V142" s="839"/>
      <c r="W142" s="839"/>
      <c r="X142" s="839"/>
      <c r="Y142" s="839"/>
      <c r="Z142" s="839"/>
    </row>
    <row r="143" ht="15.75" customHeight="1">
      <c r="A143" s="843" t="s">
        <v>700</v>
      </c>
      <c r="B143" s="839" t="s">
        <v>185</v>
      </c>
      <c r="C143" s="839"/>
      <c r="D143" s="843" t="s">
        <v>2083</v>
      </c>
      <c r="E143" s="839"/>
      <c r="F143" s="839"/>
      <c r="G143" s="839"/>
      <c r="H143" s="839"/>
      <c r="I143" s="839"/>
      <c r="J143" s="839"/>
      <c r="K143" s="839"/>
      <c r="L143" s="839"/>
      <c r="M143" s="839"/>
      <c r="N143" s="839"/>
      <c r="O143" s="839"/>
      <c r="P143" s="839"/>
      <c r="Q143" s="839"/>
      <c r="R143" s="839"/>
      <c r="S143" s="839"/>
      <c r="T143" s="839"/>
      <c r="U143" s="839"/>
      <c r="V143" s="839"/>
      <c r="W143" s="839"/>
      <c r="X143" s="839"/>
      <c r="Y143" s="839"/>
      <c r="Z143" s="839"/>
    </row>
    <row r="144" ht="15.75" customHeight="1">
      <c r="A144" s="843" t="s">
        <v>2084</v>
      </c>
      <c r="B144" s="839" t="s">
        <v>185</v>
      </c>
      <c r="C144" s="839"/>
      <c r="D144" s="843" t="s">
        <v>2039</v>
      </c>
      <c r="E144" s="839"/>
      <c r="F144" s="839"/>
      <c r="G144" s="839"/>
      <c r="H144" s="839"/>
      <c r="I144" s="839"/>
      <c r="J144" s="839"/>
      <c r="K144" s="839"/>
      <c r="L144" s="839"/>
      <c r="M144" s="839"/>
      <c r="N144" s="839"/>
      <c r="O144" s="839"/>
      <c r="P144" s="839"/>
      <c r="Q144" s="839"/>
      <c r="R144" s="839"/>
      <c r="S144" s="839"/>
      <c r="T144" s="839"/>
      <c r="U144" s="839"/>
      <c r="V144" s="839"/>
      <c r="W144" s="839"/>
      <c r="X144" s="839"/>
      <c r="Y144" s="839"/>
      <c r="Z144" s="839"/>
    </row>
    <row r="145" ht="15.75" customHeight="1">
      <c r="A145" s="843" t="s">
        <v>2085</v>
      </c>
      <c r="B145" s="839" t="s">
        <v>185</v>
      </c>
      <c r="C145" s="839"/>
      <c r="D145" s="843" t="s">
        <v>2039</v>
      </c>
      <c r="E145" s="839"/>
      <c r="F145" s="839"/>
      <c r="G145" s="839"/>
      <c r="H145" s="839"/>
      <c r="I145" s="839"/>
      <c r="J145" s="839"/>
      <c r="K145" s="839"/>
      <c r="L145" s="839"/>
      <c r="M145" s="839"/>
      <c r="N145" s="839"/>
      <c r="O145" s="839"/>
      <c r="P145" s="839"/>
      <c r="Q145" s="839"/>
      <c r="R145" s="839"/>
      <c r="S145" s="839"/>
      <c r="T145" s="839"/>
      <c r="U145" s="839"/>
      <c r="V145" s="839"/>
      <c r="W145" s="839"/>
      <c r="X145" s="839"/>
      <c r="Y145" s="839"/>
      <c r="Z145" s="839"/>
    </row>
    <row r="146" ht="15.75" customHeight="1">
      <c r="A146" s="843" t="s">
        <v>2086</v>
      </c>
      <c r="B146" s="839" t="s">
        <v>185</v>
      </c>
      <c r="C146" s="839"/>
      <c r="D146" s="843" t="s">
        <v>2061</v>
      </c>
      <c r="E146" s="839"/>
      <c r="F146" s="839"/>
      <c r="G146" s="839"/>
      <c r="H146" s="839"/>
      <c r="I146" s="839"/>
      <c r="J146" s="839"/>
      <c r="K146" s="839"/>
      <c r="L146" s="839"/>
      <c r="M146" s="839"/>
      <c r="N146" s="839"/>
      <c r="O146" s="839"/>
      <c r="P146" s="839"/>
      <c r="Q146" s="839"/>
      <c r="R146" s="839"/>
      <c r="S146" s="839"/>
      <c r="T146" s="839"/>
      <c r="U146" s="839"/>
      <c r="V146" s="839"/>
      <c r="W146" s="839"/>
      <c r="X146" s="839"/>
      <c r="Y146" s="839"/>
      <c r="Z146" s="839"/>
    </row>
    <row r="147" ht="15.75" customHeight="1">
      <c r="A147" s="843" t="s">
        <v>754</v>
      </c>
      <c r="B147" s="839" t="s">
        <v>185</v>
      </c>
      <c r="C147" s="839"/>
      <c r="D147" s="36" t="s">
        <v>755</v>
      </c>
      <c r="E147" s="839"/>
      <c r="F147" s="839"/>
      <c r="G147" s="839"/>
      <c r="H147" s="839"/>
      <c r="I147" s="839"/>
      <c r="J147" s="839"/>
      <c r="K147" s="839"/>
      <c r="L147" s="839"/>
      <c r="M147" s="839"/>
      <c r="N147" s="839"/>
      <c r="O147" s="839"/>
      <c r="P147" s="839"/>
      <c r="Q147" s="839"/>
      <c r="R147" s="839"/>
      <c r="S147" s="839"/>
      <c r="T147" s="839"/>
      <c r="U147" s="839"/>
      <c r="V147" s="839"/>
      <c r="W147" s="839"/>
      <c r="X147" s="839"/>
      <c r="Y147" s="839"/>
      <c r="Z147" s="839"/>
    </row>
    <row r="148" ht="15.75" customHeight="1">
      <c r="A148" s="843" t="s">
        <v>2087</v>
      </c>
      <c r="B148" s="839" t="s">
        <v>185</v>
      </c>
      <c r="C148" s="839"/>
      <c r="D148" s="843" t="s">
        <v>2088</v>
      </c>
      <c r="E148" s="839"/>
      <c r="F148" s="839"/>
      <c r="G148" s="839"/>
      <c r="H148" s="839"/>
      <c r="I148" s="839"/>
      <c r="J148" s="839"/>
      <c r="K148" s="839"/>
      <c r="L148" s="839"/>
      <c r="M148" s="839"/>
      <c r="N148" s="839"/>
      <c r="O148" s="839"/>
      <c r="P148" s="839"/>
      <c r="Q148" s="839"/>
      <c r="R148" s="839"/>
      <c r="S148" s="839"/>
      <c r="T148" s="839"/>
      <c r="U148" s="839"/>
      <c r="V148" s="839"/>
      <c r="W148" s="839"/>
      <c r="X148" s="839"/>
      <c r="Y148" s="839"/>
      <c r="Z148" s="839"/>
    </row>
    <row r="149" ht="15.75" customHeight="1">
      <c r="A149" s="843" t="s">
        <v>2089</v>
      </c>
      <c r="B149" s="839" t="s">
        <v>185</v>
      </c>
      <c r="C149" s="839"/>
      <c r="D149" s="843" t="s">
        <v>2088</v>
      </c>
      <c r="E149" s="839"/>
      <c r="F149" s="839"/>
      <c r="G149" s="839"/>
      <c r="H149" s="839"/>
      <c r="I149" s="839"/>
      <c r="J149" s="839"/>
      <c r="K149" s="839"/>
      <c r="L149" s="839"/>
      <c r="M149" s="839"/>
      <c r="N149" s="839"/>
      <c r="O149" s="839"/>
      <c r="P149" s="839"/>
      <c r="Q149" s="839"/>
      <c r="R149" s="839"/>
      <c r="S149" s="839"/>
      <c r="T149" s="839"/>
      <c r="U149" s="839"/>
      <c r="V149" s="839"/>
      <c r="W149" s="839"/>
      <c r="X149" s="839"/>
      <c r="Y149" s="839"/>
      <c r="Z149" s="839"/>
    </row>
    <row r="150" ht="15.75" customHeight="1">
      <c r="A150" s="876" t="s">
        <v>1026</v>
      </c>
      <c r="B150" s="877" t="s">
        <v>2090</v>
      </c>
      <c r="C150" s="839"/>
      <c r="D150" s="878" t="s">
        <v>2091</v>
      </c>
      <c r="E150" s="866"/>
      <c r="F150" s="866"/>
      <c r="G150" s="866" t="s">
        <v>188</v>
      </c>
      <c r="H150" s="879">
        <v>41143.0</v>
      </c>
      <c r="I150" s="880">
        <v>44796.0</v>
      </c>
      <c r="J150" s="839"/>
      <c r="K150" s="839"/>
      <c r="L150" s="839"/>
      <c r="M150" s="839"/>
      <c r="N150" s="839"/>
      <c r="O150" s="839"/>
      <c r="P150" s="839"/>
      <c r="Q150" s="839"/>
      <c r="R150" s="839"/>
      <c r="S150" s="839"/>
      <c r="T150" s="839"/>
      <c r="U150" s="839"/>
      <c r="V150" s="839"/>
      <c r="W150" s="839"/>
      <c r="X150" s="839"/>
      <c r="Y150" s="839"/>
      <c r="Z150" s="839"/>
    </row>
    <row r="151" ht="15.75" customHeight="1">
      <c r="A151" s="843" t="s">
        <v>2092</v>
      </c>
      <c r="B151" s="839" t="s">
        <v>185</v>
      </c>
      <c r="C151" s="839"/>
      <c r="D151" s="843" t="s">
        <v>2088</v>
      </c>
      <c r="E151" s="839"/>
      <c r="F151" s="839"/>
      <c r="G151" s="839"/>
      <c r="H151" s="839"/>
      <c r="I151" s="839"/>
      <c r="J151" s="839"/>
      <c r="K151" s="839"/>
      <c r="L151" s="839"/>
      <c r="M151" s="839"/>
      <c r="N151" s="839"/>
      <c r="O151" s="839"/>
      <c r="P151" s="839"/>
      <c r="Q151" s="839"/>
      <c r="R151" s="839"/>
      <c r="S151" s="839"/>
      <c r="T151" s="839"/>
      <c r="U151" s="839"/>
      <c r="V151" s="839"/>
      <c r="W151" s="839"/>
      <c r="X151" s="839"/>
      <c r="Y151" s="839"/>
      <c r="Z151" s="839"/>
    </row>
    <row r="152" ht="15.75" customHeight="1">
      <c r="A152" s="843" t="s">
        <v>2093</v>
      </c>
      <c r="B152" s="839" t="s">
        <v>185</v>
      </c>
      <c r="C152" s="839"/>
      <c r="D152" s="843" t="s">
        <v>2094</v>
      </c>
      <c r="E152" s="839"/>
      <c r="F152" s="839"/>
      <c r="G152" s="839"/>
      <c r="H152" s="839"/>
      <c r="I152" s="839"/>
      <c r="J152" s="839"/>
      <c r="K152" s="839"/>
      <c r="L152" s="839"/>
      <c r="M152" s="839"/>
      <c r="N152" s="839"/>
      <c r="O152" s="839"/>
      <c r="P152" s="839"/>
      <c r="Q152" s="839"/>
      <c r="R152" s="839"/>
      <c r="S152" s="839"/>
      <c r="T152" s="839"/>
      <c r="U152" s="839"/>
      <c r="V152" s="839"/>
      <c r="W152" s="839"/>
      <c r="X152" s="839"/>
      <c r="Y152" s="839"/>
      <c r="Z152" s="839"/>
    </row>
    <row r="153" ht="15.75" customHeight="1">
      <c r="A153" s="881" t="s">
        <v>325</v>
      </c>
      <c r="B153" s="877" t="s">
        <v>2090</v>
      </c>
      <c r="C153" s="735"/>
      <c r="D153" s="882" t="s">
        <v>326</v>
      </c>
      <c r="E153" s="883" t="s">
        <v>977</v>
      </c>
      <c r="F153" s="877"/>
      <c r="G153" s="877" t="s">
        <v>188</v>
      </c>
      <c r="H153" s="877" t="s">
        <v>2095</v>
      </c>
      <c r="I153" s="877" t="s">
        <v>2096</v>
      </c>
      <c r="J153" s="839"/>
      <c r="K153" s="839"/>
      <c r="L153" s="839"/>
      <c r="M153" s="839"/>
      <c r="N153" s="839"/>
      <c r="O153" s="839"/>
      <c r="P153" s="839"/>
      <c r="Q153" s="839"/>
      <c r="R153" s="839"/>
      <c r="S153" s="839"/>
      <c r="T153" s="839"/>
      <c r="U153" s="839"/>
      <c r="V153" s="839"/>
      <c r="W153" s="839"/>
      <c r="X153" s="839"/>
      <c r="Y153" s="839"/>
      <c r="Z153" s="839"/>
    </row>
    <row r="154" ht="15.75" customHeight="1">
      <c r="A154" s="224" t="s">
        <v>2097</v>
      </c>
      <c r="B154" s="735" t="s">
        <v>2090</v>
      </c>
      <c r="C154" s="735"/>
      <c r="D154" s="848"/>
      <c r="E154" s="735"/>
      <c r="F154" s="735"/>
      <c r="G154" s="735"/>
      <c r="H154" s="735"/>
      <c r="I154" s="735"/>
      <c r="J154" s="839"/>
      <c r="K154" s="839"/>
      <c r="L154" s="839"/>
      <c r="M154" s="839"/>
      <c r="N154" s="839"/>
      <c r="O154" s="839"/>
      <c r="P154" s="839"/>
      <c r="Q154" s="839"/>
      <c r="R154" s="839"/>
      <c r="S154" s="839"/>
      <c r="T154" s="839"/>
      <c r="U154" s="839"/>
      <c r="V154" s="839"/>
      <c r="W154" s="839"/>
      <c r="X154" s="839"/>
      <c r="Y154" s="839"/>
      <c r="Z154" s="839"/>
    </row>
    <row r="155" ht="15.75" customHeight="1">
      <c r="A155" s="224" t="s">
        <v>2098</v>
      </c>
      <c r="B155" s="735" t="s">
        <v>2090</v>
      </c>
      <c r="C155" s="735"/>
      <c r="D155" s="848"/>
      <c r="E155" s="735"/>
      <c r="F155" s="735"/>
      <c r="G155" s="735"/>
      <c r="H155" s="735"/>
      <c r="I155" s="735"/>
      <c r="J155" s="839"/>
      <c r="K155" s="839"/>
      <c r="L155" s="839"/>
      <c r="M155" s="839"/>
      <c r="N155" s="839"/>
      <c r="O155" s="839"/>
      <c r="P155" s="839"/>
      <c r="Q155" s="839"/>
      <c r="R155" s="839"/>
      <c r="S155" s="839"/>
      <c r="T155" s="839"/>
      <c r="U155" s="839"/>
      <c r="V155" s="839"/>
      <c r="W155" s="839"/>
      <c r="X155" s="839"/>
      <c r="Y155" s="839"/>
      <c r="Z155" s="839"/>
    </row>
    <row r="156" ht="15.75" customHeight="1">
      <c r="A156" s="884" t="s">
        <v>750</v>
      </c>
      <c r="B156" s="877" t="s">
        <v>2090</v>
      </c>
      <c r="C156" s="735"/>
      <c r="D156" s="885" t="s">
        <v>751</v>
      </c>
      <c r="E156" s="877" t="s">
        <v>2070</v>
      </c>
      <c r="F156" s="877"/>
      <c r="G156" s="877" t="s">
        <v>188</v>
      </c>
      <c r="H156" s="877" t="s">
        <v>2099</v>
      </c>
      <c r="I156" s="877"/>
      <c r="J156" s="839"/>
      <c r="K156" s="839"/>
      <c r="L156" s="839"/>
      <c r="M156" s="839"/>
      <c r="N156" s="839"/>
      <c r="O156" s="839"/>
      <c r="P156" s="839"/>
      <c r="Q156" s="839"/>
      <c r="R156" s="839"/>
      <c r="S156" s="839"/>
      <c r="T156" s="839"/>
      <c r="U156" s="839"/>
      <c r="V156" s="839"/>
      <c r="W156" s="839"/>
      <c r="X156" s="839"/>
      <c r="Y156" s="839"/>
      <c r="Z156" s="839"/>
    </row>
    <row r="157" ht="15.75" customHeight="1">
      <c r="A157" s="884" t="s">
        <v>752</v>
      </c>
      <c r="B157" s="877" t="s">
        <v>2090</v>
      </c>
      <c r="C157" s="735"/>
      <c r="D157" s="885" t="s">
        <v>751</v>
      </c>
      <c r="E157" s="877" t="s">
        <v>2100</v>
      </c>
      <c r="F157" s="877"/>
      <c r="G157" s="877" t="s">
        <v>188</v>
      </c>
      <c r="H157" s="877" t="s">
        <v>2099</v>
      </c>
      <c r="I157" s="877"/>
      <c r="J157" s="839"/>
      <c r="K157" s="839"/>
      <c r="L157" s="839"/>
      <c r="M157" s="839"/>
      <c r="N157" s="839"/>
      <c r="O157" s="839"/>
      <c r="P157" s="839"/>
      <c r="Q157" s="839"/>
      <c r="R157" s="839"/>
      <c r="S157" s="839"/>
      <c r="T157" s="839"/>
      <c r="U157" s="839"/>
      <c r="V157" s="839"/>
      <c r="W157" s="839"/>
      <c r="X157" s="839"/>
      <c r="Y157" s="839"/>
      <c r="Z157" s="839"/>
    </row>
    <row r="158" ht="15.75" customHeight="1">
      <c r="A158" s="884" t="s">
        <v>777</v>
      </c>
      <c r="B158" s="877" t="s">
        <v>2090</v>
      </c>
      <c r="C158" s="735"/>
      <c r="D158" s="885" t="s">
        <v>751</v>
      </c>
      <c r="E158" s="877" t="s">
        <v>2070</v>
      </c>
      <c r="F158" s="877"/>
      <c r="G158" s="877" t="s">
        <v>188</v>
      </c>
      <c r="H158" s="877" t="s">
        <v>2099</v>
      </c>
      <c r="I158" s="877"/>
      <c r="J158" s="839"/>
      <c r="K158" s="839"/>
      <c r="L158" s="839"/>
      <c r="M158" s="839"/>
      <c r="N158" s="839"/>
      <c r="O158" s="839"/>
      <c r="P158" s="839"/>
      <c r="Q158" s="839"/>
      <c r="R158" s="839"/>
      <c r="S158" s="839"/>
      <c r="T158" s="839"/>
      <c r="U158" s="839"/>
      <c r="V158" s="839"/>
      <c r="W158" s="839"/>
      <c r="X158" s="839"/>
      <c r="Y158" s="839"/>
      <c r="Z158" s="839"/>
    </row>
    <row r="159" ht="15.75" customHeight="1">
      <c r="A159" s="884" t="s">
        <v>746</v>
      </c>
      <c r="B159" s="877" t="s">
        <v>2090</v>
      </c>
      <c r="C159" s="735"/>
      <c r="D159" s="885" t="s">
        <v>751</v>
      </c>
      <c r="E159" s="877" t="s">
        <v>2070</v>
      </c>
      <c r="F159" s="877"/>
      <c r="G159" s="877" t="s">
        <v>188</v>
      </c>
      <c r="H159" s="877" t="s">
        <v>2099</v>
      </c>
      <c r="I159" s="877"/>
      <c r="J159" s="839"/>
      <c r="K159" s="839"/>
      <c r="L159" s="839"/>
      <c r="M159" s="839"/>
      <c r="N159" s="839"/>
      <c r="O159" s="839"/>
      <c r="P159" s="839"/>
      <c r="Q159" s="839"/>
      <c r="R159" s="839"/>
      <c r="S159" s="839"/>
      <c r="T159" s="839"/>
      <c r="U159" s="839"/>
      <c r="V159" s="839"/>
      <c r="W159" s="839"/>
      <c r="X159" s="839"/>
      <c r="Y159" s="839"/>
      <c r="Z159" s="839"/>
    </row>
    <row r="160" ht="15.75" customHeight="1">
      <c r="A160" s="848" t="s">
        <v>2101</v>
      </c>
      <c r="B160" s="735" t="s">
        <v>2090</v>
      </c>
      <c r="C160" s="735"/>
      <c r="D160" s="848" t="s">
        <v>2102</v>
      </c>
      <c r="E160" s="735"/>
      <c r="F160" s="735"/>
      <c r="G160" s="735"/>
      <c r="H160" s="735"/>
      <c r="I160" s="735"/>
      <c r="J160" s="839"/>
      <c r="K160" s="839"/>
      <c r="L160" s="839"/>
      <c r="M160" s="839"/>
      <c r="N160" s="839"/>
      <c r="O160" s="839"/>
      <c r="P160" s="839"/>
      <c r="Q160" s="839"/>
      <c r="R160" s="839"/>
      <c r="S160" s="839"/>
      <c r="T160" s="839"/>
      <c r="U160" s="839"/>
      <c r="V160" s="839"/>
      <c r="W160" s="839"/>
      <c r="X160" s="839"/>
      <c r="Y160" s="839"/>
      <c r="Z160" s="839"/>
    </row>
    <row r="161" ht="15.75" customHeight="1">
      <c r="A161" s="216" t="s">
        <v>2103</v>
      </c>
      <c r="B161" s="735" t="s">
        <v>185</v>
      </c>
      <c r="C161" s="735"/>
      <c r="D161" s="207" t="s">
        <v>2104</v>
      </c>
      <c r="E161" s="735"/>
      <c r="F161" s="735"/>
      <c r="G161" s="735"/>
      <c r="H161" s="735"/>
      <c r="I161" s="735"/>
      <c r="J161" s="839"/>
      <c r="K161" s="839"/>
      <c r="L161" s="839"/>
      <c r="M161" s="839"/>
      <c r="N161" s="839"/>
      <c r="O161" s="839"/>
      <c r="P161" s="839"/>
      <c r="Q161" s="839"/>
      <c r="R161" s="839"/>
      <c r="S161" s="839"/>
      <c r="T161" s="839"/>
      <c r="U161" s="839"/>
      <c r="V161" s="839"/>
      <c r="W161" s="839"/>
      <c r="X161" s="839"/>
      <c r="Y161" s="839"/>
      <c r="Z161" s="839"/>
    </row>
    <row r="162" ht="15.75" customHeight="1">
      <c r="A162" s="886" t="s">
        <v>2105</v>
      </c>
      <c r="B162" s="887" t="s">
        <v>2090</v>
      </c>
      <c r="C162" s="888"/>
      <c r="D162" s="889" t="s">
        <v>2106</v>
      </c>
      <c r="E162" s="877" t="s">
        <v>2070</v>
      </c>
      <c r="F162" s="877"/>
      <c r="G162" s="877" t="s">
        <v>188</v>
      </c>
      <c r="H162" s="877" t="s">
        <v>2107</v>
      </c>
      <c r="I162" s="877"/>
      <c r="J162" s="839"/>
      <c r="K162" s="839"/>
      <c r="L162" s="839"/>
      <c r="M162" s="839"/>
      <c r="N162" s="839"/>
      <c r="O162" s="839"/>
      <c r="P162" s="839"/>
      <c r="Q162" s="839"/>
      <c r="R162" s="839"/>
      <c r="S162" s="839"/>
      <c r="T162" s="839"/>
      <c r="U162" s="839"/>
      <c r="V162" s="839"/>
      <c r="W162" s="839"/>
      <c r="X162" s="839"/>
      <c r="Y162" s="839"/>
      <c r="Z162" s="839"/>
    </row>
    <row r="163" ht="15.75" customHeight="1">
      <c r="A163" s="886" t="s">
        <v>743</v>
      </c>
      <c r="B163" s="887" t="s">
        <v>2090</v>
      </c>
      <c r="C163" s="888"/>
      <c r="D163" s="886" t="s">
        <v>2108</v>
      </c>
      <c r="E163" s="877" t="s">
        <v>2109</v>
      </c>
      <c r="F163" s="877"/>
      <c r="G163" s="877" t="s">
        <v>188</v>
      </c>
      <c r="H163" s="877" t="s">
        <v>2110</v>
      </c>
      <c r="I163" s="877"/>
      <c r="J163" s="839"/>
      <c r="K163" s="839"/>
      <c r="L163" s="839"/>
      <c r="M163" s="839"/>
      <c r="N163" s="839"/>
      <c r="O163" s="839"/>
      <c r="P163" s="839"/>
      <c r="Q163" s="839"/>
      <c r="R163" s="839"/>
      <c r="S163" s="839"/>
      <c r="T163" s="839"/>
      <c r="U163" s="839"/>
      <c r="V163" s="839"/>
      <c r="W163" s="839"/>
      <c r="X163" s="839"/>
      <c r="Y163" s="839"/>
      <c r="Z163" s="839"/>
    </row>
    <row r="164" ht="15.75" customHeight="1">
      <c r="A164" s="886" t="s">
        <v>2111</v>
      </c>
      <c r="B164" s="887" t="s">
        <v>2090</v>
      </c>
      <c r="C164" s="888"/>
      <c r="D164" s="885" t="s">
        <v>2112</v>
      </c>
      <c r="E164" s="877" t="s">
        <v>2113</v>
      </c>
      <c r="F164" s="877"/>
      <c r="G164" s="877" t="s">
        <v>188</v>
      </c>
      <c r="H164" s="877" t="s">
        <v>2114</v>
      </c>
      <c r="I164" s="877"/>
      <c r="J164" s="839"/>
      <c r="K164" s="839"/>
      <c r="L164" s="839"/>
      <c r="M164" s="839"/>
      <c r="N164" s="839"/>
      <c r="O164" s="839"/>
      <c r="P164" s="839"/>
      <c r="Q164" s="839"/>
      <c r="R164" s="839"/>
      <c r="S164" s="839"/>
      <c r="T164" s="839"/>
      <c r="U164" s="839"/>
      <c r="V164" s="839"/>
      <c r="W164" s="839"/>
      <c r="X164" s="839"/>
      <c r="Y164" s="839"/>
      <c r="Z164" s="839"/>
    </row>
    <row r="165" ht="46.5" customHeight="1">
      <c r="A165" s="889" t="s">
        <v>762</v>
      </c>
      <c r="B165" s="887" t="s">
        <v>2090</v>
      </c>
      <c r="C165" s="888"/>
      <c r="D165" s="885" t="s">
        <v>2115</v>
      </c>
      <c r="E165" s="877" t="s">
        <v>2116</v>
      </c>
      <c r="F165" s="877"/>
      <c r="G165" s="877" t="s">
        <v>188</v>
      </c>
      <c r="H165" s="877" t="s">
        <v>2117</v>
      </c>
      <c r="I165" s="877"/>
      <c r="J165" s="839"/>
      <c r="K165" s="839"/>
      <c r="L165" s="839"/>
      <c r="M165" s="839"/>
      <c r="N165" s="839"/>
      <c r="O165" s="839"/>
      <c r="P165" s="839"/>
      <c r="Q165" s="839"/>
      <c r="R165" s="839"/>
      <c r="S165" s="839"/>
      <c r="T165" s="839"/>
      <c r="U165" s="839"/>
      <c r="V165" s="839"/>
      <c r="W165" s="839"/>
      <c r="X165" s="839"/>
      <c r="Y165" s="839"/>
      <c r="Z165" s="839"/>
    </row>
    <row r="166" ht="15.75" customHeight="1">
      <c r="A166" s="848" t="s">
        <v>2118</v>
      </c>
      <c r="B166" s="888" t="s">
        <v>2090</v>
      </c>
      <c r="C166" s="888"/>
      <c r="D166" s="848"/>
      <c r="E166" s="735"/>
      <c r="F166" s="735"/>
      <c r="G166" s="735"/>
      <c r="H166" s="735"/>
      <c r="I166" s="735"/>
      <c r="J166" s="839"/>
      <c r="K166" s="839"/>
      <c r="L166" s="839"/>
      <c r="M166" s="839"/>
      <c r="N166" s="839"/>
      <c r="O166" s="839"/>
      <c r="P166" s="839"/>
      <c r="Q166" s="839"/>
      <c r="R166" s="839"/>
      <c r="S166" s="839"/>
      <c r="T166" s="839"/>
      <c r="U166" s="839"/>
      <c r="V166" s="839"/>
      <c r="W166" s="839"/>
      <c r="X166" s="839"/>
      <c r="Y166" s="839"/>
      <c r="Z166" s="839"/>
    </row>
    <row r="167" ht="15.75" customHeight="1">
      <c r="A167" s="848" t="s">
        <v>2119</v>
      </c>
      <c r="B167" s="888" t="s">
        <v>2090</v>
      </c>
      <c r="C167" s="888"/>
      <c r="D167" s="848" t="s">
        <v>2120</v>
      </c>
      <c r="E167" s="735"/>
      <c r="F167" s="735"/>
      <c r="G167" s="735"/>
      <c r="H167" s="735"/>
      <c r="I167" s="735"/>
      <c r="J167" s="839"/>
      <c r="K167" s="839"/>
      <c r="L167" s="839"/>
      <c r="M167" s="839"/>
      <c r="N167" s="839"/>
      <c r="O167" s="839"/>
      <c r="P167" s="839"/>
      <c r="Q167" s="839"/>
      <c r="R167" s="839"/>
      <c r="S167" s="839"/>
      <c r="T167" s="839"/>
      <c r="U167" s="839"/>
      <c r="V167" s="839"/>
      <c r="W167" s="839"/>
      <c r="X167" s="839"/>
      <c r="Y167" s="839"/>
      <c r="Z167" s="839"/>
    </row>
    <row r="168" ht="15.75" customHeight="1">
      <c r="A168" s="890" t="s">
        <v>767</v>
      </c>
      <c r="B168" s="887" t="s">
        <v>2090</v>
      </c>
      <c r="C168" s="888"/>
      <c r="D168" s="891" t="s">
        <v>2121</v>
      </c>
      <c r="E168" s="877" t="s">
        <v>2070</v>
      </c>
      <c r="F168" s="877"/>
      <c r="G168" s="877" t="s">
        <v>188</v>
      </c>
      <c r="H168" s="877" t="s">
        <v>2122</v>
      </c>
      <c r="I168" s="877"/>
      <c r="J168" s="839"/>
      <c r="K168" s="839"/>
      <c r="L168" s="839"/>
      <c r="M168" s="839"/>
      <c r="N168" s="839"/>
      <c r="O168" s="839"/>
      <c r="P168" s="839"/>
      <c r="Q168" s="839"/>
      <c r="R168" s="839"/>
      <c r="S168" s="839"/>
      <c r="T168" s="839"/>
      <c r="U168" s="839"/>
      <c r="V168" s="839"/>
      <c r="W168" s="839"/>
      <c r="X168" s="839"/>
      <c r="Y168" s="839"/>
      <c r="Z168" s="839"/>
    </row>
    <row r="169" ht="15.75" customHeight="1">
      <c r="A169" s="843"/>
      <c r="B169" s="839"/>
      <c r="C169" s="839"/>
      <c r="D169" s="843"/>
      <c r="E169" s="839"/>
      <c r="F169" s="839"/>
      <c r="G169" s="839"/>
      <c r="H169" s="839"/>
      <c r="I169" s="839"/>
      <c r="J169" s="839"/>
      <c r="K169" s="839"/>
      <c r="L169" s="839"/>
      <c r="M169" s="839"/>
      <c r="N169" s="839"/>
      <c r="O169" s="839"/>
      <c r="P169" s="839"/>
      <c r="Q169" s="839"/>
      <c r="R169" s="839"/>
      <c r="S169" s="839"/>
      <c r="T169" s="839"/>
      <c r="U169" s="839"/>
      <c r="V169" s="839"/>
      <c r="W169" s="839"/>
      <c r="X169" s="839"/>
      <c r="Y169" s="839"/>
      <c r="Z169" s="839"/>
    </row>
    <row r="170" ht="15.75" customHeight="1">
      <c r="A170" s="843"/>
      <c r="B170" s="839"/>
      <c r="C170" s="839"/>
      <c r="D170" s="843"/>
      <c r="E170" s="839"/>
      <c r="F170" s="839"/>
      <c r="G170" s="839"/>
      <c r="H170" s="839"/>
      <c r="I170" s="839"/>
      <c r="J170" s="839"/>
      <c r="K170" s="839"/>
      <c r="L170" s="839"/>
      <c r="M170" s="839"/>
      <c r="N170" s="839"/>
      <c r="O170" s="839"/>
      <c r="P170" s="839"/>
      <c r="Q170" s="839"/>
      <c r="R170" s="839"/>
      <c r="S170" s="839"/>
      <c r="T170" s="839"/>
      <c r="U170" s="839"/>
      <c r="V170" s="839"/>
      <c r="W170" s="839"/>
      <c r="X170" s="839"/>
      <c r="Y170" s="839"/>
      <c r="Z170" s="839"/>
    </row>
    <row r="171" ht="15.75" customHeight="1">
      <c r="A171" s="843"/>
      <c r="B171" s="839"/>
      <c r="C171" s="839"/>
      <c r="D171" s="843"/>
      <c r="E171" s="839"/>
      <c r="F171" s="839"/>
      <c r="G171" s="839"/>
      <c r="H171" s="839"/>
      <c r="I171" s="839"/>
      <c r="J171" s="839"/>
      <c r="K171" s="839"/>
      <c r="L171" s="839"/>
      <c r="M171" s="839"/>
      <c r="N171" s="839"/>
      <c r="O171" s="839"/>
      <c r="P171" s="839"/>
      <c r="Q171" s="839"/>
      <c r="R171" s="839"/>
      <c r="S171" s="839"/>
      <c r="T171" s="839"/>
      <c r="U171" s="839"/>
      <c r="V171" s="839"/>
      <c r="W171" s="839"/>
      <c r="X171" s="839"/>
      <c r="Y171" s="839"/>
      <c r="Z171" s="839"/>
    </row>
    <row r="172" ht="15.75" customHeight="1">
      <c r="A172" s="843"/>
      <c r="B172" s="839"/>
      <c r="C172" s="839"/>
      <c r="D172" s="843"/>
      <c r="E172" s="839"/>
      <c r="F172" s="839"/>
      <c r="G172" s="839"/>
      <c r="H172" s="839"/>
      <c r="I172" s="839"/>
      <c r="J172" s="839"/>
      <c r="K172" s="839"/>
      <c r="L172" s="839"/>
      <c r="M172" s="839"/>
      <c r="N172" s="839"/>
      <c r="O172" s="839"/>
      <c r="P172" s="839"/>
      <c r="Q172" s="839"/>
      <c r="R172" s="839"/>
      <c r="S172" s="839"/>
      <c r="T172" s="839"/>
      <c r="U172" s="839"/>
      <c r="V172" s="839"/>
      <c r="W172" s="839"/>
      <c r="X172" s="839"/>
      <c r="Y172" s="839"/>
      <c r="Z172" s="839"/>
    </row>
    <row r="173" ht="15.75" customHeight="1">
      <c r="A173" s="843"/>
      <c r="B173" s="839"/>
      <c r="C173" s="839"/>
      <c r="D173" s="843"/>
      <c r="E173" s="839"/>
      <c r="F173" s="839"/>
      <c r="G173" s="839"/>
      <c r="H173" s="839"/>
      <c r="I173" s="839"/>
      <c r="J173" s="839"/>
      <c r="K173" s="839"/>
      <c r="L173" s="839"/>
      <c r="M173" s="839"/>
      <c r="N173" s="839"/>
      <c r="O173" s="839"/>
      <c r="P173" s="839"/>
      <c r="Q173" s="839"/>
      <c r="R173" s="839"/>
      <c r="S173" s="839"/>
      <c r="T173" s="839"/>
      <c r="U173" s="839"/>
      <c r="V173" s="839"/>
      <c r="W173" s="839"/>
      <c r="X173" s="839"/>
      <c r="Y173" s="839"/>
      <c r="Z173" s="839"/>
    </row>
    <row r="174" ht="15.75" customHeight="1">
      <c r="A174" s="843"/>
      <c r="B174" s="839"/>
      <c r="C174" s="839"/>
      <c r="D174" s="843"/>
      <c r="E174" s="839"/>
      <c r="F174" s="839"/>
      <c r="G174" s="839"/>
      <c r="H174" s="839"/>
      <c r="I174" s="839"/>
      <c r="J174" s="839"/>
      <c r="K174" s="839"/>
      <c r="L174" s="839"/>
      <c r="M174" s="839"/>
      <c r="N174" s="839"/>
      <c r="O174" s="839"/>
      <c r="P174" s="839"/>
      <c r="Q174" s="839"/>
      <c r="R174" s="839"/>
      <c r="S174" s="839"/>
      <c r="T174" s="839"/>
      <c r="U174" s="839"/>
      <c r="V174" s="839"/>
      <c r="W174" s="839"/>
      <c r="X174" s="839"/>
      <c r="Y174" s="839"/>
      <c r="Z174" s="839"/>
    </row>
    <row r="175" ht="15.75" customHeight="1">
      <c r="A175" s="843"/>
      <c r="B175" s="839"/>
      <c r="C175" s="839"/>
      <c r="D175" s="843"/>
      <c r="E175" s="839"/>
      <c r="F175" s="839"/>
      <c r="G175" s="839"/>
      <c r="H175" s="839"/>
      <c r="I175" s="839"/>
      <c r="J175" s="839"/>
      <c r="K175" s="839"/>
      <c r="L175" s="839"/>
      <c r="M175" s="839"/>
      <c r="N175" s="839"/>
      <c r="O175" s="839"/>
      <c r="P175" s="839"/>
      <c r="Q175" s="839"/>
      <c r="R175" s="839"/>
      <c r="S175" s="839"/>
      <c r="T175" s="839"/>
      <c r="U175" s="839"/>
      <c r="V175" s="839"/>
      <c r="W175" s="839"/>
      <c r="X175" s="839"/>
      <c r="Y175" s="839"/>
      <c r="Z175" s="839"/>
    </row>
    <row r="176" ht="15.75" customHeight="1">
      <c r="A176" s="843"/>
      <c r="B176" s="839"/>
      <c r="C176" s="839"/>
      <c r="D176" s="843"/>
      <c r="E176" s="839"/>
      <c r="F176" s="839"/>
      <c r="G176" s="839"/>
      <c r="H176" s="839"/>
      <c r="I176" s="839"/>
      <c r="J176" s="839"/>
      <c r="K176" s="839"/>
      <c r="L176" s="839"/>
      <c r="M176" s="839"/>
      <c r="N176" s="839"/>
      <c r="O176" s="839"/>
      <c r="P176" s="839"/>
      <c r="Q176" s="839"/>
      <c r="R176" s="839"/>
      <c r="S176" s="839"/>
      <c r="T176" s="839"/>
      <c r="U176" s="839"/>
      <c r="V176" s="839"/>
      <c r="W176" s="839"/>
      <c r="X176" s="839"/>
      <c r="Y176" s="839"/>
      <c r="Z176" s="839"/>
    </row>
    <row r="177" ht="15.75" customHeight="1">
      <c r="A177" s="843"/>
      <c r="B177" s="839"/>
      <c r="C177" s="839"/>
      <c r="D177" s="843"/>
      <c r="E177" s="839"/>
      <c r="F177" s="839"/>
      <c r="G177" s="839"/>
      <c r="H177" s="839"/>
      <c r="I177" s="839"/>
      <c r="J177" s="839"/>
      <c r="K177" s="839"/>
      <c r="L177" s="839"/>
      <c r="M177" s="839"/>
      <c r="N177" s="839"/>
      <c r="O177" s="839"/>
      <c r="P177" s="839"/>
      <c r="Q177" s="839"/>
      <c r="R177" s="839"/>
      <c r="S177" s="839"/>
      <c r="T177" s="839"/>
      <c r="U177" s="839"/>
      <c r="V177" s="839"/>
      <c r="W177" s="839"/>
      <c r="X177" s="839"/>
      <c r="Y177" s="839"/>
      <c r="Z177" s="839"/>
    </row>
    <row r="178" ht="15.75" customHeight="1">
      <c r="A178" s="843"/>
      <c r="B178" s="839"/>
      <c r="C178" s="839"/>
      <c r="D178" s="843"/>
      <c r="E178" s="839"/>
      <c r="F178" s="839"/>
      <c r="G178" s="839"/>
      <c r="H178" s="839"/>
      <c r="I178" s="839"/>
      <c r="J178" s="839"/>
      <c r="K178" s="839"/>
      <c r="L178" s="839"/>
      <c r="M178" s="839"/>
      <c r="N178" s="839"/>
      <c r="O178" s="839"/>
      <c r="P178" s="839"/>
      <c r="Q178" s="839"/>
      <c r="R178" s="839"/>
      <c r="S178" s="839"/>
      <c r="T178" s="839"/>
      <c r="U178" s="839"/>
      <c r="V178" s="839"/>
      <c r="W178" s="839"/>
      <c r="X178" s="839"/>
      <c r="Y178" s="839"/>
      <c r="Z178" s="839"/>
    </row>
    <row r="179" ht="15.75" customHeight="1">
      <c r="A179" s="843"/>
      <c r="B179" s="839"/>
      <c r="C179" s="839"/>
      <c r="D179" s="843"/>
      <c r="E179" s="839"/>
      <c r="F179" s="839"/>
      <c r="G179" s="839"/>
      <c r="H179" s="839"/>
      <c r="I179" s="839"/>
      <c r="J179" s="839"/>
      <c r="K179" s="839"/>
      <c r="L179" s="839"/>
      <c r="M179" s="839"/>
      <c r="N179" s="839"/>
      <c r="O179" s="839"/>
      <c r="P179" s="839"/>
      <c r="Q179" s="839"/>
      <c r="R179" s="839"/>
      <c r="S179" s="839"/>
      <c r="T179" s="839"/>
      <c r="U179" s="839"/>
      <c r="V179" s="839"/>
      <c r="W179" s="839"/>
      <c r="X179" s="839"/>
      <c r="Y179" s="839"/>
      <c r="Z179" s="839"/>
    </row>
    <row r="180" ht="15.75" customHeight="1">
      <c r="A180" s="843"/>
      <c r="B180" s="839"/>
      <c r="C180" s="839"/>
      <c r="D180" s="843"/>
      <c r="E180" s="839"/>
      <c r="F180" s="839"/>
      <c r="G180" s="839"/>
      <c r="H180" s="839"/>
      <c r="I180" s="839"/>
      <c r="J180" s="839"/>
      <c r="K180" s="839"/>
      <c r="L180" s="839"/>
      <c r="M180" s="839"/>
      <c r="N180" s="839"/>
      <c r="O180" s="839"/>
      <c r="P180" s="839"/>
      <c r="Q180" s="839"/>
      <c r="R180" s="839"/>
      <c r="S180" s="839"/>
      <c r="T180" s="839"/>
      <c r="U180" s="839"/>
      <c r="V180" s="839"/>
      <c r="W180" s="839"/>
      <c r="X180" s="839"/>
      <c r="Y180" s="839"/>
      <c r="Z180" s="839"/>
    </row>
    <row r="181" ht="15.75" customHeight="1">
      <c r="A181" s="843"/>
      <c r="B181" s="839"/>
      <c r="C181" s="839"/>
      <c r="D181" s="843"/>
      <c r="E181" s="839"/>
      <c r="F181" s="839"/>
      <c r="G181" s="839"/>
      <c r="H181" s="839"/>
      <c r="I181" s="839"/>
      <c r="J181" s="839"/>
      <c r="K181" s="839"/>
      <c r="L181" s="839"/>
      <c r="M181" s="839"/>
      <c r="N181" s="839"/>
      <c r="O181" s="839"/>
      <c r="P181" s="839"/>
      <c r="Q181" s="839"/>
      <c r="R181" s="839"/>
      <c r="S181" s="839"/>
      <c r="T181" s="839"/>
      <c r="U181" s="839"/>
      <c r="V181" s="839"/>
      <c r="W181" s="839"/>
      <c r="X181" s="839"/>
      <c r="Y181" s="839"/>
      <c r="Z181" s="839"/>
    </row>
    <row r="182" ht="15.75" customHeight="1">
      <c r="A182" s="843"/>
      <c r="B182" s="839"/>
      <c r="C182" s="839"/>
      <c r="D182" s="843"/>
      <c r="E182" s="839"/>
      <c r="F182" s="839"/>
      <c r="G182" s="839"/>
      <c r="H182" s="839"/>
      <c r="I182" s="839"/>
      <c r="J182" s="839"/>
      <c r="K182" s="839"/>
      <c r="L182" s="839"/>
      <c r="M182" s="839"/>
      <c r="N182" s="839"/>
      <c r="O182" s="839"/>
      <c r="P182" s="839"/>
      <c r="Q182" s="839"/>
      <c r="R182" s="839"/>
      <c r="S182" s="839"/>
      <c r="T182" s="839"/>
      <c r="U182" s="839"/>
      <c r="V182" s="839"/>
      <c r="W182" s="839"/>
      <c r="X182" s="839"/>
      <c r="Y182" s="839"/>
      <c r="Z182" s="839"/>
    </row>
    <row r="183" ht="15.75" customHeight="1">
      <c r="A183" s="843"/>
      <c r="B183" s="839"/>
      <c r="C183" s="839"/>
      <c r="D183" s="843"/>
      <c r="E183" s="839"/>
      <c r="F183" s="839"/>
      <c r="G183" s="839"/>
      <c r="H183" s="839"/>
      <c r="I183" s="839"/>
      <c r="J183" s="839"/>
      <c r="K183" s="839"/>
      <c r="L183" s="839"/>
      <c r="M183" s="839"/>
      <c r="N183" s="839"/>
      <c r="O183" s="839"/>
      <c r="P183" s="839"/>
      <c r="Q183" s="839"/>
      <c r="R183" s="839"/>
      <c r="S183" s="839"/>
      <c r="T183" s="839"/>
      <c r="U183" s="839"/>
      <c r="V183" s="839"/>
      <c r="W183" s="839"/>
      <c r="X183" s="839"/>
      <c r="Y183" s="839"/>
      <c r="Z183" s="839"/>
    </row>
    <row r="184" ht="15.75" customHeight="1">
      <c r="A184" s="843"/>
      <c r="B184" s="839"/>
      <c r="C184" s="839"/>
      <c r="D184" s="843"/>
      <c r="E184" s="839"/>
      <c r="F184" s="839"/>
      <c r="G184" s="839"/>
      <c r="H184" s="839"/>
      <c r="I184" s="839"/>
      <c r="J184" s="839"/>
      <c r="K184" s="839"/>
      <c r="L184" s="839"/>
      <c r="M184" s="839"/>
      <c r="N184" s="839"/>
      <c r="O184" s="839"/>
      <c r="P184" s="839"/>
      <c r="Q184" s="839"/>
      <c r="R184" s="839"/>
      <c r="S184" s="839"/>
      <c r="T184" s="839"/>
      <c r="U184" s="839"/>
      <c r="V184" s="839"/>
      <c r="W184" s="839"/>
      <c r="X184" s="839"/>
      <c r="Y184" s="839"/>
      <c r="Z184" s="839"/>
    </row>
    <row r="185" ht="15.75" customHeight="1">
      <c r="A185" s="843"/>
      <c r="B185" s="839"/>
      <c r="C185" s="839"/>
      <c r="D185" s="843"/>
      <c r="E185" s="839"/>
      <c r="F185" s="839"/>
      <c r="G185" s="839"/>
      <c r="H185" s="839"/>
      <c r="I185" s="839"/>
      <c r="J185" s="839"/>
      <c r="K185" s="839"/>
      <c r="L185" s="839"/>
      <c r="M185" s="839"/>
      <c r="N185" s="839"/>
      <c r="O185" s="839"/>
      <c r="P185" s="839"/>
      <c r="Q185" s="839"/>
      <c r="R185" s="839"/>
      <c r="S185" s="839"/>
      <c r="T185" s="839"/>
      <c r="U185" s="839"/>
      <c r="V185" s="839"/>
      <c r="W185" s="839"/>
      <c r="X185" s="839"/>
      <c r="Y185" s="839"/>
      <c r="Z185" s="839"/>
    </row>
    <row r="186" ht="15.75" customHeight="1">
      <c r="A186" s="843"/>
      <c r="B186" s="839"/>
      <c r="C186" s="839"/>
      <c r="D186" s="843"/>
      <c r="E186" s="839"/>
      <c r="F186" s="839"/>
      <c r="G186" s="839"/>
      <c r="H186" s="839"/>
      <c r="I186" s="839"/>
      <c r="J186" s="839"/>
      <c r="K186" s="839"/>
      <c r="L186" s="839"/>
      <c r="M186" s="839"/>
      <c r="N186" s="839"/>
      <c r="O186" s="839"/>
      <c r="P186" s="839"/>
      <c r="Q186" s="839"/>
      <c r="R186" s="839"/>
      <c r="S186" s="839"/>
      <c r="T186" s="839"/>
      <c r="U186" s="839"/>
      <c r="V186" s="839"/>
      <c r="W186" s="839"/>
      <c r="X186" s="839"/>
      <c r="Y186" s="839"/>
      <c r="Z186" s="839"/>
    </row>
    <row r="187" ht="15.75" customHeight="1">
      <c r="A187" s="843"/>
      <c r="B187" s="839"/>
      <c r="C187" s="839"/>
      <c r="D187" s="843"/>
      <c r="E187" s="839"/>
      <c r="F187" s="839"/>
      <c r="G187" s="839"/>
      <c r="H187" s="839"/>
      <c r="I187" s="839"/>
      <c r="J187" s="839"/>
      <c r="K187" s="839"/>
      <c r="L187" s="839"/>
      <c r="M187" s="839"/>
      <c r="N187" s="839"/>
      <c r="O187" s="839"/>
      <c r="P187" s="839"/>
      <c r="Q187" s="839"/>
      <c r="R187" s="839"/>
      <c r="S187" s="839"/>
      <c r="T187" s="839"/>
      <c r="U187" s="839"/>
      <c r="V187" s="839"/>
      <c r="W187" s="839"/>
      <c r="X187" s="839"/>
      <c r="Y187" s="839"/>
      <c r="Z187" s="839"/>
    </row>
    <row r="188" ht="15.75" customHeight="1">
      <c r="A188" s="843"/>
      <c r="B188" s="839"/>
      <c r="C188" s="839"/>
      <c r="D188" s="843"/>
      <c r="E188" s="839"/>
      <c r="F188" s="839"/>
      <c r="G188" s="839"/>
      <c r="H188" s="839"/>
      <c r="I188" s="839"/>
      <c r="J188" s="839"/>
      <c r="K188" s="839"/>
      <c r="L188" s="839"/>
      <c r="M188" s="839"/>
      <c r="N188" s="839"/>
      <c r="O188" s="839"/>
      <c r="P188" s="839"/>
      <c r="Q188" s="839"/>
      <c r="R188" s="839"/>
      <c r="S188" s="839"/>
      <c r="T188" s="839"/>
      <c r="U188" s="839"/>
      <c r="V188" s="839"/>
      <c r="W188" s="839"/>
      <c r="X188" s="839"/>
      <c r="Y188" s="839"/>
      <c r="Z188" s="839"/>
    </row>
    <row r="189" ht="15.75" customHeight="1">
      <c r="A189" s="843"/>
      <c r="B189" s="839"/>
      <c r="C189" s="839"/>
      <c r="D189" s="843"/>
      <c r="E189" s="839"/>
      <c r="F189" s="839"/>
      <c r="G189" s="839"/>
      <c r="H189" s="839"/>
      <c r="I189" s="839"/>
      <c r="J189" s="839"/>
      <c r="K189" s="839"/>
      <c r="L189" s="839"/>
      <c r="M189" s="839"/>
      <c r="N189" s="839"/>
      <c r="O189" s="839"/>
      <c r="P189" s="839"/>
      <c r="Q189" s="839"/>
      <c r="R189" s="839"/>
      <c r="S189" s="839"/>
      <c r="T189" s="839"/>
      <c r="U189" s="839"/>
      <c r="V189" s="839"/>
      <c r="W189" s="839"/>
      <c r="X189" s="839"/>
      <c r="Y189" s="839"/>
      <c r="Z189" s="839"/>
    </row>
    <row r="190" ht="15.75" customHeight="1">
      <c r="A190" s="843"/>
      <c r="B190" s="839"/>
      <c r="C190" s="839"/>
      <c r="D190" s="843"/>
      <c r="E190" s="839"/>
      <c r="F190" s="839"/>
      <c r="G190" s="839"/>
      <c r="H190" s="839"/>
      <c r="I190" s="839"/>
      <c r="J190" s="839"/>
      <c r="K190" s="839"/>
      <c r="L190" s="839"/>
      <c r="M190" s="839"/>
      <c r="N190" s="839"/>
      <c r="O190" s="839"/>
      <c r="P190" s="839"/>
      <c r="Q190" s="839"/>
      <c r="R190" s="839"/>
      <c r="S190" s="839"/>
      <c r="T190" s="839"/>
      <c r="U190" s="839"/>
      <c r="V190" s="839"/>
      <c r="W190" s="839"/>
      <c r="X190" s="839"/>
      <c r="Y190" s="839"/>
      <c r="Z190" s="839"/>
    </row>
    <row r="191" ht="15.75" customHeight="1">
      <c r="A191" s="843"/>
      <c r="B191" s="839"/>
      <c r="C191" s="839"/>
      <c r="D191" s="843"/>
      <c r="E191" s="839"/>
      <c r="F191" s="839"/>
      <c r="G191" s="839"/>
      <c r="H191" s="839"/>
      <c r="I191" s="839"/>
      <c r="J191" s="839"/>
      <c r="K191" s="839"/>
      <c r="L191" s="839"/>
      <c r="M191" s="839"/>
      <c r="N191" s="839"/>
      <c r="O191" s="839"/>
      <c r="P191" s="839"/>
      <c r="Q191" s="839"/>
      <c r="R191" s="839"/>
      <c r="S191" s="839"/>
      <c r="T191" s="839"/>
      <c r="U191" s="839"/>
      <c r="V191" s="839"/>
      <c r="W191" s="839"/>
      <c r="X191" s="839"/>
      <c r="Y191" s="839"/>
      <c r="Z191" s="839"/>
    </row>
    <row r="192" ht="15.75" customHeight="1">
      <c r="A192" s="843"/>
      <c r="B192" s="839"/>
      <c r="C192" s="839"/>
      <c r="D192" s="843"/>
      <c r="E192" s="839"/>
      <c r="F192" s="839"/>
      <c r="G192" s="839"/>
      <c r="H192" s="839"/>
      <c r="I192" s="839"/>
      <c r="J192" s="839"/>
      <c r="K192" s="839"/>
      <c r="L192" s="839"/>
      <c r="M192" s="839"/>
      <c r="N192" s="839"/>
      <c r="O192" s="839"/>
      <c r="P192" s="839"/>
      <c r="Q192" s="839"/>
      <c r="R192" s="839"/>
      <c r="S192" s="839"/>
      <c r="T192" s="839"/>
      <c r="U192" s="839"/>
      <c r="V192" s="839"/>
      <c r="W192" s="839"/>
      <c r="X192" s="839"/>
      <c r="Y192" s="839"/>
      <c r="Z192" s="839"/>
    </row>
    <row r="193" ht="15.75" customHeight="1">
      <c r="A193" s="843"/>
      <c r="B193" s="839"/>
      <c r="C193" s="839"/>
      <c r="D193" s="843"/>
      <c r="E193" s="839"/>
      <c r="F193" s="839"/>
      <c r="G193" s="839"/>
      <c r="H193" s="839"/>
      <c r="I193" s="839"/>
      <c r="J193" s="839"/>
      <c r="K193" s="839"/>
      <c r="L193" s="839"/>
      <c r="M193" s="839"/>
      <c r="N193" s="839"/>
      <c r="O193" s="839"/>
      <c r="P193" s="839"/>
      <c r="Q193" s="839"/>
      <c r="R193" s="839"/>
      <c r="S193" s="839"/>
      <c r="T193" s="839"/>
      <c r="U193" s="839"/>
      <c r="V193" s="839"/>
      <c r="W193" s="839"/>
      <c r="X193" s="839"/>
      <c r="Y193" s="839"/>
      <c r="Z193" s="839"/>
    </row>
    <row r="194" ht="15.75" customHeight="1">
      <c r="A194" s="843"/>
      <c r="B194" s="839"/>
      <c r="C194" s="839"/>
      <c r="D194" s="843"/>
      <c r="E194" s="839"/>
      <c r="F194" s="839"/>
      <c r="G194" s="839"/>
      <c r="H194" s="839"/>
      <c r="I194" s="839"/>
      <c r="J194" s="839"/>
      <c r="K194" s="839"/>
      <c r="L194" s="839"/>
      <c r="M194" s="839"/>
      <c r="N194" s="839"/>
      <c r="O194" s="839"/>
      <c r="P194" s="839"/>
      <c r="Q194" s="839"/>
      <c r="R194" s="839"/>
      <c r="S194" s="839"/>
      <c r="T194" s="839"/>
      <c r="U194" s="839"/>
      <c r="V194" s="839"/>
      <c r="W194" s="839"/>
      <c r="X194" s="839"/>
      <c r="Y194" s="839"/>
      <c r="Z194" s="839"/>
    </row>
    <row r="195" ht="15.75" customHeight="1">
      <c r="A195" s="843"/>
      <c r="B195" s="839"/>
      <c r="C195" s="839"/>
      <c r="D195" s="843"/>
      <c r="E195" s="839"/>
      <c r="F195" s="839"/>
      <c r="G195" s="839"/>
      <c r="H195" s="839"/>
      <c r="I195" s="839"/>
      <c r="J195" s="839"/>
      <c r="K195" s="839"/>
      <c r="L195" s="839"/>
      <c r="M195" s="839"/>
      <c r="N195" s="839"/>
      <c r="O195" s="839"/>
      <c r="P195" s="839"/>
      <c r="Q195" s="839"/>
      <c r="R195" s="839"/>
      <c r="S195" s="839"/>
      <c r="T195" s="839"/>
      <c r="U195" s="839"/>
      <c r="V195" s="839"/>
      <c r="W195" s="839"/>
      <c r="X195" s="839"/>
      <c r="Y195" s="839"/>
      <c r="Z195" s="839"/>
    </row>
    <row r="196" ht="15.75" customHeight="1">
      <c r="A196" s="843"/>
      <c r="B196" s="839"/>
      <c r="C196" s="839"/>
      <c r="D196" s="843"/>
      <c r="E196" s="839"/>
      <c r="F196" s="839"/>
      <c r="G196" s="839"/>
      <c r="H196" s="839"/>
      <c r="I196" s="839"/>
      <c r="J196" s="839"/>
      <c r="K196" s="839"/>
      <c r="L196" s="839"/>
      <c r="M196" s="839"/>
      <c r="N196" s="839"/>
      <c r="O196" s="839"/>
      <c r="P196" s="839"/>
      <c r="Q196" s="839"/>
      <c r="R196" s="839"/>
      <c r="S196" s="839"/>
      <c r="T196" s="839"/>
      <c r="U196" s="839"/>
      <c r="V196" s="839"/>
      <c r="W196" s="839"/>
      <c r="X196" s="839"/>
      <c r="Y196" s="839"/>
      <c r="Z196" s="839"/>
    </row>
    <row r="197" ht="15.75" customHeight="1">
      <c r="A197" s="843"/>
      <c r="B197" s="839"/>
      <c r="C197" s="839"/>
      <c r="D197" s="843"/>
      <c r="E197" s="839"/>
      <c r="F197" s="839"/>
      <c r="G197" s="839"/>
      <c r="H197" s="839"/>
      <c r="I197" s="839"/>
      <c r="J197" s="839"/>
      <c r="K197" s="839"/>
      <c r="L197" s="839"/>
      <c r="M197" s="839"/>
      <c r="N197" s="839"/>
      <c r="O197" s="839"/>
      <c r="P197" s="839"/>
      <c r="Q197" s="839"/>
      <c r="R197" s="839"/>
      <c r="S197" s="839"/>
      <c r="T197" s="839"/>
      <c r="U197" s="839"/>
      <c r="V197" s="839"/>
      <c r="W197" s="839"/>
      <c r="X197" s="839"/>
      <c r="Y197" s="839"/>
      <c r="Z197" s="839"/>
    </row>
    <row r="198" ht="15.75" customHeight="1">
      <c r="A198" s="843"/>
      <c r="B198" s="839"/>
      <c r="C198" s="839"/>
      <c r="D198" s="843"/>
      <c r="E198" s="839"/>
      <c r="F198" s="839"/>
      <c r="G198" s="839"/>
      <c r="H198" s="839"/>
      <c r="I198" s="839"/>
      <c r="J198" s="839"/>
      <c r="K198" s="839"/>
      <c r="L198" s="839"/>
      <c r="M198" s="839"/>
      <c r="N198" s="839"/>
      <c r="O198" s="839"/>
      <c r="P198" s="839"/>
      <c r="Q198" s="839"/>
      <c r="R198" s="839"/>
      <c r="S198" s="839"/>
      <c r="T198" s="839"/>
      <c r="U198" s="839"/>
      <c r="V198" s="839"/>
      <c r="W198" s="839"/>
      <c r="X198" s="839"/>
      <c r="Y198" s="839"/>
      <c r="Z198" s="839"/>
    </row>
    <row r="199" ht="15.75" customHeight="1">
      <c r="A199" s="843"/>
      <c r="B199" s="839"/>
      <c r="C199" s="839"/>
      <c r="D199" s="843"/>
      <c r="E199" s="839"/>
      <c r="F199" s="839"/>
      <c r="G199" s="839"/>
      <c r="H199" s="839"/>
      <c r="I199" s="839"/>
      <c r="J199" s="839"/>
      <c r="K199" s="839"/>
      <c r="L199" s="839"/>
      <c r="M199" s="839"/>
      <c r="N199" s="839"/>
      <c r="O199" s="839"/>
      <c r="P199" s="839"/>
      <c r="Q199" s="839"/>
      <c r="R199" s="839"/>
      <c r="S199" s="839"/>
      <c r="T199" s="839"/>
      <c r="U199" s="839"/>
      <c r="V199" s="839"/>
      <c r="W199" s="839"/>
      <c r="X199" s="839"/>
      <c r="Y199" s="839"/>
      <c r="Z199" s="839"/>
    </row>
    <row r="200" ht="15.75" customHeight="1">
      <c r="A200" s="843"/>
      <c r="B200" s="839"/>
      <c r="C200" s="839"/>
      <c r="D200" s="843"/>
      <c r="E200" s="839"/>
      <c r="F200" s="839"/>
      <c r="G200" s="839"/>
      <c r="H200" s="839"/>
      <c r="I200" s="839"/>
      <c r="J200" s="839"/>
      <c r="K200" s="839"/>
      <c r="L200" s="839"/>
      <c r="M200" s="839"/>
      <c r="N200" s="839"/>
      <c r="O200" s="839"/>
      <c r="P200" s="839"/>
      <c r="Q200" s="839"/>
      <c r="R200" s="839"/>
      <c r="S200" s="839"/>
      <c r="T200" s="839"/>
      <c r="U200" s="839"/>
      <c r="V200" s="839"/>
      <c r="W200" s="839"/>
      <c r="X200" s="839"/>
      <c r="Y200" s="839"/>
      <c r="Z200" s="839"/>
    </row>
    <row r="201" ht="15.75" customHeight="1">
      <c r="A201" s="843"/>
      <c r="B201" s="839"/>
      <c r="C201" s="839"/>
      <c r="D201" s="843"/>
      <c r="E201" s="839"/>
      <c r="F201" s="839"/>
      <c r="G201" s="839"/>
      <c r="H201" s="839"/>
      <c r="I201" s="839"/>
      <c r="J201" s="839"/>
      <c r="K201" s="839"/>
      <c r="L201" s="839"/>
      <c r="M201" s="839"/>
      <c r="N201" s="839"/>
      <c r="O201" s="839"/>
      <c r="P201" s="839"/>
      <c r="Q201" s="839"/>
      <c r="R201" s="839"/>
      <c r="S201" s="839"/>
      <c r="T201" s="839"/>
      <c r="U201" s="839"/>
      <c r="V201" s="839"/>
      <c r="W201" s="839"/>
      <c r="X201" s="839"/>
      <c r="Y201" s="839"/>
      <c r="Z201" s="839"/>
    </row>
    <row r="202" ht="15.75" customHeight="1">
      <c r="A202" s="843"/>
      <c r="B202" s="839"/>
      <c r="C202" s="839"/>
      <c r="D202" s="843"/>
      <c r="E202" s="839"/>
      <c r="F202" s="839"/>
      <c r="G202" s="839"/>
      <c r="H202" s="839"/>
      <c r="I202" s="839"/>
      <c r="J202" s="839"/>
      <c r="K202" s="839"/>
      <c r="L202" s="839"/>
      <c r="M202" s="839"/>
      <c r="N202" s="839"/>
      <c r="O202" s="839"/>
      <c r="P202" s="839"/>
      <c r="Q202" s="839"/>
      <c r="R202" s="839"/>
      <c r="S202" s="839"/>
      <c r="T202" s="839"/>
      <c r="U202" s="839"/>
      <c r="V202" s="839"/>
      <c r="W202" s="839"/>
      <c r="X202" s="839"/>
      <c r="Y202" s="839"/>
      <c r="Z202" s="839"/>
    </row>
    <row r="203" ht="15.75" customHeight="1">
      <c r="A203" s="843"/>
      <c r="B203" s="839"/>
      <c r="C203" s="839"/>
      <c r="D203" s="843"/>
      <c r="E203" s="839"/>
      <c r="F203" s="839"/>
      <c r="G203" s="839"/>
      <c r="H203" s="839"/>
      <c r="I203" s="839"/>
      <c r="J203" s="839"/>
      <c r="K203" s="839"/>
      <c r="L203" s="839"/>
      <c r="M203" s="839"/>
      <c r="N203" s="839"/>
      <c r="O203" s="839"/>
      <c r="P203" s="839"/>
      <c r="Q203" s="839"/>
      <c r="R203" s="839"/>
      <c r="S203" s="839"/>
      <c r="T203" s="839"/>
      <c r="U203" s="839"/>
      <c r="V203" s="839"/>
      <c r="W203" s="839"/>
      <c r="X203" s="839"/>
      <c r="Y203" s="839"/>
      <c r="Z203" s="839"/>
    </row>
    <row r="204" ht="15.75" customHeight="1">
      <c r="A204" s="843"/>
      <c r="B204" s="839"/>
      <c r="C204" s="839"/>
      <c r="D204" s="843"/>
      <c r="E204" s="839"/>
      <c r="F204" s="839"/>
      <c r="G204" s="839"/>
      <c r="H204" s="839"/>
      <c r="I204" s="839"/>
      <c r="J204" s="839"/>
      <c r="K204" s="839"/>
      <c r="L204" s="839"/>
      <c r="M204" s="839"/>
      <c r="N204" s="839"/>
      <c r="O204" s="839"/>
      <c r="P204" s="839"/>
      <c r="Q204" s="839"/>
      <c r="R204" s="839"/>
      <c r="S204" s="839"/>
      <c r="T204" s="839"/>
      <c r="U204" s="839"/>
      <c r="V204" s="839"/>
      <c r="W204" s="839"/>
      <c r="X204" s="839"/>
      <c r="Y204" s="839"/>
      <c r="Z204" s="839"/>
    </row>
    <row r="205" ht="15.75" customHeight="1">
      <c r="A205" s="843"/>
      <c r="B205" s="839"/>
      <c r="C205" s="839"/>
      <c r="D205" s="843"/>
      <c r="E205" s="839"/>
      <c r="F205" s="839"/>
      <c r="G205" s="839"/>
      <c r="H205" s="839"/>
      <c r="I205" s="839"/>
      <c r="J205" s="839"/>
      <c r="K205" s="839"/>
      <c r="L205" s="839"/>
      <c r="M205" s="839"/>
      <c r="N205" s="839"/>
      <c r="O205" s="839"/>
      <c r="P205" s="839"/>
      <c r="Q205" s="839"/>
      <c r="R205" s="839"/>
      <c r="S205" s="839"/>
      <c r="T205" s="839"/>
      <c r="U205" s="839"/>
      <c r="V205" s="839"/>
      <c r="W205" s="839"/>
      <c r="X205" s="839"/>
      <c r="Y205" s="839"/>
      <c r="Z205" s="839"/>
    </row>
    <row r="206" ht="15.75" customHeight="1">
      <c r="A206" s="843"/>
      <c r="B206" s="839"/>
      <c r="C206" s="839"/>
      <c r="D206" s="843"/>
      <c r="E206" s="839"/>
      <c r="F206" s="839"/>
      <c r="G206" s="839"/>
      <c r="H206" s="839"/>
      <c r="I206" s="839"/>
      <c r="J206" s="839"/>
      <c r="K206" s="839"/>
      <c r="L206" s="839"/>
      <c r="M206" s="839"/>
      <c r="N206" s="839"/>
      <c r="O206" s="839"/>
      <c r="P206" s="839"/>
      <c r="Q206" s="839"/>
      <c r="R206" s="839"/>
      <c r="S206" s="839"/>
      <c r="T206" s="839"/>
      <c r="U206" s="839"/>
      <c r="V206" s="839"/>
      <c r="W206" s="839"/>
      <c r="X206" s="839"/>
      <c r="Y206" s="839"/>
      <c r="Z206" s="839"/>
    </row>
    <row r="207" ht="15.75" customHeight="1">
      <c r="A207" s="843"/>
      <c r="B207" s="839"/>
      <c r="C207" s="839"/>
      <c r="D207" s="843"/>
      <c r="E207" s="839"/>
      <c r="F207" s="839"/>
      <c r="G207" s="839"/>
      <c r="H207" s="839"/>
      <c r="I207" s="839"/>
      <c r="J207" s="839"/>
      <c r="K207" s="839"/>
      <c r="L207" s="839"/>
      <c r="M207" s="839"/>
      <c r="N207" s="839"/>
      <c r="O207" s="839"/>
      <c r="P207" s="839"/>
      <c r="Q207" s="839"/>
      <c r="R207" s="839"/>
      <c r="S207" s="839"/>
      <c r="T207" s="839"/>
      <c r="U207" s="839"/>
      <c r="V207" s="839"/>
      <c r="W207" s="839"/>
      <c r="X207" s="839"/>
      <c r="Y207" s="839"/>
      <c r="Z207" s="839"/>
    </row>
    <row r="208" ht="15.75" customHeight="1">
      <c r="A208" s="843"/>
      <c r="B208" s="839"/>
      <c r="C208" s="839"/>
      <c r="D208" s="843"/>
      <c r="E208" s="839"/>
      <c r="F208" s="839"/>
      <c r="G208" s="839"/>
      <c r="H208" s="839"/>
      <c r="I208" s="839"/>
      <c r="J208" s="839"/>
      <c r="K208" s="839"/>
      <c r="L208" s="839"/>
      <c r="M208" s="839"/>
      <c r="N208" s="839"/>
      <c r="O208" s="839"/>
      <c r="P208" s="839"/>
      <c r="Q208" s="839"/>
      <c r="R208" s="839"/>
      <c r="S208" s="839"/>
      <c r="T208" s="839"/>
      <c r="U208" s="839"/>
      <c r="V208" s="839"/>
      <c r="W208" s="839"/>
      <c r="X208" s="839"/>
      <c r="Y208" s="839"/>
      <c r="Z208" s="839"/>
    </row>
    <row r="209" ht="15.75" customHeight="1">
      <c r="A209" s="843"/>
      <c r="B209" s="839"/>
      <c r="C209" s="839"/>
      <c r="D209" s="843"/>
      <c r="E209" s="839"/>
      <c r="F209" s="839"/>
      <c r="G209" s="839"/>
      <c r="H209" s="839"/>
      <c r="I209" s="839"/>
      <c r="J209" s="839"/>
      <c r="K209" s="839"/>
      <c r="L209" s="839"/>
      <c r="M209" s="839"/>
      <c r="N209" s="839"/>
      <c r="O209" s="839"/>
      <c r="P209" s="839"/>
      <c r="Q209" s="839"/>
      <c r="R209" s="839"/>
      <c r="S209" s="839"/>
      <c r="T209" s="839"/>
      <c r="U209" s="839"/>
      <c r="V209" s="839"/>
      <c r="W209" s="839"/>
      <c r="X209" s="839"/>
      <c r="Y209" s="839"/>
      <c r="Z209" s="839"/>
    </row>
    <row r="210" ht="15.75" customHeight="1">
      <c r="A210" s="843"/>
      <c r="B210" s="839"/>
      <c r="C210" s="839"/>
      <c r="D210" s="843"/>
      <c r="E210" s="839"/>
      <c r="F210" s="839"/>
      <c r="G210" s="839"/>
      <c r="H210" s="839"/>
      <c r="I210" s="839"/>
      <c r="J210" s="839"/>
      <c r="K210" s="839"/>
      <c r="L210" s="839"/>
      <c r="M210" s="839"/>
      <c r="N210" s="839"/>
      <c r="O210" s="839"/>
      <c r="P210" s="839"/>
      <c r="Q210" s="839"/>
      <c r="R210" s="839"/>
      <c r="S210" s="839"/>
      <c r="T210" s="839"/>
      <c r="U210" s="839"/>
      <c r="V210" s="839"/>
      <c r="W210" s="839"/>
      <c r="X210" s="839"/>
      <c r="Y210" s="839"/>
      <c r="Z210" s="839"/>
    </row>
    <row r="211" ht="15.75" customHeight="1">
      <c r="A211" s="843"/>
      <c r="B211" s="839"/>
      <c r="C211" s="839"/>
      <c r="D211" s="843"/>
      <c r="E211" s="839"/>
      <c r="F211" s="839"/>
      <c r="G211" s="839"/>
      <c r="H211" s="839"/>
      <c r="I211" s="839"/>
      <c r="J211" s="839"/>
      <c r="K211" s="839"/>
      <c r="L211" s="839"/>
      <c r="M211" s="839"/>
      <c r="N211" s="839"/>
      <c r="O211" s="839"/>
      <c r="P211" s="839"/>
      <c r="Q211" s="839"/>
      <c r="R211" s="839"/>
      <c r="S211" s="839"/>
      <c r="T211" s="839"/>
      <c r="U211" s="839"/>
      <c r="V211" s="839"/>
      <c r="W211" s="839"/>
      <c r="X211" s="839"/>
      <c r="Y211" s="839"/>
      <c r="Z211" s="839"/>
    </row>
    <row r="212" ht="15.75" customHeight="1">
      <c r="A212" s="843"/>
      <c r="B212" s="839"/>
      <c r="C212" s="839"/>
      <c r="D212" s="843"/>
      <c r="E212" s="839"/>
      <c r="F212" s="839"/>
      <c r="G212" s="839"/>
      <c r="H212" s="839"/>
      <c r="I212" s="839"/>
      <c r="J212" s="839"/>
      <c r="K212" s="839"/>
      <c r="L212" s="839"/>
      <c r="M212" s="839"/>
      <c r="N212" s="839"/>
      <c r="O212" s="839"/>
      <c r="P212" s="839"/>
      <c r="Q212" s="839"/>
      <c r="R212" s="839"/>
      <c r="S212" s="839"/>
      <c r="T212" s="839"/>
      <c r="U212" s="839"/>
      <c r="V212" s="839"/>
      <c r="W212" s="839"/>
      <c r="X212" s="839"/>
      <c r="Y212" s="839"/>
      <c r="Z212" s="839"/>
    </row>
    <row r="213" ht="15.75" customHeight="1">
      <c r="A213" s="843"/>
      <c r="B213" s="839"/>
      <c r="C213" s="839"/>
      <c r="D213" s="843"/>
      <c r="E213" s="839"/>
      <c r="F213" s="839"/>
      <c r="G213" s="839"/>
      <c r="H213" s="839"/>
      <c r="I213" s="839"/>
      <c r="J213" s="839"/>
      <c r="K213" s="839"/>
      <c r="L213" s="839"/>
      <c r="M213" s="839"/>
      <c r="N213" s="839"/>
      <c r="O213" s="839"/>
      <c r="P213" s="839"/>
      <c r="Q213" s="839"/>
      <c r="R213" s="839"/>
      <c r="S213" s="839"/>
      <c r="T213" s="839"/>
      <c r="U213" s="839"/>
      <c r="V213" s="839"/>
      <c r="W213" s="839"/>
      <c r="X213" s="839"/>
      <c r="Y213" s="839"/>
      <c r="Z213" s="839"/>
    </row>
    <row r="214" ht="15.75" customHeight="1">
      <c r="A214" s="843"/>
      <c r="B214" s="839"/>
      <c r="C214" s="839"/>
      <c r="D214" s="843"/>
      <c r="E214" s="839"/>
      <c r="F214" s="839"/>
      <c r="G214" s="839"/>
      <c r="H214" s="839"/>
      <c r="I214" s="839"/>
      <c r="J214" s="839"/>
      <c r="K214" s="839"/>
      <c r="L214" s="839"/>
      <c r="M214" s="839"/>
      <c r="N214" s="839"/>
      <c r="O214" s="839"/>
      <c r="P214" s="839"/>
      <c r="Q214" s="839"/>
      <c r="R214" s="839"/>
      <c r="S214" s="839"/>
      <c r="T214" s="839"/>
      <c r="U214" s="839"/>
      <c r="V214" s="839"/>
      <c r="W214" s="839"/>
      <c r="X214" s="839"/>
      <c r="Y214" s="839"/>
      <c r="Z214" s="839"/>
    </row>
    <row r="215" ht="15.75" customHeight="1">
      <c r="A215" s="843"/>
      <c r="B215" s="839"/>
      <c r="C215" s="839"/>
      <c r="D215" s="843"/>
      <c r="E215" s="839"/>
      <c r="F215" s="839"/>
      <c r="G215" s="839"/>
      <c r="H215" s="839"/>
      <c r="I215" s="839"/>
      <c r="J215" s="839"/>
      <c r="K215" s="839"/>
      <c r="L215" s="839"/>
      <c r="M215" s="839"/>
      <c r="N215" s="839"/>
      <c r="O215" s="839"/>
      <c r="P215" s="839"/>
      <c r="Q215" s="839"/>
      <c r="R215" s="839"/>
      <c r="S215" s="839"/>
      <c r="T215" s="839"/>
      <c r="U215" s="839"/>
      <c r="V215" s="839"/>
      <c r="W215" s="839"/>
      <c r="X215" s="839"/>
      <c r="Y215" s="839"/>
      <c r="Z215" s="839"/>
    </row>
    <row r="216" ht="15.75" customHeight="1">
      <c r="A216" s="843"/>
      <c r="B216" s="839"/>
      <c r="C216" s="839"/>
      <c r="D216" s="843"/>
      <c r="E216" s="839"/>
      <c r="F216" s="839"/>
      <c r="G216" s="839"/>
      <c r="H216" s="839"/>
      <c r="I216" s="839"/>
      <c r="J216" s="839"/>
      <c r="K216" s="839"/>
      <c r="L216" s="839"/>
      <c r="M216" s="839"/>
      <c r="N216" s="839"/>
      <c r="O216" s="839"/>
      <c r="P216" s="839"/>
      <c r="Q216" s="839"/>
      <c r="R216" s="839"/>
      <c r="S216" s="839"/>
      <c r="T216" s="839"/>
      <c r="U216" s="839"/>
      <c r="V216" s="839"/>
      <c r="W216" s="839"/>
      <c r="X216" s="839"/>
      <c r="Y216" s="839"/>
      <c r="Z216" s="839"/>
    </row>
    <row r="217" ht="15.75" customHeight="1">
      <c r="A217" s="843"/>
      <c r="B217" s="839"/>
      <c r="C217" s="839"/>
      <c r="D217" s="843"/>
      <c r="E217" s="839"/>
      <c r="F217" s="839"/>
      <c r="G217" s="839"/>
      <c r="H217" s="839"/>
      <c r="I217" s="839"/>
      <c r="J217" s="839"/>
      <c r="K217" s="839"/>
      <c r="L217" s="839"/>
      <c r="M217" s="839"/>
      <c r="N217" s="839"/>
      <c r="O217" s="839"/>
      <c r="P217" s="839"/>
      <c r="Q217" s="839"/>
      <c r="R217" s="839"/>
      <c r="S217" s="839"/>
      <c r="T217" s="839"/>
      <c r="U217" s="839"/>
      <c r="V217" s="839"/>
      <c r="W217" s="839"/>
      <c r="X217" s="839"/>
      <c r="Y217" s="839"/>
      <c r="Z217" s="839"/>
    </row>
    <row r="218" ht="15.75" customHeight="1">
      <c r="A218" s="843"/>
      <c r="B218" s="839"/>
      <c r="C218" s="839"/>
      <c r="D218" s="843"/>
      <c r="E218" s="839"/>
      <c r="F218" s="839"/>
      <c r="G218" s="839"/>
      <c r="H218" s="839"/>
      <c r="I218" s="839"/>
      <c r="J218" s="839"/>
      <c r="K218" s="839"/>
      <c r="L218" s="839"/>
      <c r="M218" s="839"/>
      <c r="N218" s="839"/>
      <c r="O218" s="839"/>
      <c r="P218" s="839"/>
      <c r="Q218" s="839"/>
      <c r="R218" s="839"/>
      <c r="S218" s="839"/>
      <c r="T218" s="839"/>
      <c r="U218" s="839"/>
      <c r="V218" s="839"/>
      <c r="W218" s="839"/>
      <c r="X218" s="839"/>
      <c r="Y218" s="839"/>
      <c r="Z218" s="839"/>
    </row>
    <row r="219" ht="15.75" customHeight="1">
      <c r="A219" s="843"/>
      <c r="B219" s="839"/>
      <c r="C219" s="839"/>
      <c r="D219" s="843"/>
      <c r="E219" s="839"/>
      <c r="F219" s="839"/>
      <c r="G219" s="839"/>
      <c r="H219" s="839"/>
      <c r="I219" s="839"/>
      <c r="J219" s="839"/>
      <c r="K219" s="839"/>
      <c r="L219" s="839"/>
      <c r="M219" s="839"/>
      <c r="N219" s="839"/>
      <c r="O219" s="839"/>
      <c r="P219" s="839"/>
      <c r="Q219" s="839"/>
      <c r="R219" s="839"/>
      <c r="S219" s="839"/>
      <c r="T219" s="839"/>
      <c r="U219" s="839"/>
      <c r="V219" s="839"/>
      <c r="W219" s="839"/>
      <c r="X219" s="839"/>
      <c r="Y219" s="839"/>
      <c r="Z219" s="839"/>
    </row>
    <row r="220" ht="15.75" customHeight="1">
      <c r="A220" s="843"/>
      <c r="B220" s="839"/>
      <c r="C220" s="839"/>
      <c r="D220" s="843"/>
      <c r="E220" s="839"/>
      <c r="F220" s="839"/>
      <c r="G220" s="839"/>
      <c r="H220" s="839"/>
      <c r="I220" s="839"/>
      <c r="J220" s="839"/>
      <c r="K220" s="839"/>
      <c r="L220" s="839"/>
      <c r="M220" s="839"/>
      <c r="N220" s="839"/>
      <c r="O220" s="839"/>
      <c r="P220" s="839"/>
      <c r="Q220" s="839"/>
      <c r="R220" s="839"/>
      <c r="S220" s="839"/>
      <c r="T220" s="839"/>
      <c r="U220" s="839"/>
      <c r="V220" s="839"/>
      <c r="W220" s="839"/>
      <c r="X220" s="839"/>
      <c r="Y220" s="839"/>
      <c r="Z220" s="839"/>
    </row>
    <row r="221" ht="15.75" customHeight="1">
      <c r="A221" s="843"/>
      <c r="B221" s="839"/>
      <c r="C221" s="839"/>
      <c r="D221" s="843"/>
      <c r="E221" s="839"/>
      <c r="F221" s="839"/>
      <c r="G221" s="839"/>
      <c r="H221" s="839"/>
      <c r="I221" s="839"/>
      <c r="J221" s="839"/>
      <c r="K221" s="839"/>
      <c r="L221" s="839"/>
      <c r="M221" s="839"/>
      <c r="N221" s="839"/>
      <c r="O221" s="839"/>
      <c r="P221" s="839"/>
      <c r="Q221" s="839"/>
      <c r="R221" s="839"/>
      <c r="S221" s="839"/>
      <c r="T221" s="839"/>
      <c r="U221" s="839"/>
      <c r="V221" s="839"/>
      <c r="W221" s="839"/>
      <c r="X221" s="839"/>
      <c r="Y221" s="839"/>
      <c r="Z221" s="839"/>
    </row>
    <row r="222" ht="15.75" customHeight="1">
      <c r="A222" s="843"/>
      <c r="B222" s="839"/>
      <c r="C222" s="839"/>
      <c r="D222" s="843"/>
      <c r="E222" s="839"/>
      <c r="F222" s="839"/>
      <c r="G222" s="839"/>
      <c r="H222" s="839"/>
      <c r="I222" s="839"/>
      <c r="J222" s="839"/>
      <c r="K222" s="839"/>
      <c r="L222" s="839"/>
      <c r="M222" s="839"/>
      <c r="N222" s="839"/>
      <c r="O222" s="839"/>
      <c r="P222" s="839"/>
      <c r="Q222" s="839"/>
      <c r="R222" s="839"/>
      <c r="S222" s="839"/>
      <c r="T222" s="839"/>
      <c r="U222" s="839"/>
      <c r="V222" s="839"/>
      <c r="W222" s="839"/>
      <c r="X222" s="839"/>
      <c r="Y222" s="839"/>
      <c r="Z222" s="839"/>
    </row>
    <row r="223" ht="15.75" customHeight="1">
      <c r="A223" s="843"/>
      <c r="B223" s="839"/>
      <c r="C223" s="839"/>
      <c r="D223" s="843"/>
      <c r="E223" s="839"/>
      <c r="F223" s="839"/>
      <c r="G223" s="839"/>
      <c r="H223" s="839"/>
      <c r="I223" s="839"/>
      <c r="J223" s="839"/>
      <c r="K223" s="839"/>
      <c r="L223" s="839"/>
      <c r="M223" s="839"/>
      <c r="N223" s="839"/>
      <c r="O223" s="839"/>
      <c r="P223" s="839"/>
      <c r="Q223" s="839"/>
      <c r="R223" s="839"/>
      <c r="S223" s="839"/>
      <c r="T223" s="839"/>
      <c r="U223" s="839"/>
      <c r="V223" s="839"/>
      <c r="W223" s="839"/>
      <c r="X223" s="839"/>
      <c r="Y223" s="839"/>
      <c r="Z223" s="839"/>
    </row>
    <row r="224" ht="15.75" customHeight="1">
      <c r="A224" s="843"/>
      <c r="B224" s="839"/>
      <c r="C224" s="839"/>
      <c r="D224" s="843"/>
      <c r="E224" s="839"/>
      <c r="F224" s="839"/>
      <c r="G224" s="839"/>
      <c r="H224" s="839"/>
      <c r="I224" s="839"/>
      <c r="J224" s="839"/>
      <c r="K224" s="839"/>
      <c r="L224" s="839"/>
      <c r="M224" s="839"/>
      <c r="N224" s="839"/>
      <c r="O224" s="839"/>
      <c r="P224" s="839"/>
      <c r="Q224" s="839"/>
      <c r="R224" s="839"/>
      <c r="S224" s="839"/>
      <c r="T224" s="839"/>
      <c r="U224" s="839"/>
      <c r="V224" s="839"/>
      <c r="W224" s="839"/>
      <c r="X224" s="839"/>
      <c r="Y224" s="839"/>
      <c r="Z224" s="839"/>
    </row>
    <row r="225" ht="15.75" customHeight="1">
      <c r="A225" s="843"/>
      <c r="B225" s="839"/>
      <c r="C225" s="839"/>
      <c r="D225" s="843"/>
      <c r="E225" s="839"/>
      <c r="F225" s="839"/>
      <c r="G225" s="839"/>
      <c r="H225" s="839"/>
      <c r="I225" s="839"/>
      <c r="J225" s="839"/>
      <c r="K225" s="839"/>
      <c r="L225" s="839"/>
      <c r="M225" s="839"/>
      <c r="N225" s="839"/>
      <c r="O225" s="839"/>
      <c r="P225" s="839"/>
      <c r="Q225" s="839"/>
      <c r="R225" s="839"/>
      <c r="S225" s="839"/>
      <c r="T225" s="839"/>
      <c r="U225" s="839"/>
      <c r="V225" s="839"/>
      <c r="W225" s="839"/>
      <c r="X225" s="839"/>
      <c r="Y225" s="839"/>
      <c r="Z225" s="839"/>
    </row>
    <row r="226" ht="15.75" customHeight="1">
      <c r="A226" s="843"/>
      <c r="B226" s="839"/>
      <c r="C226" s="839"/>
      <c r="D226" s="843"/>
      <c r="E226" s="839"/>
      <c r="F226" s="839"/>
      <c r="G226" s="839"/>
      <c r="H226" s="839"/>
      <c r="I226" s="839"/>
      <c r="J226" s="839"/>
      <c r="K226" s="839"/>
      <c r="L226" s="839"/>
      <c r="M226" s="839"/>
      <c r="N226" s="839"/>
      <c r="O226" s="839"/>
      <c r="P226" s="839"/>
      <c r="Q226" s="839"/>
      <c r="R226" s="839"/>
      <c r="S226" s="839"/>
      <c r="T226" s="839"/>
      <c r="U226" s="839"/>
      <c r="V226" s="839"/>
      <c r="W226" s="839"/>
      <c r="X226" s="839"/>
      <c r="Y226" s="839"/>
      <c r="Z226" s="839"/>
    </row>
    <row r="227" ht="15.75" customHeight="1">
      <c r="A227" s="843"/>
      <c r="B227" s="839"/>
      <c r="C227" s="839"/>
      <c r="D227" s="843"/>
      <c r="E227" s="839"/>
      <c r="F227" s="839"/>
      <c r="G227" s="839"/>
      <c r="H227" s="839"/>
      <c r="I227" s="839"/>
      <c r="J227" s="839"/>
      <c r="K227" s="839"/>
      <c r="L227" s="839"/>
      <c r="M227" s="839"/>
      <c r="N227" s="839"/>
      <c r="O227" s="839"/>
      <c r="P227" s="839"/>
      <c r="Q227" s="839"/>
      <c r="R227" s="839"/>
      <c r="S227" s="839"/>
      <c r="T227" s="839"/>
      <c r="U227" s="839"/>
      <c r="V227" s="839"/>
      <c r="W227" s="839"/>
      <c r="X227" s="839"/>
      <c r="Y227" s="839"/>
      <c r="Z227" s="839"/>
    </row>
    <row r="228" ht="15.75" customHeight="1">
      <c r="A228" s="843"/>
      <c r="B228" s="839"/>
      <c r="C228" s="839"/>
      <c r="D228" s="843"/>
      <c r="E228" s="839"/>
      <c r="F228" s="839"/>
      <c r="G228" s="839"/>
      <c r="H228" s="839"/>
      <c r="I228" s="839"/>
      <c r="J228" s="839"/>
      <c r="K228" s="839"/>
      <c r="L228" s="839"/>
      <c r="M228" s="839"/>
      <c r="N228" s="839"/>
      <c r="O228" s="839"/>
      <c r="P228" s="839"/>
      <c r="Q228" s="839"/>
      <c r="R228" s="839"/>
      <c r="S228" s="839"/>
      <c r="T228" s="839"/>
      <c r="U228" s="839"/>
      <c r="V228" s="839"/>
      <c r="W228" s="839"/>
      <c r="X228" s="839"/>
      <c r="Y228" s="839"/>
      <c r="Z228" s="839"/>
    </row>
    <row r="229" ht="15.75" customHeight="1">
      <c r="A229" s="843"/>
      <c r="B229" s="839"/>
      <c r="C229" s="839"/>
      <c r="D229" s="843"/>
      <c r="E229" s="839"/>
      <c r="F229" s="839"/>
      <c r="G229" s="839"/>
      <c r="H229" s="839"/>
      <c r="I229" s="839"/>
      <c r="J229" s="839"/>
      <c r="K229" s="839"/>
      <c r="L229" s="839"/>
      <c r="M229" s="839"/>
      <c r="N229" s="839"/>
      <c r="O229" s="839"/>
      <c r="P229" s="839"/>
      <c r="Q229" s="839"/>
      <c r="R229" s="839"/>
      <c r="S229" s="839"/>
      <c r="T229" s="839"/>
      <c r="U229" s="839"/>
      <c r="V229" s="839"/>
      <c r="W229" s="839"/>
      <c r="X229" s="839"/>
      <c r="Y229" s="839"/>
      <c r="Z229" s="839"/>
    </row>
    <row r="230" ht="15.75" customHeight="1">
      <c r="A230" s="843"/>
      <c r="B230" s="839"/>
      <c r="C230" s="839"/>
      <c r="D230" s="843"/>
      <c r="E230" s="839"/>
      <c r="F230" s="839"/>
      <c r="G230" s="839"/>
      <c r="H230" s="839"/>
      <c r="I230" s="839"/>
      <c r="J230" s="839"/>
      <c r="K230" s="839"/>
      <c r="L230" s="839"/>
      <c r="M230" s="839"/>
      <c r="N230" s="839"/>
      <c r="O230" s="839"/>
      <c r="P230" s="839"/>
      <c r="Q230" s="839"/>
      <c r="R230" s="839"/>
      <c r="S230" s="839"/>
      <c r="T230" s="839"/>
      <c r="U230" s="839"/>
      <c r="V230" s="839"/>
      <c r="W230" s="839"/>
      <c r="X230" s="839"/>
      <c r="Y230" s="839"/>
      <c r="Z230" s="839"/>
    </row>
    <row r="231" ht="15.75" customHeight="1">
      <c r="A231" s="843"/>
      <c r="B231" s="839"/>
      <c r="C231" s="839"/>
      <c r="D231" s="843"/>
      <c r="E231" s="839"/>
      <c r="F231" s="839"/>
      <c r="G231" s="839"/>
      <c r="H231" s="839"/>
      <c r="I231" s="839"/>
      <c r="J231" s="839"/>
      <c r="K231" s="839"/>
      <c r="L231" s="839"/>
      <c r="M231" s="839"/>
      <c r="N231" s="839"/>
      <c r="O231" s="839"/>
      <c r="P231" s="839"/>
      <c r="Q231" s="839"/>
      <c r="R231" s="839"/>
      <c r="S231" s="839"/>
      <c r="T231" s="839"/>
      <c r="U231" s="839"/>
      <c r="V231" s="839"/>
      <c r="W231" s="839"/>
      <c r="X231" s="839"/>
      <c r="Y231" s="839"/>
      <c r="Z231" s="839"/>
    </row>
    <row r="232" ht="15.75" customHeight="1">
      <c r="A232" s="843"/>
      <c r="B232" s="839"/>
      <c r="C232" s="839"/>
      <c r="D232" s="843"/>
      <c r="E232" s="839"/>
      <c r="F232" s="839"/>
      <c r="G232" s="839"/>
      <c r="H232" s="839"/>
      <c r="I232" s="839"/>
      <c r="J232" s="839"/>
      <c r="K232" s="839"/>
      <c r="L232" s="839"/>
      <c r="M232" s="839"/>
      <c r="N232" s="839"/>
      <c r="O232" s="839"/>
      <c r="P232" s="839"/>
      <c r="Q232" s="839"/>
      <c r="R232" s="839"/>
      <c r="S232" s="839"/>
      <c r="T232" s="839"/>
      <c r="U232" s="839"/>
      <c r="V232" s="839"/>
      <c r="W232" s="839"/>
      <c r="X232" s="839"/>
      <c r="Y232" s="839"/>
      <c r="Z232" s="839"/>
    </row>
    <row r="233" ht="15.75" customHeight="1">
      <c r="A233" s="843"/>
      <c r="B233" s="839"/>
      <c r="C233" s="839"/>
      <c r="D233" s="843"/>
      <c r="E233" s="839"/>
      <c r="F233" s="839"/>
      <c r="G233" s="839"/>
      <c r="H233" s="839"/>
      <c r="I233" s="839"/>
      <c r="J233" s="839"/>
      <c r="K233" s="839"/>
      <c r="L233" s="839"/>
      <c r="M233" s="839"/>
      <c r="N233" s="839"/>
      <c r="O233" s="839"/>
      <c r="P233" s="839"/>
      <c r="Q233" s="839"/>
      <c r="R233" s="839"/>
      <c r="S233" s="839"/>
      <c r="T233" s="839"/>
      <c r="U233" s="839"/>
      <c r="V233" s="839"/>
      <c r="W233" s="839"/>
      <c r="X233" s="839"/>
      <c r="Y233" s="839"/>
      <c r="Z233" s="839"/>
    </row>
    <row r="234" ht="15.75" customHeight="1">
      <c r="A234" s="843"/>
      <c r="B234" s="839"/>
      <c r="C234" s="839"/>
      <c r="D234" s="843"/>
      <c r="E234" s="839"/>
      <c r="F234" s="839"/>
      <c r="G234" s="839"/>
      <c r="H234" s="839"/>
      <c r="I234" s="839"/>
      <c r="J234" s="839"/>
      <c r="K234" s="839"/>
      <c r="L234" s="839"/>
      <c r="M234" s="839"/>
      <c r="N234" s="839"/>
      <c r="O234" s="839"/>
      <c r="P234" s="839"/>
      <c r="Q234" s="839"/>
      <c r="R234" s="839"/>
      <c r="S234" s="839"/>
      <c r="T234" s="839"/>
      <c r="U234" s="839"/>
      <c r="V234" s="839"/>
      <c r="W234" s="839"/>
      <c r="X234" s="839"/>
      <c r="Y234" s="839"/>
      <c r="Z234" s="839"/>
    </row>
    <row r="235" ht="15.75" customHeight="1">
      <c r="A235" s="843"/>
      <c r="B235" s="839"/>
      <c r="C235" s="839"/>
      <c r="D235" s="843"/>
      <c r="E235" s="839"/>
      <c r="F235" s="839"/>
      <c r="G235" s="839"/>
      <c r="H235" s="839"/>
      <c r="I235" s="839"/>
      <c r="J235" s="839"/>
      <c r="K235" s="839"/>
      <c r="L235" s="839"/>
      <c r="M235" s="839"/>
      <c r="N235" s="839"/>
      <c r="O235" s="839"/>
      <c r="P235" s="839"/>
      <c r="Q235" s="839"/>
      <c r="R235" s="839"/>
      <c r="S235" s="839"/>
      <c r="T235" s="839"/>
      <c r="U235" s="839"/>
      <c r="V235" s="839"/>
      <c r="W235" s="839"/>
      <c r="X235" s="839"/>
      <c r="Y235" s="839"/>
      <c r="Z235" s="839"/>
    </row>
    <row r="236" ht="15.75" customHeight="1">
      <c r="A236" s="843"/>
      <c r="B236" s="839"/>
      <c r="C236" s="839"/>
      <c r="D236" s="843"/>
      <c r="E236" s="839"/>
      <c r="F236" s="839"/>
      <c r="G236" s="839"/>
      <c r="H236" s="839"/>
      <c r="I236" s="839"/>
      <c r="J236" s="839"/>
      <c r="K236" s="839"/>
      <c r="L236" s="839"/>
      <c r="M236" s="839"/>
      <c r="N236" s="839"/>
      <c r="O236" s="839"/>
      <c r="P236" s="839"/>
      <c r="Q236" s="839"/>
      <c r="R236" s="839"/>
      <c r="S236" s="839"/>
      <c r="T236" s="839"/>
      <c r="U236" s="839"/>
      <c r="V236" s="839"/>
      <c r="W236" s="839"/>
      <c r="X236" s="839"/>
      <c r="Y236" s="839"/>
      <c r="Z236" s="839"/>
    </row>
    <row r="237" ht="15.75" customHeight="1">
      <c r="A237" s="843"/>
      <c r="B237" s="839"/>
      <c r="C237" s="839"/>
      <c r="D237" s="843"/>
      <c r="E237" s="839"/>
      <c r="F237" s="839"/>
      <c r="G237" s="839"/>
      <c r="H237" s="839"/>
      <c r="I237" s="839"/>
      <c r="J237" s="839"/>
      <c r="K237" s="839"/>
      <c r="L237" s="839"/>
      <c r="M237" s="839"/>
      <c r="N237" s="839"/>
      <c r="O237" s="839"/>
      <c r="P237" s="839"/>
      <c r="Q237" s="839"/>
      <c r="R237" s="839"/>
      <c r="S237" s="839"/>
      <c r="T237" s="839"/>
      <c r="U237" s="839"/>
      <c r="V237" s="839"/>
      <c r="W237" s="839"/>
      <c r="X237" s="839"/>
      <c r="Y237" s="839"/>
      <c r="Z237" s="839"/>
    </row>
    <row r="238" ht="15.75" customHeight="1">
      <c r="A238" s="843"/>
      <c r="B238" s="839"/>
      <c r="C238" s="839"/>
      <c r="D238" s="843"/>
      <c r="E238" s="839"/>
      <c r="F238" s="839"/>
      <c r="G238" s="839"/>
      <c r="H238" s="839"/>
      <c r="I238" s="839"/>
      <c r="J238" s="839"/>
      <c r="K238" s="839"/>
      <c r="L238" s="839"/>
      <c r="M238" s="839"/>
      <c r="N238" s="839"/>
      <c r="O238" s="839"/>
      <c r="P238" s="839"/>
      <c r="Q238" s="839"/>
      <c r="R238" s="839"/>
      <c r="S238" s="839"/>
      <c r="T238" s="839"/>
      <c r="U238" s="839"/>
      <c r="V238" s="839"/>
      <c r="W238" s="839"/>
      <c r="X238" s="839"/>
      <c r="Y238" s="839"/>
      <c r="Z238" s="839"/>
    </row>
    <row r="239" ht="15.75" customHeight="1">
      <c r="A239" s="843"/>
      <c r="B239" s="839"/>
      <c r="C239" s="839"/>
      <c r="D239" s="843"/>
      <c r="E239" s="839"/>
      <c r="F239" s="839"/>
      <c r="G239" s="839"/>
      <c r="H239" s="839"/>
      <c r="I239" s="839"/>
      <c r="J239" s="839"/>
      <c r="K239" s="839"/>
      <c r="L239" s="839"/>
      <c r="M239" s="839"/>
      <c r="N239" s="839"/>
      <c r="O239" s="839"/>
      <c r="P239" s="839"/>
      <c r="Q239" s="839"/>
      <c r="R239" s="839"/>
      <c r="S239" s="839"/>
      <c r="T239" s="839"/>
      <c r="U239" s="839"/>
      <c r="V239" s="839"/>
      <c r="W239" s="839"/>
      <c r="X239" s="839"/>
      <c r="Y239" s="839"/>
      <c r="Z239" s="839"/>
    </row>
    <row r="240" ht="15.75" customHeight="1">
      <c r="A240" s="843"/>
      <c r="B240" s="839"/>
      <c r="C240" s="839"/>
      <c r="D240" s="843"/>
      <c r="E240" s="839"/>
      <c r="F240" s="839"/>
      <c r="G240" s="839"/>
      <c r="H240" s="839"/>
      <c r="I240" s="839"/>
      <c r="J240" s="839"/>
      <c r="K240" s="839"/>
      <c r="L240" s="839"/>
      <c r="M240" s="839"/>
      <c r="N240" s="839"/>
      <c r="O240" s="839"/>
      <c r="P240" s="839"/>
      <c r="Q240" s="839"/>
      <c r="R240" s="839"/>
      <c r="S240" s="839"/>
      <c r="T240" s="839"/>
      <c r="U240" s="839"/>
      <c r="V240" s="839"/>
      <c r="W240" s="839"/>
      <c r="X240" s="839"/>
      <c r="Y240" s="839"/>
      <c r="Z240" s="839"/>
    </row>
    <row r="241" ht="15.75" customHeight="1">
      <c r="A241" s="843"/>
      <c r="B241" s="839"/>
      <c r="C241" s="839"/>
      <c r="D241" s="843"/>
      <c r="E241" s="839"/>
      <c r="F241" s="839"/>
      <c r="G241" s="839"/>
      <c r="H241" s="839"/>
      <c r="I241" s="839"/>
      <c r="J241" s="839"/>
      <c r="K241" s="839"/>
      <c r="L241" s="839"/>
      <c r="M241" s="839"/>
      <c r="N241" s="839"/>
      <c r="O241" s="839"/>
      <c r="P241" s="839"/>
      <c r="Q241" s="839"/>
      <c r="R241" s="839"/>
      <c r="S241" s="839"/>
      <c r="T241" s="839"/>
      <c r="U241" s="839"/>
      <c r="V241" s="839"/>
      <c r="W241" s="839"/>
      <c r="X241" s="839"/>
      <c r="Y241" s="839"/>
      <c r="Z241" s="839"/>
    </row>
    <row r="242" ht="15.75" customHeight="1">
      <c r="A242" s="843"/>
      <c r="B242" s="839"/>
      <c r="C242" s="839"/>
      <c r="D242" s="843"/>
      <c r="E242" s="839"/>
      <c r="F242" s="839"/>
      <c r="G242" s="839"/>
      <c r="H242" s="839"/>
      <c r="I242" s="839"/>
      <c r="J242" s="839"/>
      <c r="K242" s="839"/>
      <c r="L242" s="839"/>
      <c r="M242" s="839"/>
      <c r="N242" s="839"/>
      <c r="O242" s="839"/>
      <c r="P242" s="839"/>
      <c r="Q242" s="839"/>
      <c r="R242" s="839"/>
      <c r="S242" s="839"/>
      <c r="T242" s="839"/>
      <c r="U242" s="839"/>
      <c r="V242" s="839"/>
      <c r="W242" s="839"/>
      <c r="X242" s="839"/>
      <c r="Y242" s="839"/>
      <c r="Z242" s="839"/>
    </row>
    <row r="243" ht="15.75" customHeight="1">
      <c r="A243" s="843"/>
      <c r="B243" s="839"/>
      <c r="C243" s="839"/>
      <c r="D243" s="843"/>
      <c r="E243" s="839"/>
      <c r="F243" s="839"/>
      <c r="G243" s="839"/>
      <c r="H243" s="839"/>
      <c r="I243" s="839"/>
      <c r="J243" s="839"/>
      <c r="K243" s="839"/>
      <c r="L243" s="839"/>
      <c r="M243" s="839"/>
      <c r="N243" s="839"/>
      <c r="O243" s="839"/>
      <c r="P243" s="839"/>
      <c r="Q243" s="839"/>
      <c r="R243" s="839"/>
      <c r="S243" s="839"/>
      <c r="T243" s="839"/>
      <c r="U243" s="839"/>
      <c r="V243" s="839"/>
      <c r="W243" s="839"/>
      <c r="X243" s="839"/>
      <c r="Y243" s="839"/>
      <c r="Z243" s="839"/>
    </row>
    <row r="244" ht="15.75" customHeight="1">
      <c r="A244" s="843"/>
      <c r="B244" s="839"/>
      <c r="C244" s="839"/>
      <c r="D244" s="843"/>
      <c r="E244" s="839"/>
      <c r="F244" s="839"/>
      <c r="G244" s="839"/>
      <c r="H244" s="839"/>
      <c r="I244" s="839"/>
      <c r="J244" s="839"/>
      <c r="K244" s="839"/>
      <c r="L244" s="839"/>
      <c r="M244" s="839"/>
      <c r="N244" s="839"/>
      <c r="O244" s="839"/>
      <c r="P244" s="839"/>
      <c r="Q244" s="839"/>
      <c r="R244" s="839"/>
      <c r="S244" s="839"/>
      <c r="T244" s="839"/>
      <c r="U244" s="839"/>
      <c r="V244" s="839"/>
      <c r="W244" s="839"/>
      <c r="X244" s="839"/>
      <c r="Y244" s="839"/>
      <c r="Z244" s="839"/>
    </row>
    <row r="245" ht="15.75" customHeight="1">
      <c r="A245" s="843"/>
      <c r="B245" s="839"/>
      <c r="C245" s="839"/>
      <c r="D245" s="843"/>
      <c r="E245" s="839"/>
      <c r="F245" s="839"/>
      <c r="G245" s="839"/>
      <c r="H245" s="839"/>
      <c r="I245" s="839"/>
      <c r="J245" s="839"/>
      <c r="K245" s="839"/>
      <c r="L245" s="839"/>
      <c r="M245" s="839"/>
      <c r="N245" s="839"/>
      <c r="O245" s="839"/>
      <c r="P245" s="839"/>
      <c r="Q245" s="839"/>
      <c r="R245" s="839"/>
      <c r="S245" s="839"/>
      <c r="T245" s="839"/>
      <c r="U245" s="839"/>
      <c r="V245" s="839"/>
      <c r="W245" s="839"/>
      <c r="X245" s="839"/>
      <c r="Y245" s="839"/>
      <c r="Z245" s="839"/>
    </row>
    <row r="246" ht="15.75" customHeight="1">
      <c r="A246" s="843"/>
      <c r="B246" s="839"/>
      <c r="C246" s="839"/>
      <c r="D246" s="843"/>
      <c r="E246" s="839"/>
      <c r="F246" s="839"/>
      <c r="G246" s="839"/>
      <c r="H246" s="839"/>
      <c r="I246" s="839"/>
      <c r="J246" s="839"/>
      <c r="K246" s="839"/>
      <c r="L246" s="839"/>
      <c r="M246" s="839"/>
      <c r="N246" s="839"/>
      <c r="O246" s="839"/>
      <c r="P246" s="839"/>
      <c r="Q246" s="839"/>
      <c r="R246" s="839"/>
      <c r="S246" s="839"/>
      <c r="T246" s="839"/>
      <c r="U246" s="839"/>
      <c r="V246" s="839"/>
      <c r="W246" s="839"/>
      <c r="X246" s="839"/>
      <c r="Y246" s="839"/>
      <c r="Z246" s="839"/>
    </row>
    <row r="247" ht="15.75" customHeight="1">
      <c r="A247" s="843"/>
      <c r="B247" s="839"/>
      <c r="C247" s="839"/>
      <c r="D247" s="843"/>
      <c r="E247" s="839"/>
      <c r="F247" s="839"/>
      <c r="G247" s="839"/>
      <c r="H247" s="839"/>
      <c r="I247" s="839"/>
      <c r="J247" s="839"/>
      <c r="K247" s="839"/>
      <c r="L247" s="839"/>
      <c r="M247" s="839"/>
      <c r="N247" s="839"/>
      <c r="O247" s="839"/>
      <c r="P247" s="839"/>
      <c r="Q247" s="839"/>
      <c r="R247" s="839"/>
      <c r="S247" s="839"/>
      <c r="T247" s="839"/>
      <c r="U247" s="839"/>
      <c r="V247" s="839"/>
      <c r="W247" s="839"/>
      <c r="X247" s="839"/>
      <c r="Y247" s="839"/>
      <c r="Z247" s="839"/>
    </row>
    <row r="248" ht="15.75" customHeight="1">
      <c r="A248" s="843"/>
      <c r="B248" s="839"/>
      <c r="C248" s="839"/>
      <c r="D248" s="843"/>
      <c r="E248" s="839"/>
      <c r="F248" s="839"/>
      <c r="G248" s="839"/>
      <c r="H248" s="839"/>
      <c r="I248" s="839"/>
      <c r="J248" s="839"/>
      <c r="K248" s="839"/>
      <c r="L248" s="839"/>
      <c r="M248" s="839"/>
      <c r="N248" s="839"/>
      <c r="O248" s="839"/>
      <c r="P248" s="839"/>
      <c r="Q248" s="839"/>
      <c r="R248" s="839"/>
      <c r="S248" s="839"/>
      <c r="T248" s="839"/>
      <c r="U248" s="839"/>
      <c r="V248" s="839"/>
      <c r="W248" s="839"/>
      <c r="X248" s="839"/>
      <c r="Y248" s="839"/>
      <c r="Z248" s="839"/>
    </row>
    <row r="249" ht="15.75" customHeight="1">
      <c r="A249" s="843"/>
      <c r="B249" s="839"/>
      <c r="C249" s="839"/>
      <c r="D249" s="843"/>
      <c r="E249" s="839"/>
      <c r="F249" s="839"/>
      <c r="G249" s="839"/>
      <c r="H249" s="839"/>
      <c r="I249" s="839"/>
      <c r="J249" s="839"/>
      <c r="K249" s="839"/>
      <c r="L249" s="839"/>
      <c r="M249" s="839"/>
      <c r="N249" s="839"/>
      <c r="O249" s="839"/>
      <c r="P249" s="839"/>
      <c r="Q249" s="839"/>
      <c r="R249" s="839"/>
      <c r="S249" s="839"/>
      <c r="T249" s="839"/>
      <c r="U249" s="839"/>
      <c r="V249" s="839"/>
      <c r="W249" s="839"/>
      <c r="X249" s="839"/>
      <c r="Y249" s="839"/>
      <c r="Z249" s="839"/>
    </row>
    <row r="250" ht="15.75" customHeight="1">
      <c r="A250" s="843"/>
      <c r="B250" s="839"/>
      <c r="C250" s="839"/>
      <c r="D250" s="843"/>
      <c r="E250" s="839"/>
      <c r="F250" s="839"/>
      <c r="G250" s="839"/>
      <c r="H250" s="839"/>
      <c r="I250" s="839"/>
      <c r="J250" s="839"/>
      <c r="K250" s="839"/>
      <c r="L250" s="839"/>
      <c r="M250" s="839"/>
      <c r="N250" s="839"/>
      <c r="O250" s="839"/>
      <c r="P250" s="839"/>
      <c r="Q250" s="839"/>
      <c r="R250" s="839"/>
      <c r="S250" s="839"/>
      <c r="T250" s="839"/>
      <c r="U250" s="839"/>
      <c r="V250" s="839"/>
      <c r="W250" s="839"/>
      <c r="X250" s="839"/>
      <c r="Y250" s="839"/>
      <c r="Z250" s="839"/>
    </row>
    <row r="251" ht="15.75" customHeight="1">
      <c r="A251" s="843"/>
      <c r="B251" s="839"/>
      <c r="C251" s="839"/>
      <c r="D251" s="843"/>
      <c r="E251" s="839"/>
      <c r="F251" s="839"/>
      <c r="G251" s="839"/>
      <c r="H251" s="839"/>
      <c r="I251" s="839"/>
      <c r="J251" s="839"/>
      <c r="K251" s="839"/>
      <c r="L251" s="839"/>
      <c r="M251" s="839"/>
      <c r="N251" s="839"/>
      <c r="O251" s="839"/>
      <c r="P251" s="839"/>
      <c r="Q251" s="839"/>
      <c r="R251" s="839"/>
      <c r="S251" s="839"/>
      <c r="T251" s="839"/>
      <c r="U251" s="839"/>
      <c r="V251" s="839"/>
      <c r="W251" s="839"/>
      <c r="X251" s="839"/>
      <c r="Y251" s="839"/>
      <c r="Z251" s="839"/>
    </row>
    <row r="252" ht="15.75" customHeight="1">
      <c r="A252" s="843"/>
      <c r="B252" s="839"/>
      <c r="C252" s="839"/>
      <c r="D252" s="843"/>
      <c r="E252" s="839"/>
      <c r="F252" s="839"/>
      <c r="G252" s="839"/>
      <c r="H252" s="839"/>
      <c r="I252" s="839"/>
      <c r="J252" s="839"/>
      <c r="K252" s="839"/>
      <c r="L252" s="839"/>
      <c r="M252" s="839"/>
      <c r="N252" s="839"/>
      <c r="O252" s="839"/>
      <c r="P252" s="839"/>
      <c r="Q252" s="839"/>
      <c r="R252" s="839"/>
      <c r="S252" s="839"/>
      <c r="T252" s="839"/>
      <c r="U252" s="839"/>
      <c r="V252" s="839"/>
      <c r="W252" s="839"/>
      <c r="X252" s="839"/>
      <c r="Y252" s="839"/>
      <c r="Z252" s="839"/>
    </row>
    <row r="253" ht="15.75" customHeight="1">
      <c r="A253" s="843"/>
      <c r="B253" s="839"/>
      <c r="C253" s="839"/>
      <c r="D253" s="843"/>
      <c r="E253" s="839"/>
      <c r="F253" s="839"/>
      <c r="G253" s="839"/>
      <c r="H253" s="839"/>
      <c r="I253" s="839"/>
      <c r="J253" s="839"/>
      <c r="K253" s="839"/>
      <c r="L253" s="839"/>
      <c r="M253" s="839"/>
      <c r="N253" s="839"/>
      <c r="O253" s="839"/>
      <c r="P253" s="839"/>
      <c r="Q253" s="839"/>
      <c r="R253" s="839"/>
      <c r="S253" s="839"/>
      <c r="T253" s="839"/>
      <c r="U253" s="839"/>
      <c r="V253" s="839"/>
      <c r="W253" s="839"/>
      <c r="X253" s="839"/>
      <c r="Y253" s="839"/>
      <c r="Z253" s="839"/>
    </row>
    <row r="254" ht="15.75" customHeight="1">
      <c r="A254" s="843"/>
      <c r="B254" s="839"/>
      <c r="C254" s="839"/>
      <c r="D254" s="843"/>
      <c r="E254" s="839"/>
      <c r="F254" s="839"/>
      <c r="G254" s="839"/>
      <c r="H254" s="839"/>
      <c r="I254" s="839"/>
      <c r="J254" s="839"/>
      <c r="K254" s="839"/>
      <c r="L254" s="839"/>
      <c r="M254" s="839"/>
      <c r="N254" s="839"/>
      <c r="O254" s="839"/>
      <c r="P254" s="839"/>
      <c r="Q254" s="839"/>
      <c r="R254" s="839"/>
      <c r="S254" s="839"/>
      <c r="T254" s="839"/>
      <c r="U254" s="839"/>
      <c r="V254" s="839"/>
      <c r="W254" s="839"/>
      <c r="X254" s="839"/>
      <c r="Y254" s="839"/>
      <c r="Z254" s="839"/>
    </row>
    <row r="255" ht="15.75" customHeight="1">
      <c r="A255" s="843"/>
      <c r="B255" s="839"/>
      <c r="C255" s="839"/>
      <c r="D255" s="843"/>
      <c r="E255" s="839"/>
      <c r="F255" s="839"/>
      <c r="G255" s="839"/>
      <c r="H255" s="839"/>
      <c r="I255" s="839"/>
      <c r="J255" s="839"/>
      <c r="K255" s="839"/>
      <c r="L255" s="839"/>
      <c r="M255" s="839"/>
      <c r="N255" s="839"/>
      <c r="O255" s="839"/>
      <c r="P255" s="839"/>
      <c r="Q255" s="839"/>
      <c r="R255" s="839"/>
      <c r="S255" s="839"/>
      <c r="T255" s="839"/>
      <c r="U255" s="839"/>
      <c r="V255" s="839"/>
      <c r="W255" s="839"/>
      <c r="X255" s="839"/>
      <c r="Y255" s="839"/>
      <c r="Z255" s="839"/>
    </row>
    <row r="256" ht="15.75" customHeight="1">
      <c r="A256" s="843"/>
      <c r="B256" s="839"/>
      <c r="C256" s="839"/>
      <c r="D256" s="843"/>
      <c r="E256" s="839"/>
      <c r="F256" s="839"/>
      <c r="G256" s="839"/>
      <c r="H256" s="839"/>
      <c r="I256" s="839"/>
      <c r="J256" s="839"/>
      <c r="K256" s="839"/>
      <c r="L256" s="839"/>
      <c r="M256" s="839"/>
      <c r="N256" s="839"/>
      <c r="O256" s="839"/>
      <c r="P256" s="839"/>
      <c r="Q256" s="839"/>
      <c r="R256" s="839"/>
      <c r="S256" s="839"/>
      <c r="T256" s="839"/>
      <c r="U256" s="839"/>
      <c r="V256" s="839"/>
      <c r="W256" s="839"/>
      <c r="X256" s="839"/>
      <c r="Y256" s="839"/>
      <c r="Z256" s="839"/>
    </row>
    <row r="257" ht="15.75" customHeight="1">
      <c r="A257" s="843"/>
      <c r="B257" s="839"/>
      <c r="C257" s="839"/>
      <c r="D257" s="843"/>
      <c r="E257" s="839"/>
      <c r="F257" s="839"/>
      <c r="G257" s="839"/>
      <c r="H257" s="839"/>
      <c r="I257" s="839"/>
      <c r="J257" s="839"/>
      <c r="K257" s="839"/>
      <c r="L257" s="839"/>
      <c r="M257" s="839"/>
      <c r="N257" s="839"/>
      <c r="O257" s="839"/>
      <c r="P257" s="839"/>
      <c r="Q257" s="839"/>
      <c r="R257" s="839"/>
      <c r="S257" s="839"/>
      <c r="T257" s="839"/>
      <c r="U257" s="839"/>
      <c r="V257" s="839"/>
      <c r="W257" s="839"/>
      <c r="X257" s="839"/>
      <c r="Y257" s="839"/>
      <c r="Z257" s="839"/>
    </row>
    <row r="258" ht="15.75" customHeight="1">
      <c r="A258" s="843"/>
      <c r="B258" s="839"/>
      <c r="C258" s="839"/>
      <c r="D258" s="843"/>
      <c r="E258" s="839"/>
      <c r="F258" s="839"/>
      <c r="G258" s="839"/>
      <c r="H258" s="839"/>
      <c r="I258" s="839"/>
      <c r="J258" s="839"/>
      <c r="K258" s="839"/>
      <c r="L258" s="839"/>
      <c r="M258" s="839"/>
      <c r="N258" s="839"/>
      <c r="O258" s="839"/>
      <c r="P258" s="839"/>
      <c r="Q258" s="839"/>
      <c r="R258" s="839"/>
      <c r="S258" s="839"/>
      <c r="T258" s="839"/>
      <c r="U258" s="839"/>
      <c r="V258" s="839"/>
      <c r="W258" s="839"/>
      <c r="X258" s="839"/>
      <c r="Y258" s="839"/>
      <c r="Z258" s="839"/>
    </row>
    <row r="259" ht="15.75" customHeight="1">
      <c r="A259" s="843"/>
      <c r="B259" s="839"/>
      <c r="C259" s="839"/>
      <c r="D259" s="843"/>
      <c r="E259" s="839"/>
      <c r="F259" s="839"/>
      <c r="G259" s="839"/>
      <c r="H259" s="839"/>
      <c r="I259" s="839"/>
      <c r="J259" s="839"/>
      <c r="K259" s="839"/>
      <c r="L259" s="839"/>
      <c r="M259" s="839"/>
      <c r="N259" s="839"/>
      <c r="O259" s="839"/>
      <c r="P259" s="839"/>
      <c r="Q259" s="839"/>
      <c r="R259" s="839"/>
      <c r="S259" s="839"/>
      <c r="T259" s="839"/>
      <c r="U259" s="839"/>
      <c r="V259" s="839"/>
      <c r="W259" s="839"/>
      <c r="X259" s="839"/>
      <c r="Y259" s="839"/>
      <c r="Z259" s="839"/>
    </row>
    <row r="260" ht="15.75" customHeight="1">
      <c r="A260" s="843"/>
      <c r="B260" s="839"/>
      <c r="C260" s="839"/>
      <c r="D260" s="843"/>
      <c r="E260" s="839"/>
      <c r="F260" s="839"/>
      <c r="G260" s="839"/>
      <c r="H260" s="839"/>
      <c r="I260" s="839"/>
      <c r="J260" s="839"/>
      <c r="K260" s="839"/>
      <c r="L260" s="839"/>
      <c r="M260" s="839"/>
      <c r="N260" s="839"/>
      <c r="O260" s="839"/>
      <c r="P260" s="839"/>
      <c r="Q260" s="839"/>
      <c r="R260" s="839"/>
      <c r="S260" s="839"/>
      <c r="T260" s="839"/>
      <c r="U260" s="839"/>
      <c r="V260" s="839"/>
      <c r="W260" s="839"/>
      <c r="X260" s="839"/>
      <c r="Y260" s="839"/>
      <c r="Z260" s="839"/>
    </row>
    <row r="261" ht="15.75" customHeight="1">
      <c r="A261" s="843"/>
      <c r="B261" s="839"/>
      <c r="C261" s="839"/>
      <c r="D261" s="843"/>
      <c r="E261" s="839"/>
      <c r="F261" s="839"/>
      <c r="G261" s="839"/>
      <c r="H261" s="839"/>
      <c r="I261" s="839"/>
      <c r="J261" s="839"/>
      <c r="K261" s="839"/>
      <c r="L261" s="839"/>
      <c r="M261" s="839"/>
      <c r="N261" s="839"/>
      <c r="O261" s="839"/>
      <c r="P261" s="839"/>
      <c r="Q261" s="839"/>
      <c r="R261" s="839"/>
      <c r="S261" s="839"/>
      <c r="T261" s="839"/>
      <c r="U261" s="839"/>
      <c r="V261" s="839"/>
      <c r="W261" s="839"/>
      <c r="X261" s="839"/>
      <c r="Y261" s="839"/>
      <c r="Z261" s="839"/>
    </row>
    <row r="262" ht="15.75" customHeight="1">
      <c r="A262" s="843"/>
      <c r="B262" s="839"/>
      <c r="C262" s="839"/>
      <c r="D262" s="843"/>
      <c r="E262" s="839"/>
      <c r="F262" s="839"/>
      <c r="G262" s="839"/>
      <c r="H262" s="839"/>
      <c r="I262" s="839"/>
      <c r="J262" s="839"/>
      <c r="K262" s="839"/>
      <c r="L262" s="839"/>
      <c r="M262" s="839"/>
      <c r="N262" s="839"/>
      <c r="O262" s="839"/>
      <c r="P262" s="839"/>
      <c r="Q262" s="839"/>
      <c r="R262" s="839"/>
      <c r="S262" s="839"/>
      <c r="T262" s="839"/>
      <c r="U262" s="839"/>
      <c r="V262" s="839"/>
      <c r="W262" s="839"/>
      <c r="X262" s="839"/>
      <c r="Y262" s="839"/>
      <c r="Z262" s="839"/>
    </row>
    <row r="263" ht="15.75" customHeight="1">
      <c r="A263" s="843"/>
      <c r="B263" s="839"/>
      <c r="C263" s="839"/>
      <c r="D263" s="843"/>
      <c r="E263" s="839"/>
      <c r="F263" s="839"/>
      <c r="G263" s="839"/>
      <c r="H263" s="839"/>
      <c r="I263" s="839"/>
      <c r="J263" s="839"/>
      <c r="K263" s="839"/>
      <c r="L263" s="839"/>
      <c r="M263" s="839"/>
      <c r="N263" s="839"/>
      <c r="O263" s="839"/>
      <c r="P263" s="839"/>
      <c r="Q263" s="839"/>
      <c r="R263" s="839"/>
      <c r="S263" s="839"/>
      <c r="T263" s="839"/>
      <c r="U263" s="839"/>
      <c r="V263" s="839"/>
      <c r="W263" s="839"/>
      <c r="X263" s="839"/>
      <c r="Y263" s="839"/>
      <c r="Z263" s="839"/>
    </row>
    <row r="264" ht="15.75" customHeight="1">
      <c r="A264" s="843"/>
      <c r="B264" s="839"/>
      <c r="C264" s="839"/>
      <c r="D264" s="843"/>
      <c r="E264" s="839"/>
      <c r="F264" s="839"/>
      <c r="G264" s="839"/>
      <c r="H264" s="839"/>
      <c r="I264" s="839"/>
      <c r="J264" s="839"/>
      <c r="K264" s="839"/>
      <c r="L264" s="839"/>
      <c r="M264" s="839"/>
      <c r="N264" s="839"/>
      <c r="O264" s="839"/>
      <c r="P264" s="839"/>
      <c r="Q264" s="839"/>
      <c r="R264" s="839"/>
      <c r="S264" s="839"/>
      <c r="T264" s="839"/>
      <c r="U264" s="839"/>
      <c r="V264" s="839"/>
      <c r="W264" s="839"/>
      <c r="X264" s="839"/>
      <c r="Y264" s="839"/>
      <c r="Z264" s="839"/>
    </row>
    <row r="265" ht="15.75" customHeight="1">
      <c r="A265" s="843"/>
      <c r="B265" s="839"/>
      <c r="C265" s="839"/>
      <c r="D265" s="843"/>
      <c r="E265" s="839"/>
      <c r="F265" s="839"/>
      <c r="G265" s="839"/>
      <c r="H265" s="839"/>
      <c r="I265" s="839"/>
      <c r="J265" s="839"/>
      <c r="K265" s="839"/>
      <c r="L265" s="839"/>
      <c r="M265" s="839"/>
      <c r="N265" s="839"/>
      <c r="O265" s="839"/>
      <c r="P265" s="839"/>
      <c r="Q265" s="839"/>
      <c r="R265" s="839"/>
      <c r="S265" s="839"/>
      <c r="T265" s="839"/>
      <c r="U265" s="839"/>
      <c r="V265" s="839"/>
      <c r="W265" s="839"/>
      <c r="X265" s="839"/>
      <c r="Y265" s="839"/>
      <c r="Z265" s="839"/>
    </row>
    <row r="266" ht="15.75" customHeight="1">
      <c r="A266" s="843"/>
      <c r="B266" s="839"/>
      <c r="C266" s="839"/>
      <c r="D266" s="843"/>
      <c r="E266" s="839"/>
      <c r="F266" s="839"/>
      <c r="G266" s="839"/>
      <c r="H266" s="839"/>
      <c r="I266" s="839"/>
      <c r="J266" s="839"/>
      <c r="K266" s="839"/>
      <c r="L266" s="839"/>
      <c r="M266" s="839"/>
      <c r="N266" s="839"/>
      <c r="O266" s="839"/>
      <c r="P266" s="839"/>
      <c r="Q266" s="839"/>
      <c r="R266" s="839"/>
      <c r="S266" s="839"/>
      <c r="T266" s="839"/>
      <c r="U266" s="839"/>
      <c r="V266" s="839"/>
      <c r="W266" s="839"/>
      <c r="X266" s="839"/>
      <c r="Y266" s="839"/>
      <c r="Z266" s="839"/>
    </row>
    <row r="267" ht="15.75" customHeight="1">
      <c r="A267" s="843"/>
      <c r="B267" s="839"/>
      <c r="C267" s="839"/>
      <c r="D267" s="843"/>
      <c r="E267" s="839"/>
      <c r="F267" s="839"/>
      <c r="G267" s="839"/>
      <c r="H267" s="839"/>
      <c r="I267" s="839"/>
      <c r="J267" s="839"/>
      <c r="K267" s="839"/>
      <c r="L267" s="839"/>
      <c r="M267" s="839"/>
      <c r="N267" s="839"/>
      <c r="O267" s="839"/>
      <c r="P267" s="839"/>
      <c r="Q267" s="839"/>
      <c r="R267" s="839"/>
      <c r="S267" s="839"/>
      <c r="T267" s="839"/>
      <c r="U267" s="839"/>
      <c r="V267" s="839"/>
      <c r="W267" s="839"/>
      <c r="X267" s="839"/>
      <c r="Y267" s="839"/>
      <c r="Z267" s="839"/>
    </row>
    <row r="268" ht="15.75" customHeight="1">
      <c r="A268" s="843"/>
      <c r="B268" s="839"/>
      <c r="C268" s="839"/>
      <c r="D268" s="843"/>
      <c r="E268" s="839"/>
      <c r="F268" s="839"/>
      <c r="G268" s="839"/>
      <c r="H268" s="839"/>
      <c r="I268" s="839"/>
      <c r="J268" s="839"/>
      <c r="K268" s="839"/>
      <c r="L268" s="839"/>
      <c r="M268" s="839"/>
      <c r="N268" s="839"/>
      <c r="O268" s="839"/>
      <c r="P268" s="839"/>
      <c r="Q268" s="839"/>
      <c r="R268" s="839"/>
      <c r="S268" s="839"/>
      <c r="T268" s="839"/>
      <c r="U268" s="839"/>
      <c r="V268" s="839"/>
      <c r="W268" s="839"/>
      <c r="X268" s="839"/>
      <c r="Y268" s="839"/>
      <c r="Z268" s="839"/>
    </row>
    <row r="269" ht="15.75" customHeight="1">
      <c r="A269" s="843"/>
      <c r="B269" s="839"/>
      <c r="C269" s="839"/>
      <c r="D269" s="843"/>
      <c r="E269" s="839"/>
      <c r="F269" s="839"/>
      <c r="G269" s="839"/>
      <c r="H269" s="839"/>
      <c r="I269" s="839"/>
      <c r="J269" s="839"/>
      <c r="K269" s="839"/>
      <c r="L269" s="839"/>
      <c r="M269" s="839"/>
      <c r="N269" s="839"/>
      <c r="O269" s="839"/>
      <c r="P269" s="839"/>
      <c r="Q269" s="839"/>
      <c r="R269" s="839"/>
      <c r="S269" s="839"/>
      <c r="T269" s="839"/>
      <c r="U269" s="839"/>
      <c r="V269" s="839"/>
      <c r="W269" s="839"/>
      <c r="X269" s="839"/>
      <c r="Y269" s="839"/>
      <c r="Z269" s="839"/>
    </row>
    <row r="270" ht="15.75" customHeight="1">
      <c r="A270" s="843"/>
      <c r="B270" s="839"/>
      <c r="C270" s="839"/>
      <c r="D270" s="843"/>
      <c r="E270" s="839"/>
      <c r="F270" s="839"/>
      <c r="G270" s="839"/>
      <c r="H270" s="839"/>
      <c r="I270" s="839"/>
      <c r="J270" s="839"/>
      <c r="K270" s="839"/>
      <c r="L270" s="839"/>
      <c r="M270" s="839"/>
      <c r="N270" s="839"/>
      <c r="O270" s="839"/>
      <c r="P270" s="839"/>
      <c r="Q270" s="839"/>
      <c r="R270" s="839"/>
      <c r="S270" s="839"/>
      <c r="T270" s="839"/>
      <c r="U270" s="839"/>
      <c r="V270" s="839"/>
      <c r="W270" s="839"/>
      <c r="X270" s="839"/>
      <c r="Y270" s="839"/>
      <c r="Z270" s="839"/>
    </row>
    <row r="271" ht="15.75" customHeight="1">
      <c r="A271" s="843"/>
      <c r="B271" s="839"/>
      <c r="C271" s="839"/>
      <c r="D271" s="843"/>
      <c r="E271" s="839"/>
      <c r="F271" s="839"/>
      <c r="G271" s="839"/>
      <c r="H271" s="839"/>
      <c r="I271" s="839"/>
      <c r="J271" s="839"/>
      <c r="K271" s="839"/>
      <c r="L271" s="839"/>
      <c r="M271" s="839"/>
      <c r="N271" s="839"/>
      <c r="O271" s="839"/>
      <c r="P271" s="839"/>
      <c r="Q271" s="839"/>
      <c r="R271" s="839"/>
      <c r="S271" s="839"/>
      <c r="T271" s="839"/>
      <c r="U271" s="839"/>
      <c r="V271" s="839"/>
      <c r="W271" s="839"/>
      <c r="X271" s="839"/>
      <c r="Y271" s="839"/>
      <c r="Z271" s="839"/>
    </row>
    <row r="272" ht="15.75" customHeight="1">
      <c r="A272" s="843"/>
      <c r="B272" s="839"/>
      <c r="C272" s="839"/>
      <c r="D272" s="843"/>
      <c r="E272" s="839"/>
      <c r="F272" s="839"/>
      <c r="G272" s="839"/>
      <c r="H272" s="839"/>
      <c r="I272" s="839"/>
      <c r="J272" s="839"/>
      <c r="K272" s="839"/>
      <c r="L272" s="839"/>
      <c r="M272" s="839"/>
      <c r="N272" s="839"/>
      <c r="O272" s="839"/>
      <c r="P272" s="839"/>
      <c r="Q272" s="839"/>
      <c r="R272" s="839"/>
      <c r="S272" s="839"/>
      <c r="T272" s="839"/>
      <c r="U272" s="839"/>
      <c r="V272" s="839"/>
      <c r="W272" s="839"/>
      <c r="X272" s="839"/>
      <c r="Y272" s="839"/>
      <c r="Z272" s="839"/>
    </row>
    <row r="273" ht="15.75" customHeight="1">
      <c r="A273" s="843"/>
      <c r="B273" s="839"/>
      <c r="C273" s="839"/>
      <c r="D273" s="843"/>
      <c r="E273" s="839"/>
      <c r="F273" s="839"/>
      <c r="G273" s="839"/>
      <c r="H273" s="839"/>
      <c r="I273" s="839"/>
      <c r="J273" s="839"/>
      <c r="K273" s="839"/>
      <c r="L273" s="839"/>
      <c r="M273" s="839"/>
      <c r="N273" s="839"/>
      <c r="O273" s="839"/>
      <c r="P273" s="839"/>
      <c r="Q273" s="839"/>
      <c r="R273" s="839"/>
      <c r="S273" s="839"/>
      <c r="T273" s="839"/>
      <c r="U273" s="839"/>
      <c r="V273" s="839"/>
      <c r="W273" s="839"/>
      <c r="X273" s="839"/>
      <c r="Y273" s="839"/>
      <c r="Z273" s="839"/>
    </row>
    <row r="274" ht="15.75" customHeight="1">
      <c r="A274" s="843"/>
      <c r="B274" s="839"/>
      <c r="C274" s="839"/>
      <c r="D274" s="843"/>
      <c r="E274" s="839"/>
      <c r="F274" s="839"/>
      <c r="G274" s="839"/>
      <c r="H274" s="839"/>
      <c r="I274" s="839"/>
      <c r="J274" s="839"/>
      <c r="K274" s="839"/>
      <c r="L274" s="839"/>
      <c r="M274" s="839"/>
      <c r="N274" s="839"/>
      <c r="O274" s="839"/>
      <c r="P274" s="839"/>
      <c r="Q274" s="839"/>
      <c r="R274" s="839"/>
      <c r="S274" s="839"/>
      <c r="T274" s="839"/>
      <c r="U274" s="839"/>
      <c r="V274" s="839"/>
      <c r="W274" s="839"/>
      <c r="X274" s="839"/>
      <c r="Y274" s="839"/>
      <c r="Z274" s="839"/>
    </row>
    <row r="275" ht="15.75" customHeight="1">
      <c r="A275" s="843"/>
      <c r="B275" s="839"/>
      <c r="C275" s="839"/>
      <c r="D275" s="843"/>
      <c r="E275" s="839"/>
      <c r="F275" s="839"/>
      <c r="G275" s="839"/>
      <c r="H275" s="839"/>
      <c r="I275" s="839"/>
      <c r="J275" s="839"/>
      <c r="K275" s="839"/>
      <c r="L275" s="839"/>
      <c r="M275" s="839"/>
      <c r="N275" s="839"/>
      <c r="O275" s="839"/>
      <c r="P275" s="839"/>
      <c r="Q275" s="839"/>
      <c r="R275" s="839"/>
      <c r="S275" s="839"/>
      <c r="T275" s="839"/>
      <c r="U275" s="839"/>
      <c r="V275" s="839"/>
      <c r="W275" s="839"/>
      <c r="X275" s="839"/>
      <c r="Y275" s="839"/>
      <c r="Z275" s="839"/>
    </row>
    <row r="276" ht="15.75" customHeight="1">
      <c r="A276" s="843"/>
      <c r="B276" s="839"/>
      <c r="C276" s="839"/>
      <c r="D276" s="843"/>
      <c r="E276" s="839"/>
      <c r="F276" s="839"/>
      <c r="G276" s="839"/>
      <c r="H276" s="839"/>
      <c r="I276" s="839"/>
      <c r="J276" s="839"/>
      <c r="K276" s="839"/>
      <c r="L276" s="839"/>
      <c r="M276" s="839"/>
      <c r="N276" s="839"/>
      <c r="O276" s="839"/>
      <c r="P276" s="839"/>
      <c r="Q276" s="839"/>
      <c r="R276" s="839"/>
      <c r="S276" s="839"/>
      <c r="T276" s="839"/>
      <c r="U276" s="839"/>
      <c r="V276" s="839"/>
      <c r="W276" s="839"/>
      <c r="X276" s="839"/>
      <c r="Y276" s="839"/>
      <c r="Z276" s="839"/>
    </row>
    <row r="277" ht="15.75" customHeight="1">
      <c r="A277" s="843"/>
      <c r="B277" s="839"/>
      <c r="C277" s="839"/>
      <c r="D277" s="843"/>
      <c r="E277" s="839"/>
      <c r="F277" s="839"/>
      <c r="G277" s="839"/>
      <c r="H277" s="839"/>
      <c r="I277" s="839"/>
      <c r="J277" s="839"/>
      <c r="K277" s="839"/>
      <c r="L277" s="839"/>
      <c r="M277" s="839"/>
      <c r="N277" s="839"/>
      <c r="O277" s="839"/>
      <c r="P277" s="839"/>
      <c r="Q277" s="839"/>
      <c r="R277" s="839"/>
      <c r="S277" s="839"/>
      <c r="T277" s="839"/>
      <c r="U277" s="839"/>
      <c r="V277" s="839"/>
      <c r="W277" s="839"/>
      <c r="X277" s="839"/>
      <c r="Y277" s="839"/>
      <c r="Z277" s="839"/>
    </row>
    <row r="278" ht="15.75" customHeight="1">
      <c r="A278" s="843"/>
      <c r="B278" s="839"/>
      <c r="C278" s="839"/>
      <c r="D278" s="843"/>
      <c r="E278" s="839"/>
      <c r="F278" s="839"/>
      <c r="G278" s="839"/>
      <c r="H278" s="839"/>
      <c r="I278" s="839"/>
      <c r="J278" s="839"/>
      <c r="K278" s="839"/>
      <c r="L278" s="839"/>
      <c r="M278" s="839"/>
      <c r="N278" s="839"/>
      <c r="O278" s="839"/>
      <c r="P278" s="839"/>
      <c r="Q278" s="839"/>
      <c r="R278" s="839"/>
      <c r="S278" s="839"/>
      <c r="T278" s="839"/>
      <c r="U278" s="839"/>
      <c r="V278" s="839"/>
      <c r="W278" s="839"/>
      <c r="X278" s="839"/>
      <c r="Y278" s="839"/>
      <c r="Z278" s="839"/>
    </row>
    <row r="279" ht="15.75" customHeight="1">
      <c r="A279" s="843"/>
      <c r="B279" s="839"/>
      <c r="C279" s="839"/>
      <c r="D279" s="843"/>
      <c r="E279" s="839"/>
      <c r="F279" s="839"/>
      <c r="G279" s="839"/>
      <c r="H279" s="839"/>
      <c r="I279" s="839"/>
      <c r="J279" s="839"/>
      <c r="K279" s="839"/>
      <c r="L279" s="839"/>
      <c r="M279" s="839"/>
      <c r="N279" s="839"/>
      <c r="O279" s="839"/>
      <c r="P279" s="839"/>
      <c r="Q279" s="839"/>
      <c r="R279" s="839"/>
      <c r="S279" s="839"/>
      <c r="T279" s="839"/>
      <c r="U279" s="839"/>
      <c r="V279" s="839"/>
      <c r="W279" s="839"/>
      <c r="X279" s="839"/>
      <c r="Y279" s="839"/>
      <c r="Z279" s="839"/>
    </row>
    <row r="280" ht="15.75" customHeight="1">
      <c r="A280" s="843"/>
      <c r="B280" s="839"/>
      <c r="C280" s="839"/>
      <c r="D280" s="843"/>
      <c r="E280" s="839"/>
      <c r="F280" s="839"/>
      <c r="G280" s="839"/>
      <c r="H280" s="839"/>
      <c r="I280" s="839"/>
      <c r="J280" s="839"/>
      <c r="K280" s="839"/>
      <c r="L280" s="839"/>
      <c r="M280" s="839"/>
      <c r="N280" s="839"/>
      <c r="O280" s="839"/>
      <c r="P280" s="839"/>
      <c r="Q280" s="839"/>
      <c r="R280" s="839"/>
      <c r="S280" s="839"/>
      <c r="T280" s="839"/>
      <c r="U280" s="839"/>
      <c r="V280" s="839"/>
      <c r="W280" s="839"/>
      <c r="X280" s="839"/>
      <c r="Y280" s="839"/>
      <c r="Z280" s="839"/>
    </row>
    <row r="281" ht="15.75" customHeight="1">
      <c r="A281" s="843"/>
      <c r="B281" s="839"/>
      <c r="C281" s="839"/>
      <c r="D281" s="843"/>
      <c r="E281" s="839"/>
      <c r="F281" s="839"/>
      <c r="G281" s="839"/>
      <c r="H281" s="839"/>
      <c r="I281" s="839"/>
      <c r="J281" s="839"/>
      <c r="K281" s="839"/>
      <c r="L281" s="839"/>
      <c r="M281" s="839"/>
      <c r="N281" s="839"/>
      <c r="O281" s="839"/>
      <c r="P281" s="839"/>
      <c r="Q281" s="839"/>
      <c r="R281" s="839"/>
      <c r="S281" s="839"/>
      <c r="T281" s="839"/>
      <c r="U281" s="839"/>
      <c r="V281" s="839"/>
      <c r="W281" s="839"/>
      <c r="X281" s="839"/>
      <c r="Y281" s="839"/>
      <c r="Z281" s="839"/>
    </row>
    <row r="282" ht="15.75" customHeight="1">
      <c r="A282" s="843"/>
      <c r="B282" s="839"/>
      <c r="C282" s="839"/>
      <c r="D282" s="843"/>
      <c r="E282" s="839"/>
      <c r="F282" s="839"/>
      <c r="G282" s="839"/>
      <c r="H282" s="839"/>
      <c r="I282" s="839"/>
      <c r="J282" s="839"/>
      <c r="K282" s="839"/>
      <c r="L282" s="839"/>
      <c r="M282" s="839"/>
      <c r="N282" s="839"/>
      <c r="O282" s="839"/>
      <c r="P282" s="839"/>
      <c r="Q282" s="839"/>
      <c r="R282" s="839"/>
      <c r="S282" s="839"/>
      <c r="T282" s="839"/>
      <c r="U282" s="839"/>
      <c r="V282" s="839"/>
      <c r="W282" s="839"/>
      <c r="X282" s="839"/>
      <c r="Y282" s="839"/>
      <c r="Z282" s="839"/>
    </row>
    <row r="283" ht="15.75" customHeight="1">
      <c r="A283" s="843"/>
      <c r="B283" s="839"/>
      <c r="C283" s="839"/>
      <c r="D283" s="843"/>
      <c r="E283" s="839"/>
      <c r="F283" s="839"/>
      <c r="G283" s="839"/>
      <c r="H283" s="839"/>
      <c r="I283" s="839"/>
      <c r="J283" s="839"/>
      <c r="K283" s="839"/>
      <c r="L283" s="839"/>
      <c r="M283" s="839"/>
      <c r="N283" s="839"/>
      <c r="O283" s="839"/>
      <c r="P283" s="839"/>
      <c r="Q283" s="839"/>
      <c r="R283" s="839"/>
      <c r="S283" s="839"/>
      <c r="T283" s="839"/>
      <c r="U283" s="839"/>
      <c r="V283" s="839"/>
      <c r="W283" s="839"/>
      <c r="X283" s="839"/>
      <c r="Y283" s="839"/>
      <c r="Z283" s="839"/>
    </row>
    <row r="284" ht="15.75" customHeight="1">
      <c r="A284" s="843"/>
      <c r="B284" s="839"/>
      <c r="C284" s="839"/>
      <c r="D284" s="843"/>
      <c r="E284" s="839"/>
      <c r="F284" s="839"/>
      <c r="G284" s="839"/>
      <c r="H284" s="839"/>
      <c r="I284" s="839"/>
      <c r="J284" s="839"/>
      <c r="K284" s="839"/>
      <c r="L284" s="839"/>
      <c r="M284" s="839"/>
      <c r="N284" s="839"/>
      <c r="O284" s="839"/>
      <c r="P284" s="839"/>
      <c r="Q284" s="839"/>
      <c r="R284" s="839"/>
      <c r="S284" s="839"/>
      <c r="T284" s="839"/>
      <c r="U284" s="839"/>
      <c r="V284" s="839"/>
      <c r="W284" s="839"/>
      <c r="X284" s="839"/>
      <c r="Y284" s="839"/>
      <c r="Z284" s="839"/>
    </row>
    <row r="285" ht="15.75" customHeight="1">
      <c r="A285" s="843"/>
      <c r="B285" s="839"/>
      <c r="C285" s="839"/>
      <c r="D285" s="843"/>
      <c r="E285" s="839"/>
      <c r="F285" s="839"/>
      <c r="G285" s="839"/>
      <c r="H285" s="839"/>
      <c r="I285" s="839"/>
      <c r="J285" s="839"/>
      <c r="K285" s="839"/>
      <c r="L285" s="839"/>
      <c r="M285" s="839"/>
      <c r="N285" s="839"/>
      <c r="O285" s="839"/>
      <c r="P285" s="839"/>
      <c r="Q285" s="839"/>
      <c r="R285" s="839"/>
      <c r="S285" s="839"/>
      <c r="T285" s="839"/>
      <c r="U285" s="839"/>
      <c r="V285" s="839"/>
      <c r="W285" s="839"/>
      <c r="X285" s="839"/>
      <c r="Y285" s="839"/>
      <c r="Z285" s="839"/>
    </row>
    <row r="286" ht="15.75" customHeight="1">
      <c r="A286" s="843"/>
      <c r="B286" s="839"/>
      <c r="C286" s="839"/>
      <c r="D286" s="843"/>
      <c r="E286" s="839"/>
      <c r="F286" s="839"/>
      <c r="G286" s="839"/>
      <c r="H286" s="839"/>
      <c r="I286" s="839"/>
      <c r="J286" s="839"/>
      <c r="K286" s="839"/>
      <c r="L286" s="839"/>
      <c r="M286" s="839"/>
      <c r="N286" s="839"/>
      <c r="O286" s="839"/>
      <c r="P286" s="839"/>
      <c r="Q286" s="839"/>
      <c r="R286" s="839"/>
      <c r="S286" s="839"/>
      <c r="T286" s="839"/>
      <c r="U286" s="839"/>
      <c r="V286" s="839"/>
      <c r="W286" s="839"/>
      <c r="X286" s="839"/>
      <c r="Y286" s="839"/>
      <c r="Z286" s="839"/>
    </row>
    <row r="287" ht="15.75" customHeight="1">
      <c r="A287" s="843"/>
      <c r="B287" s="839"/>
      <c r="C287" s="839"/>
      <c r="D287" s="843"/>
      <c r="E287" s="839"/>
      <c r="F287" s="839"/>
      <c r="G287" s="839"/>
      <c r="H287" s="839"/>
      <c r="I287" s="839"/>
      <c r="J287" s="839"/>
      <c r="K287" s="839"/>
      <c r="L287" s="839"/>
      <c r="M287" s="839"/>
      <c r="N287" s="839"/>
      <c r="O287" s="839"/>
      <c r="P287" s="839"/>
      <c r="Q287" s="839"/>
      <c r="R287" s="839"/>
      <c r="S287" s="839"/>
      <c r="T287" s="839"/>
      <c r="U287" s="839"/>
      <c r="V287" s="839"/>
      <c r="W287" s="839"/>
      <c r="X287" s="839"/>
      <c r="Y287" s="839"/>
      <c r="Z287" s="839"/>
    </row>
    <row r="288" ht="15.75" customHeight="1">
      <c r="A288" s="843"/>
      <c r="B288" s="839"/>
      <c r="C288" s="839"/>
      <c r="D288" s="843"/>
      <c r="E288" s="839"/>
      <c r="F288" s="839"/>
      <c r="G288" s="839"/>
      <c r="H288" s="839"/>
      <c r="I288" s="839"/>
      <c r="J288" s="839"/>
      <c r="K288" s="839"/>
      <c r="L288" s="839"/>
      <c r="M288" s="839"/>
      <c r="N288" s="839"/>
      <c r="O288" s="839"/>
      <c r="P288" s="839"/>
      <c r="Q288" s="839"/>
      <c r="R288" s="839"/>
      <c r="S288" s="839"/>
      <c r="T288" s="839"/>
      <c r="U288" s="839"/>
      <c r="V288" s="839"/>
      <c r="W288" s="839"/>
      <c r="X288" s="839"/>
      <c r="Y288" s="839"/>
      <c r="Z288" s="839"/>
    </row>
    <row r="289" ht="15.75" customHeight="1">
      <c r="A289" s="843"/>
      <c r="B289" s="839"/>
      <c r="C289" s="839"/>
      <c r="D289" s="843"/>
      <c r="E289" s="839"/>
      <c r="F289" s="839"/>
      <c r="G289" s="839"/>
      <c r="H289" s="839"/>
      <c r="I289" s="839"/>
      <c r="J289" s="839"/>
      <c r="K289" s="839"/>
      <c r="L289" s="839"/>
      <c r="M289" s="839"/>
      <c r="N289" s="839"/>
      <c r="O289" s="839"/>
      <c r="P289" s="839"/>
      <c r="Q289" s="839"/>
      <c r="R289" s="839"/>
      <c r="S289" s="839"/>
      <c r="T289" s="839"/>
      <c r="U289" s="839"/>
      <c r="V289" s="839"/>
      <c r="W289" s="839"/>
      <c r="X289" s="839"/>
      <c r="Y289" s="839"/>
      <c r="Z289" s="839"/>
    </row>
    <row r="290" ht="15.75" customHeight="1">
      <c r="A290" s="843"/>
      <c r="B290" s="839"/>
      <c r="C290" s="839"/>
      <c r="D290" s="843"/>
      <c r="E290" s="839"/>
      <c r="F290" s="839"/>
      <c r="G290" s="839"/>
      <c r="H290" s="839"/>
      <c r="I290" s="839"/>
      <c r="J290" s="839"/>
      <c r="K290" s="839"/>
      <c r="L290" s="839"/>
      <c r="M290" s="839"/>
      <c r="N290" s="839"/>
      <c r="O290" s="839"/>
      <c r="P290" s="839"/>
      <c r="Q290" s="839"/>
      <c r="R290" s="839"/>
      <c r="S290" s="839"/>
      <c r="T290" s="839"/>
      <c r="U290" s="839"/>
      <c r="V290" s="839"/>
      <c r="W290" s="839"/>
      <c r="X290" s="839"/>
      <c r="Y290" s="839"/>
      <c r="Z290" s="839"/>
    </row>
    <row r="291" ht="15.75" customHeight="1">
      <c r="A291" s="843"/>
      <c r="B291" s="839"/>
      <c r="C291" s="839"/>
      <c r="D291" s="843"/>
      <c r="E291" s="839"/>
      <c r="F291" s="839"/>
      <c r="G291" s="839"/>
      <c r="H291" s="839"/>
      <c r="I291" s="839"/>
      <c r="J291" s="839"/>
      <c r="K291" s="839"/>
      <c r="L291" s="839"/>
      <c r="M291" s="839"/>
      <c r="N291" s="839"/>
      <c r="O291" s="839"/>
      <c r="P291" s="839"/>
      <c r="Q291" s="839"/>
      <c r="R291" s="839"/>
      <c r="S291" s="839"/>
      <c r="T291" s="839"/>
      <c r="U291" s="839"/>
      <c r="V291" s="839"/>
      <c r="W291" s="839"/>
      <c r="X291" s="839"/>
      <c r="Y291" s="839"/>
      <c r="Z291" s="839"/>
    </row>
    <row r="292" ht="15.75" customHeight="1">
      <c r="A292" s="843"/>
      <c r="B292" s="839"/>
      <c r="C292" s="839"/>
      <c r="D292" s="843"/>
      <c r="E292" s="839"/>
      <c r="F292" s="839"/>
      <c r="G292" s="839"/>
      <c r="H292" s="839"/>
      <c r="I292" s="839"/>
      <c r="J292" s="839"/>
      <c r="K292" s="839"/>
      <c r="L292" s="839"/>
      <c r="M292" s="839"/>
      <c r="N292" s="839"/>
      <c r="O292" s="839"/>
      <c r="P292" s="839"/>
      <c r="Q292" s="839"/>
      <c r="R292" s="839"/>
      <c r="S292" s="839"/>
      <c r="T292" s="839"/>
      <c r="U292" s="839"/>
      <c r="V292" s="839"/>
      <c r="W292" s="839"/>
      <c r="X292" s="839"/>
      <c r="Y292" s="839"/>
      <c r="Z292" s="839"/>
    </row>
    <row r="293" ht="15.75" customHeight="1">
      <c r="A293" s="843"/>
      <c r="B293" s="839"/>
      <c r="C293" s="839"/>
      <c r="D293" s="843"/>
      <c r="E293" s="839"/>
      <c r="F293" s="839"/>
      <c r="G293" s="839"/>
      <c r="H293" s="839"/>
      <c r="I293" s="839"/>
      <c r="J293" s="839"/>
      <c r="K293" s="839"/>
      <c r="L293" s="839"/>
      <c r="M293" s="839"/>
      <c r="N293" s="839"/>
      <c r="O293" s="839"/>
      <c r="P293" s="839"/>
      <c r="Q293" s="839"/>
      <c r="R293" s="839"/>
      <c r="S293" s="839"/>
      <c r="T293" s="839"/>
      <c r="U293" s="839"/>
      <c r="V293" s="839"/>
      <c r="W293" s="839"/>
      <c r="X293" s="839"/>
      <c r="Y293" s="839"/>
      <c r="Z293" s="839"/>
    </row>
    <row r="294" ht="15.75" customHeight="1">
      <c r="A294" s="843"/>
      <c r="B294" s="839"/>
      <c r="C294" s="839"/>
      <c r="D294" s="843"/>
      <c r="E294" s="839"/>
      <c r="F294" s="839"/>
      <c r="G294" s="839"/>
      <c r="H294" s="839"/>
      <c r="I294" s="839"/>
      <c r="J294" s="839"/>
      <c r="K294" s="839"/>
      <c r="L294" s="839"/>
      <c r="M294" s="839"/>
      <c r="N294" s="839"/>
      <c r="O294" s="839"/>
      <c r="P294" s="839"/>
      <c r="Q294" s="839"/>
      <c r="R294" s="839"/>
      <c r="S294" s="839"/>
      <c r="T294" s="839"/>
      <c r="U294" s="839"/>
      <c r="V294" s="839"/>
      <c r="W294" s="839"/>
      <c r="X294" s="839"/>
      <c r="Y294" s="839"/>
      <c r="Z294" s="839"/>
    </row>
    <row r="295" ht="15.75" customHeight="1">
      <c r="A295" s="843"/>
      <c r="B295" s="839"/>
      <c r="C295" s="839"/>
      <c r="D295" s="843"/>
      <c r="E295" s="839"/>
      <c r="F295" s="839"/>
      <c r="G295" s="839"/>
      <c r="H295" s="839"/>
      <c r="I295" s="839"/>
      <c r="J295" s="839"/>
      <c r="K295" s="839"/>
      <c r="L295" s="839"/>
      <c r="M295" s="839"/>
      <c r="N295" s="839"/>
      <c r="O295" s="839"/>
      <c r="P295" s="839"/>
      <c r="Q295" s="839"/>
      <c r="R295" s="839"/>
      <c r="S295" s="839"/>
      <c r="T295" s="839"/>
      <c r="U295" s="839"/>
      <c r="V295" s="839"/>
      <c r="W295" s="839"/>
      <c r="X295" s="839"/>
      <c r="Y295" s="839"/>
      <c r="Z295" s="839"/>
    </row>
    <row r="296" ht="15.75" customHeight="1">
      <c r="A296" s="843"/>
      <c r="B296" s="839"/>
      <c r="C296" s="839"/>
      <c r="D296" s="843"/>
      <c r="E296" s="839"/>
      <c r="F296" s="839"/>
      <c r="G296" s="839"/>
      <c r="H296" s="839"/>
      <c r="I296" s="839"/>
      <c r="J296" s="839"/>
      <c r="K296" s="839"/>
      <c r="L296" s="839"/>
      <c r="M296" s="839"/>
      <c r="N296" s="839"/>
      <c r="O296" s="839"/>
      <c r="P296" s="839"/>
      <c r="Q296" s="839"/>
      <c r="R296" s="839"/>
      <c r="S296" s="839"/>
      <c r="T296" s="839"/>
      <c r="U296" s="839"/>
      <c r="V296" s="839"/>
      <c r="W296" s="839"/>
      <c r="X296" s="839"/>
      <c r="Y296" s="839"/>
      <c r="Z296" s="839"/>
    </row>
    <row r="297" ht="15.75" customHeight="1">
      <c r="A297" s="843"/>
      <c r="B297" s="839"/>
      <c r="C297" s="839"/>
      <c r="D297" s="843"/>
      <c r="E297" s="839"/>
      <c r="F297" s="839"/>
      <c r="G297" s="839"/>
      <c r="H297" s="839"/>
      <c r="I297" s="839"/>
      <c r="J297" s="839"/>
      <c r="K297" s="839"/>
      <c r="L297" s="839"/>
      <c r="M297" s="839"/>
      <c r="N297" s="839"/>
      <c r="O297" s="839"/>
      <c r="P297" s="839"/>
      <c r="Q297" s="839"/>
      <c r="R297" s="839"/>
      <c r="S297" s="839"/>
      <c r="T297" s="839"/>
      <c r="U297" s="839"/>
      <c r="V297" s="839"/>
      <c r="W297" s="839"/>
      <c r="X297" s="839"/>
      <c r="Y297" s="839"/>
      <c r="Z297" s="839"/>
    </row>
    <row r="298" ht="15.75" customHeight="1">
      <c r="A298" s="843"/>
      <c r="B298" s="839"/>
      <c r="C298" s="839"/>
      <c r="D298" s="843"/>
      <c r="E298" s="839"/>
      <c r="F298" s="839"/>
      <c r="G298" s="839"/>
      <c r="H298" s="839"/>
      <c r="I298" s="839"/>
      <c r="J298" s="839"/>
      <c r="K298" s="839"/>
      <c r="L298" s="839"/>
      <c r="M298" s="839"/>
      <c r="N298" s="839"/>
      <c r="O298" s="839"/>
      <c r="P298" s="839"/>
      <c r="Q298" s="839"/>
      <c r="R298" s="839"/>
      <c r="S298" s="839"/>
      <c r="T298" s="839"/>
      <c r="U298" s="839"/>
      <c r="V298" s="839"/>
      <c r="W298" s="839"/>
      <c r="X298" s="839"/>
      <c r="Y298" s="839"/>
      <c r="Z298" s="839"/>
    </row>
    <row r="299" ht="15.75" customHeight="1">
      <c r="A299" s="843"/>
      <c r="B299" s="839"/>
      <c r="C299" s="839"/>
      <c r="D299" s="843"/>
      <c r="E299" s="839"/>
      <c r="F299" s="839"/>
      <c r="G299" s="839"/>
      <c r="H299" s="839"/>
      <c r="I299" s="839"/>
      <c r="J299" s="839"/>
      <c r="K299" s="839"/>
      <c r="L299" s="839"/>
      <c r="M299" s="839"/>
      <c r="N299" s="839"/>
      <c r="O299" s="839"/>
      <c r="P299" s="839"/>
      <c r="Q299" s="839"/>
      <c r="R299" s="839"/>
      <c r="S299" s="839"/>
      <c r="T299" s="839"/>
      <c r="U299" s="839"/>
      <c r="V299" s="839"/>
      <c r="W299" s="839"/>
      <c r="X299" s="839"/>
      <c r="Y299" s="839"/>
      <c r="Z299" s="839"/>
    </row>
    <row r="300" ht="15.75" customHeight="1">
      <c r="A300" s="843"/>
      <c r="B300" s="839"/>
      <c r="C300" s="839"/>
      <c r="D300" s="843"/>
      <c r="E300" s="839"/>
      <c r="F300" s="839"/>
      <c r="G300" s="839"/>
      <c r="H300" s="839"/>
      <c r="I300" s="839"/>
      <c r="J300" s="839"/>
      <c r="K300" s="839"/>
      <c r="L300" s="839"/>
      <c r="M300" s="839"/>
      <c r="N300" s="839"/>
      <c r="O300" s="839"/>
      <c r="P300" s="839"/>
      <c r="Q300" s="839"/>
      <c r="R300" s="839"/>
      <c r="S300" s="839"/>
      <c r="T300" s="839"/>
      <c r="U300" s="839"/>
      <c r="V300" s="839"/>
      <c r="W300" s="839"/>
      <c r="X300" s="839"/>
      <c r="Y300" s="839"/>
      <c r="Z300" s="839"/>
    </row>
    <row r="301" ht="15.75" customHeight="1">
      <c r="A301" s="843"/>
      <c r="B301" s="839"/>
      <c r="C301" s="839"/>
      <c r="D301" s="843"/>
      <c r="E301" s="839"/>
      <c r="F301" s="839"/>
      <c r="G301" s="839"/>
      <c r="H301" s="839"/>
      <c r="I301" s="839"/>
      <c r="J301" s="839"/>
      <c r="K301" s="839"/>
      <c r="L301" s="839"/>
      <c r="M301" s="839"/>
      <c r="N301" s="839"/>
      <c r="O301" s="839"/>
      <c r="P301" s="839"/>
      <c r="Q301" s="839"/>
      <c r="R301" s="839"/>
      <c r="S301" s="839"/>
      <c r="T301" s="839"/>
      <c r="U301" s="839"/>
      <c r="V301" s="839"/>
      <c r="W301" s="839"/>
      <c r="X301" s="839"/>
      <c r="Y301" s="839"/>
      <c r="Z301" s="839"/>
    </row>
    <row r="302" ht="15.75" customHeight="1">
      <c r="A302" s="843"/>
      <c r="B302" s="839"/>
      <c r="C302" s="839"/>
      <c r="D302" s="843"/>
      <c r="E302" s="839"/>
      <c r="F302" s="839"/>
      <c r="G302" s="839"/>
      <c r="H302" s="839"/>
      <c r="I302" s="839"/>
      <c r="J302" s="839"/>
      <c r="K302" s="839"/>
      <c r="L302" s="839"/>
      <c r="M302" s="839"/>
      <c r="N302" s="839"/>
      <c r="O302" s="839"/>
      <c r="P302" s="839"/>
      <c r="Q302" s="839"/>
      <c r="R302" s="839"/>
      <c r="S302" s="839"/>
      <c r="T302" s="839"/>
      <c r="U302" s="839"/>
      <c r="V302" s="839"/>
      <c r="W302" s="839"/>
      <c r="X302" s="839"/>
      <c r="Y302" s="839"/>
      <c r="Z302" s="839"/>
    </row>
    <row r="303" ht="15.75" customHeight="1">
      <c r="A303" s="843"/>
      <c r="B303" s="839"/>
      <c r="C303" s="839"/>
      <c r="D303" s="843"/>
      <c r="E303" s="839"/>
      <c r="F303" s="839"/>
      <c r="G303" s="839"/>
      <c r="H303" s="839"/>
      <c r="I303" s="839"/>
      <c r="J303" s="839"/>
      <c r="K303" s="839"/>
      <c r="L303" s="839"/>
      <c r="M303" s="839"/>
      <c r="N303" s="839"/>
      <c r="O303" s="839"/>
      <c r="P303" s="839"/>
      <c r="Q303" s="839"/>
      <c r="R303" s="839"/>
      <c r="S303" s="839"/>
      <c r="T303" s="839"/>
      <c r="U303" s="839"/>
      <c r="V303" s="839"/>
      <c r="W303" s="839"/>
      <c r="X303" s="839"/>
      <c r="Y303" s="839"/>
      <c r="Z303" s="839"/>
    </row>
    <row r="304" ht="15.75" customHeight="1">
      <c r="A304" s="843"/>
      <c r="B304" s="839"/>
      <c r="C304" s="839"/>
      <c r="D304" s="843"/>
      <c r="E304" s="839"/>
      <c r="F304" s="839"/>
      <c r="G304" s="839"/>
      <c r="H304" s="839"/>
      <c r="I304" s="839"/>
      <c r="J304" s="839"/>
      <c r="K304" s="839"/>
      <c r="L304" s="839"/>
      <c r="M304" s="839"/>
      <c r="N304" s="839"/>
      <c r="O304" s="839"/>
      <c r="P304" s="839"/>
      <c r="Q304" s="839"/>
      <c r="R304" s="839"/>
      <c r="S304" s="839"/>
      <c r="T304" s="839"/>
      <c r="U304" s="839"/>
      <c r="V304" s="839"/>
      <c r="W304" s="839"/>
      <c r="X304" s="839"/>
      <c r="Y304" s="839"/>
      <c r="Z304" s="839"/>
    </row>
    <row r="305" ht="15.75" customHeight="1">
      <c r="A305" s="843"/>
      <c r="B305" s="839"/>
      <c r="C305" s="839"/>
      <c r="D305" s="843"/>
      <c r="E305" s="839"/>
      <c r="F305" s="839"/>
      <c r="G305" s="839"/>
      <c r="H305" s="839"/>
      <c r="I305" s="839"/>
      <c r="J305" s="839"/>
      <c r="K305" s="839"/>
      <c r="L305" s="839"/>
      <c r="M305" s="839"/>
      <c r="N305" s="839"/>
      <c r="O305" s="839"/>
      <c r="P305" s="839"/>
      <c r="Q305" s="839"/>
      <c r="R305" s="839"/>
      <c r="S305" s="839"/>
      <c r="T305" s="839"/>
      <c r="U305" s="839"/>
      <c r="V305" s="839"/>
      <c r="W305" s="839"/>
      <c r="X305" s="839"/>
      <c r="Y305" s="839"/>
      <c r="Z305" s="839"/>
    </row>
    <row r="306" ht="15.75" customHeight="1">
      <c r="A306" s="843"/>
      <c r="B306" s="839"/>
      <c r="C306" s="839"/>
      <c r="D306" s="843"/>
      <c r="E306" s="839"/>
      <c r="F306" s="839"/>
      <c r="G306" s="839"/>
      <c r="H306" s="839"/>
      <c r="I306" s="839"/>
      <c r="J306" s="839"/>
      <c r="K306" s="839"/>
      <c r="L306" s="839"/>
      <c r="M306" s="839"/>
      <c r="N306" s="839"/>
      <c r="O306" s="839"/>
      <c r="P306" s="839"/>
      <c r="Q306" s="839"/>
      <c r="R306" s="839"/>
      <c r="S306" s="839"/>
      <c r="T306" s="839"/>
      <c r="U306" s="839"/>
      <c r="V306" s="839"/>
      <c r="W306" s="839"/>
      <c r="X306" s="839"/>
      <c r="Y306" s="839"/>
      <c r="Z306" s="839"/>
    </row>
    <row r="307" ht="15.75" customHeight="1">
      <c r="A307" s="843"/>
      <c r="B307" s="839"/>
      <c r="C307" s="839"/>
      <c r="D307" s="843"/>
      <c r="E307" s="839"/>
      <c r="F307" s="839"/>
      <c r="G307" s="839"/>
      <c r="H307" s="839"/>
      <c r="I307" s="839"/>
      <c r="J307" s="839"/>
      <c r="K307" s="839"/>
      <c r="L307" s="839"/>
      <c r="M307" s="839"/>
      <c r="N307" s="839"/>
      <c r="O307" s="839"/>
      <c r="P307" s="839"/>
      <c r="Q307" s="839"/>
      <c r="R307" s="839"/>
      <c r="S307" s="839"/>
      <c r="T307" s="839"/>
      <c r="U307" s="839"/>
      <c r="V307" s="839"/>
      <c r="W307" s="839"/>
      <c r="X307" s="839"/>
      <c r="Y307" s="839"/>
      <c r="Z307" s="839"/>
    </row>
    <row r="308" ht="15.75" customHeight="1">
      <c r="A308" s="843"/>
      <c r="B308" s="839"/>
      <c r="C308" s="839"/>
      <c r="D308" s="843"/>
      <c r="E308" s="839"/>
      <c r="F308" s="839"/>
      <c r="G308" s="839"/>
      <c r="H308" s="839"/>
      <c r="I308" s="839"/>
      <c r="J308" s="839"/>
      <c r="K308" s="839"/>
      <c r="L308" s="839"/>
      <c r="M308" s="839"/>
      <c r="N308" s="839"/>
      <c r="O308" s="839"/>
      <c r="P308" s="839"/>
      <c r="Q308" s="839"/>
      <c r="R308" s="839"/>
      <c r="S308" s="839"/>
      <c r="T308" s="839"/>
      <c r="U308" s="839"/>
      <c r="V308" s="839"/>
      <c r="W308" s="839"/>
      <c r="X308" s="839"/>
      <c r="Y308" s="839"/>
      <c r="Z308" s="839"/>
    </row>
    <row r="309" ht="15.75" customHeight="1">
      <c r="A309" s="843"/>
      <c r="B309" s="839"/>
      <c r="C309" s="839"/>
      <c r="D309" s="843"/>
      <c r="E309" s="839"/>
      <c r="F309" s="839"/>
      <c r="G309" s="839"/>
      <c r="H309" s="839"/>
      <c r="I309" s="839"/>
      <c r="J309" s="839"/>
      <c r="K309" s="839"/>
      <c r="L309" s="839"/>
      <c r="M309" s="839"/>
      <c r="N309" s="839"/>
      <c r="O309" s="839"/>
      <c r="P309" s="839"/>
      <c r="Q309" s="839"/>
      <c r="R309" s="839"/>
      <c r="S309" s="839"/>
      <c r="T309" s="839"/>
      <c r="U309" s="839"/>
      <c r="V309" s="839"/>
      <c r="W309" s="839"/>
      <c r="X309" s="839"/>
      <c r="Y309" s="839"/>
      <c r="Z309" s="839"/>
    </row>
    <row r="310" ht="15.75" customHeight="1">
      <c r="A310" s="843"/>
      <c r="B310" s="839"/>
      <c r="C310" s="839"/>
      <c r="D310" s="843"/>
      <c r="E310" s="839"/>
      <c r="F310" s="839"/>
      <c r="G310" s="839"/>
      <c r="H310" s="839"/>
      <c r="I310" s="839"/>
      <c r="J310" s="839"/>
      <c r="K310" s="839"/>
      <c r="L310" s="839"/>
      <c r="M310" s="839"/>
      <c r="N310" s="839"/>
      <c r="O310" s="839"/>
      <c r="P310" s="839"/>
      <c r="Q310" s="839"/>
      <c r="R310" s="839"/>
      <c r="S310" s="839"/>
      <c r="T310" s="839"/>
      <c r="U310" s="839"/>
      <c r="V310" s="839"/>
      <c r="W310" s="839"/>
      <c r="X310" s="839"/>
      <c r="Y310" s="839"/>
      <c r="Z310" s="839"/>
    </row>
    <row r="311" ht="15.75" customHeight="1">
      <c r="A311" s="843"/>
      <c r="B311" s="839"/>
      <c r="C311" s="839"/>
      <c r="D311" s="843"/>
      <c r="E311" s="839"/>
      <c r="F311" s="839"/>
      <c r="G311" s="839"/>
      <c r="H311" s="839"/>
      <c r="I311" s="839"/>
      <c r="J311" s="839"/>
      <c r="K311" s="839"/>
      <c r="L311" s="839"/>
      <c r="M311" s="839"/>
      <c r="N311" s="839"/>
      <c r="O311" s="839"/>
      <c r="P311" s="839"/>
      <c r="Q311" s="839"/>
      <c r="R311" s="839"/>
      <c r="S311" s="839"/>
      <c r="T311" s="839"/>
      <c r="U311" s="839"/>
      <c r="V311" s="839"/>
      <c r="W311" s="839"/>
      <c r="X311" s="839"/>
      <c r="Y311" s="839"/>
      <c r="Z311" s="839"/>
    </row>
    <row r="312" ht="15.75" customHeight="1">
      <c r="A312" s="843"/>
      <c r="B312" s="839"/>
      <c r="C312" s="839"/>
      <c r="D312" s="843"/>
      <c r="E312" s="839"/>
      <c r="F312" s="839"/>
      <c r="G312" s="839"/>
      <c r="H312" s="839"/>
      <c r="I312" s="839"/>
      <c r="J312" s="839"/>
      <c r="K312" s="839"/>
      <c r="L312" s="839"/>
      <c r="M312" s="839"/>
      <c r="N312" s="839"/>
      <c r="O312" s="839"/>
      <c r="P312" s="839"/>
      <c r="Q312" s="839"/>
      <c r="R312" s="839"/>
      <c r="S312" s="839"/>
      <c r="T312" s="839"/>
      <c r="U312" s="839"/>
      <c r="V312" s="839"/>
      <c r="W312" s="839"/>
      <c r="X312" s="839"/>
      <c r="Y312" s="839"/>
      <c r="Z312" s="839"/>
    </row>
    <row r="313" ht="15.75" customHeight="1">
      <c r="A313" s="843"/>
      <c r="B313" s="839"/>
      <c r="C313" s="839"/>
      <c r="D313" s="843"/>
      <c r="E313" s="839"/>
      <c r="F313" s="839"/>
      <c r="G313" s="839"/>
      <c r="H313" s="839"/>
      <c r="I313" s="839"/>
      <c r="J313" s="839"/>
      <c r="K313" s="839"/>
      <c r="L313" s="839"/>
      <c r="M313" s="839"/>
      <c r="N313" s="839"/>
      <c r="O313" s="839"/>
      <c r="P313" s="839"/>
      <c r="Q313" s="839"/>
      <c r="R313" s="839"/>
      <c r="S313" s="839"/>
      <c r="T313" s="839"/>
      <c r="U313" s="839"/>
      <c r="V313" s="839"/>
      <c r="W313" s="839"/>
      <c r="X313" s="839"/>
      <c r="Y313" s="839"/>
      <c r="Z313" s="839"/>
    </row>
    <row r="314" ht="15.75" customHeight="1">
      <c r="A314" s="843"/>
      <c r="B314" s="839"/>
      <c r="C314" s="839"/>
      <c r="D314" s="843"/>
      <c r="E314" s="839"/>
      <c r="F314" s="839"/>
      <c r="G314" s="839"/>
      <c r="H314" s="839"/>
      <c r="I314" s="839"/>
      <c r="J314" s="839"/>
      <c r="K314" s="839"/>
      <c r="L314" s="839"/>
      <c r="M314" s="839"/>
      <c r="N314" s="839"/>
      <c r="O314" s="839"/>
      <c r="P314" s="839"/>
      <c r="Q314" s="839"/>
      <c r="R314" s="839"/>
      <c r="S314" s="839"/>
      <c r="T314" s="839"/>
      <c r="U314" s="839"/>
      <c r="V314" s="839"/>
      <c r="W314" s="839"/>
      <c r="X314" s="839"/>
      <c r="Y314" s="839"/>
      <c r="Z314" s="839"/>
    </row>
    <row r="315" ht="15.75" customHeight="1">
      <c r="A315" s="843"/>
      <c r="B315" s="839"/>
      <c r="C315" s="839"/>
      <c r="D315" s="843"/>
      <c r="E315" s="839"/>
      <c r="F315" s="839"/>
      <c r="G315" s="839"/>
      <c r="H315" s="839"/>
      <c r="I315" s="839"/>
      <c r="J315" s="839"/>
      <c r="K315" s="839"/>
      <c r="L315" s="839"/>
      <c r="M315" s="839"/>
      <c r="N315" s="839"/>
      <c r="O315" s="839"/>
      <c r="P315" s="839"/>
      <c r="Q315" s="839"/>
      <c r="R315" s="839"/>
      <c r="S315" s="839"/>
      <c r="T315" s="839"/>
      <c r="U315" s="839"/>
      <c r="V315" s="839"/>
      <c r="W315" s="839"/>
      <c r="X315" s="839"/>
      <c r="Y315" s="839"/>
      <c r="Z315" s="839"/>
    </row>
    <row r="316" ht="15.75" customHeight="1">
      <c r="A316" s="843"/>
      <c r="B316" s="839"/>
      <c r="C316" s="839"/>
      <c r="D316" s="843"/>
      <c r="E316" s="839"/>
      <c r="F316" s="839"/>
      <c r="G316" s="839"/>
      <c r="H316" s="839"/>
      <c r="I316" s="839"/>
      <c r="J316" s="839"/>
      <c r="K316" s="839"/>
      <c r="L316" s="839"/>
      <c r="M316" s="839"/>
      <c r="N316" s="839"/>
      <c r="O316" s="839"/>
      <c r="P316" s="839"/>
      <c r="Q316" s="839"/>
      <c r="R316" s="839"/>
      <c r="S316" s="839"/>
      <c r="T316" s="839"/>
      <c r="U316" s="839"/>
      <c r="V316" s="839"/>
      <c r="W316" s="839"/>
      <c r="X316" s="839"/>
      <c r="Y316" s="839"/>
      <c r="Z316" s="839"/>
    </row>
    <row r="317" ht="15.75" customHeight="1">
      <c r="A317" s="843"/>
      <c r="B317" s="839"/>
      <c r="C317" s="839"/>
      <c r="D317" s="843"/>
      <c r="E317" s="839"/>
      <c r="F317" s="839"/>
      <c r="G317" s="839"/>
      <c r="H317" s="839"/>
      <c r="I317" s="839"/>
      <c r="J317" s="839"/>
      <c r="K317" s="839"/>
      <c r="L317" s="839"/>
      <c r="M317" s="839"/>
      <c r="N317" s="839"/>
      <c r="O317" s="839"/>
      <c r="P317" s="839"/>
      <c r="Q317" s="839"/>
      <c r="R317" s="839"/>
      <c r="S317" s="839"/>
      <c r="T317" s="839"/>
      <c r="U317" s="839"/>
      <c r="V317" s="839"/>
      <c r="W317" s="839"/>
      <c r="X317" s="839"/>
      <c r="Y317" s="839"/>
      <c r="Z317" s="839"/>
    </row>
    <row r="318" ht="15.75" customHeight="1">
      <c r="A318" s="843"/>
      <c r="B318" s="839"/>
      <c r="C318" s="839"/>
      <c r="D318" s="843"/>
      <c r="E318" s="839"/>
      <c r="F318" s="839"/>
      <c r="G318" s="839"/>
      <c r="H318" s="839"/>
      <c r="I318" s="839"/>
      <c r="J318" s="839"/>
      <c r="K318" s="839"/>
      <c r="L318" s="839"/>
      <c r="M318" s="839"/>
      <c r="N318" s="839"/>
      <c r="O318" s="839"/>
      <c r="P318" s="839"/>
      <c r="Q318" s="839"/>
      <c r="R318" s="839"/>
      <c r="S318" s="839"/>
      <c r="T318" s="839"/>
      <c r="U318" s="839"/>
      <c r="V318" s="839"/>
      <c r="W318" s="839"/>
      <c r="X318" s="839"/>
      <c r="Y318" s="839"/>
      <c r="Z318" s="839"/>
    </row>
    <row r="319" ht="15.75" customHeight="1">
      <c r="A319" s="843"/>
      <c r="B319" s="839"/>
      <c r="C319" s="839"/>
      <c r="D319" s="843"/>
      <c r="E319" s="839"/>
      <c r="F319" s="839"/>
      <c r="G319" s="839"/>
      <c r="H319" s="839"/>
      <c r="I319" s="839"/>
      <c r="J319" s="839"/>
      <c r="K319" s="839"/>
      <c r="L319" s="839"/>
      <c r="M319" s="839"/>
      <c r="N319" s="839"/>
      <c r="O319" s="839"/>
      <c r="P319" s="839"/>
      <c r="Q319" s="839"/>
      <c r="R319" s="839"/>
      <c r="S319" s="839"/>
      <c r="T319" s="839"/>
      <c r="U319" s="839"/>
      <c r="V319" s="839"/>
      <c r="W319" s="839"/>
      <c r="X319" s="839"/>
      <c r="Y319" s="839"/>
      <c r="Z319" s="839"/>
    </row>
    <row r="320" ht="15.75" customHeight="1">
      <c r="A320" s="843"/>
      <c r="B320" s="839"/>
      <c r="C320" s="839"/>
      <c r="D320" s="843"/>
      <c r="E320" s="839"/>
      <c r="F320" s="839"/>
      <c r="G320" s="839"/>
      <c r="H320" s="839"/>
      <c r="I320" s="839"/>
      <c r="J320" s="839"/>
      <c r="K320" s="839"/>
      <c r="L320" s="839"/>
      <c r="M320" s="839"/>
      <c r="N320" s="839"/>
      <c r="O320" s="839"/>
      <c r="P320" s="839"/>
      <c r="Q320" s="839"/>
      <c r="R320" s="839"/>
      <c r="S320" s="839"/>
      <c r="T320" s="839"/>
      <c r="U320" s="839"/>
      <c r="V320" s="839"/>
      <c r="W320" s="839"/>
      <c r="X320" s="839"/>
      <c r="Y320" s="839"/>
      <c r="Z320" s="839"/>
    </row>
    <row r="321" ht="15.75" customHeight="1">
      <c r="A321" s="843"/>
      <c r="B321" s="839"/>
      <c r="C321" s="839"/>
      <c r="D321" s="843"/>
      <c r="E321" s="839"/>
      <c r="F321" s="839"/>
      <c r="G321" s="839"/>
      <c r="H321" s="839"/>
      <c r="I321" s="839"/>
      <c r="J321" s="839"/>
      <c r="K321" s="839"/>
      <c r="L321" s="839"/>
      <c r="M321" s="839"/>
      <c r="N321" s="839"/>
      <c r="O321" s="839"/>
      <c r="P321" s="839"/>
      <c r="Q321" s="839"/>
      <c r="R321" s="839"/>
      <c r="S321" s="839"/>
      <c r="T321" s="839"/>
      <c r="U321" s="839"/>
      <c r="V321" s="839"/>
      <c r="W321" s="839"/>
      <c r="X321" s="839"/>
      <c r="Y321" s="839"/>
      <c r="Z321" s="839"/>
    </row>
    <row r="322" ht="15.75" customHeight="1">
      <c r="A322" s="843"/>
      <c r="B322" s="839"/>
      <c r="C322" s="839"/>
      <c r="D322" s="843"/>
      <c r="E322" s="839"/>
      <c r="F322" s="839"/>
      <c r="G322" s="839"/>
      <c r="H322" s="839"/>
      <c r="I322" s="839"/>
      <c r="J322" s="839"/>
      <c r="K322" s="839"/>
      <c r="L322" s="839"/>
      <c r="M322" s="839"/>
      <c r="N322" s="839"/>
      <c r="O322" s="839"/>
      <c r="P322" s="839"/>
      <c r="Q322" s="839"/>
      <c r="R322" s="839"/>
      <c r="S322" s="839"/>
      <c r="T322" s="839"/>
      <c r="U322" s="839"/>
      <c r="V322" s="839"/>
      <c r="W322" s="839"/>
      <c r="X322" s="839"/>
      <c r="Y322" s="839"/>
      <c r="Z322" s="839"/>
    </row>
    <row r="323" ht="15.75" customHeight="1">
      <c r="A323" s="843"/>
      <c r="B323" s="839"/>
      <c r="C323" s="839"/>
      <c r="D323" s="843"/>
      <c r="E323" s="839"/>
      <c r="F323" s="839"/>
      <c r="G323" s="839"/>
      <c r="H323" s="839"/>
      <c r="I323" s="839"/>
      <c r="J323" s="839"/>
      <c r="K323" s="839"/>
      <c r="L323" s="839"/>
      <c r="M323" s="839"/>
      <c r="N323" s="839"/>
      <c r="O323" s="839"/>
      <c r="P323" s="839"/>
      <c r="Q323" s="839"/>
      <c r="R323" s="839"/>
      <c r="S323" s="839"/>
      <c r="T323" s="839"/>
      <c r="U323" s="839"/>
      <c r="V323" s="839"/>
      <c r="W323" s="839"/>
      <c r="X323" s="839"/>
      <c r="Y323" s="839"/>
      <c r="Z323" s="839"/>
    </row>
    <row r="324" ht="15.75" customHeight="1">
      <c r="A324" s="843"/>
      <c r="B324" s="839"/>
      <c r="C324" s="839"/>
      <c r="D324" s="843"/>
      <c r="E324" s="839"/>
      <c r="F324" s="839"/>
      <c r="G324" s="839"/>
      <c r="H324" s="839"/>
      <c r="I324" s="839"/>
      <c r="J324" s="839"/>
      <c r="K324" s="839"/>
      <c r="L324" s="839"/>
      <c r="M324" s="839"/>
      <c r="N324" s="839"/>
      <c r="O324" s="839"/>
      <c r="P324" s="839"/>
      <c r="Q324" s="839"/>
      <c r="R324" s="839"/>
      <c r="S324" s="839"/>
      <c r="T324" s="839"/>
      <c r="U324" s="839"/>
      <c r="V324" s="839"/>
      <c r="W324" s="839"/>
      <c r="X324" s="839"/>
      <c r="Y324" s="839"/>
      <c r="Z324" s="839"/>
    </row>
    <row r="325" ht="15.75" customHeight="1">
      <c r="A325" s="843"/>
      <c r="B325" s="839"/>
      <c r="C325" s="839"/>
      <c r="D325" s="843"/>
      <c r="E325" s="839"/>
      <c r="F325" s="839"/>
      <c r="G325" s="839"/>
      <c r="H325" s="839"/>
      <c r="I325" s="839"/>
      <c r="J325" s="839"/>
      <c r="K325" s="839"/>
      <c r="L325" s="839"/>
      <c r="M325" s="839"/>
      <c r="N325" s="839"/>
      <c r="O325" s="839"/>
      <c r="P325" s="839"/>
      <c r="Q325" s="839"/>
      <c r="R325" s="839"/>
      <c r="S325" s="839"/>
      <c r="T325" s="839"/>
      <c r="U325" s="839"/>
      <c r="V325" s="839"/>
      <c r="W325" s="839"/>
      <c r="X325" s="839"/>
      <c r="Y325" s="839"/>
      <c r="Z325" s="839"/>
    </row>
    <row r="326" ht="15.75" customHeight="1">
      <c r="A326" s="843"/>
      <c r="B326" s="839"/>
      <c r="C326" s="839"/>
      <c r="D326" s="843"/>
      <c r="E326" s="839"/>
      <c r="F326" s="839"/>
      <c r="G326" s="839"/>
      <c r="H326" s="839"/>
      <c r="I326" s="839"/>
      <c r="J326" s="839"/>
      <c r="K326" s="839"/>
      <c r="L326" s="839"/>
      <c r="M326" s="839"/>
      <c r="N326" s="839"/>
      <c r="O326" s="839"/>
      <c r="P326" s="839"/>
      <c r="Q326" s="839"/>
      <c r="R326" s="839"/>
      <c r="S326" s="839"/>
      <c r="T326" s="839"/>
      <c r="U326" s="839"/>
      <c r="V326" s="839"/>
      <c r="W326" s="839"/>
      <c r="X326" s="839"/>
      <c r="Y326" s="839"/>
      <c r="Z326" s="839"/>
    </row>
    <row r="327" ht="15.75" customHeight="1">
      <c r="A327" s="843"/>
      <c r="B327" s="839"/>
      <c r="C327" s="839"/>
      <c r="D327" s="843"/>
      <c r="E327" s="839"/>
      <c r="F327" s="839"/>
      <c r="G327" s="839"/>
      <c r="H327" s="839"/>
      <c r="I327" s="839"/>
      <c r="J327" s="839"/>
      <c r="K327" s="839"/>
      <c r="L327" s="839"/>
      <c r="M327" s="839"/>
      <c r="N327" s="839"/>
      <c r="O327" s="839"/>
      <c r="P327" s="839"/>
      <c r="Q327" s="839"/>
      <c r="R327" s="839"/>
      <c r="S327" s="839"/>
      <c r="T327" s="839"/>
      <c r="U327" s="839"/>
      <c r="V327" s="839"/>
      <c r="W327" s="839"/>
      <c r="X327" s="839"/>
      <c r="Y327" s="839"/>
      <c r="Z327" s="839"/>
    </row>
    <row r="328" ht="15.75" customHeight="1">
      <c r="A328" s="843"/>
      <c r="B328" s="839"/>
      <c r="C328" s="839"/>
      <c r="D328" s="843"/>
      <c r="E328" s="839"/>
      <c r="F328" s="839"/>
      <c r="G328" s="839"/>
      <c r="H328" s="839"/>
      <c r="I328" s="839"/>
      <c r="J328" s="839"/>
      <c r="K328" s="839"/>
      <c r="L328" s="839"/>
      <c r="M328" s="839"/>
      <c r="N328" s="839"/>
      <c r="O328" s="839"/>
      <c r="P328" s="839"/>
      <c r="Q328" s="839"/>
      <c r="R328" s="839"/>
      <c r="S328" s="839"/>
      <c r="T328" s="839"/>
      <c r="U328" s="839"/>
      <c r="V328" s="839"/>
      <c r="W328" s="839"/>
      <c r="X328" s="839"/>
      <c r="Y328" s="839"/>
      <c r="Z328" s="839"/>
    </row>
    <row r="329" ht="15.75" customHeight="1">
      <c r="A329" s="843"/>
      <c r="B329" s="839"/>
      <c r="C329" s="839"/>
      <c r="D329" s="843"/>
      <c r="E329" s="839"/>
      <c r="F329" s="839"/>
      <c r="G329" s="839"/>
      <c r="H329" s="839"/>
      <c r="I329" s="839"/>
      <c r="J329" s="839"/>
      <c r="K329" s="839"/>
      <c r="L329" s="839"/>
      <c r="M329" s="839"/>
      <c r="N329" s="839"/>
      <c r="O329" s="839"/>
      <c r="P329" s="839"/>
      <c r="Q329" s="839"/>
      <c r="R329" s="839"/>
      <c r="S329" s="839"/>
      <c r="T329" s="839"/>
      <c r="U329" s="839"/>
      <c r="V329" s="839"/>
      <c r="W329" s="839"/>
      <c r="X329" s="839"/>
      <c r="Y329" s="839"/>
      <c r="Z329" s="839"/>
    </row>
    <row r="330" ht="15.75" customHeight="1">
      <c r="A330" s="843"/>
      <c r="B330" s="839"/>
      <c r="C330" s="839"/>
      <c r="D330" s="843"/>
      <c r="E330" s="839"/>
      <c r="F330" s="839"/>
      <c r="G330" s="839"/>
      <c r="H330" s="839"/>
      <c r="I330" s="839"/>
      <c r="J330" s="839"/>
      <c r="K330" s="839"/>
      <c r="L330" s="839"/>
      <c r="M330" s="839"/>
      <c r="N330" s="839"/>
      <c r="O330" s="839"/>
      <c r="P330" s="839"/>
      <c r="Q330" s="839"/>
      <c r="R330" s="839"/>
      <c r="S330" s="839"/>
      <c r="T330" s="839"/>
      <c r="U330" s="839"/>
      <c r="V330" s="839"/>
      <c r="W330" s="839"/>
      <c r="X330" s="839"/>
      <c r="Y330" s="839"/>
      <c r="Z330" s="839"/>
    </row>
    <row r="331" ht="15.75" customHeight="1">
      <c r="A331" s="843"/>
      <c r="B331" s="839"/>
      <c r="C331" s="839"/>
      <c r="D331" s="843"/>
      <c r="E331" s="839"/>
      <c r="F331" s="839"/>
      <c r="G331" s="839"/>
      <c r="H331" s="839"/>
      <c r="I331" s="839"/>
      <c r="J331" s="839"/>
      <c r="K331" s="839"/>
      <c r="L331" s="839"/>
      <c r="M331" s="839"/>
      <c r="N331" s="839"/>
      <c r="O331" s="839"/>
      <c r="P331" s="839"/>
      <c r="Q331" s="839"/>
      <c r="R331" s="839"/>
      <c r="S331" s="839"/>
      <c r="T331" s="839"/>
      <c r="U331" s="839"/>
      <c r="V331" s="839"/>
      <c r="W331" s="839"/>
      <c r="X331" s="839"/>
      <c r="Y331" s="839"/>
      <c r="Z331" s="839"/>
    </row>
    <row r="332" ht="15.75" customHeight="1">
      <c r="A332" s="843"/>
      <c r="B332" s="839"/>
      <c r="C332" s="839"/>
      <c r="D332" s="843"/>
      <c r="E332" s="839"/>
      <c r="F332" s="839"/>
      <c r="G332" s="839"/>
      <c r="H332" s="839"/>
      <c r="I332" s="839"/>
      <c r="J332" s="839"/>
      <c r="K332" s="839"/>
      <c r="L332" s="839"/>
      <c r="M332" s="839"/>
      <c r="N332" s="839"/>
      <c r="O332" s="839"/>
      <c r="P332" s="839"/>
      <c r="Q332" s="839"/>
      <c r="R332" s="839"/>
      <c r="S332" s="839"/>
      <c r="T332" s="839"/>
      <c r="U332" s="839"/>
      <c r="V332" s="839"/>
      <c r="W332" s="839"/>
      <c r="X332" s="839"/>
      <c r="Y332" s="839"/>
      <c r="Z332" s="839"/>
    </row>
    <row r="333" ht="15.75" customHeight="1">
      <c r="A333" s="843"/>
      <c r="B333" s="839"/>
      <c r="C333" s="839"/>
      <c r="D333" s="843"/>
      <c r="E333" s="839"/>
      <c r="F333" s="839"/>
      <c r="G333" s="839"/>
      <c r="H333" s="839"/>
      <c r="I333" s="839"/>
      <c r="J333" s="839"/>
      <c r="K333" s="839"/>
      <c r="L333" s="839"/>
      <c r="M333" s="839"/>
      <c r="N333" s="839"/>
      <c r="O333" s="839"/>
      <c r="P333" s="839"/>
      <c r="Q333" s="839"/>
      <c r="R333" s="839"/>
      <c r="S333" s="839"/>
      <c r="T333" s="839"/>
      <c r="U333" s="839"/>
      <c r="V333" s="839"/>
      <c r="W333" s="839"/>
      <c r="X333" s="839"/>
      <c r="Y333" s="839"/>
      <c r="Z333" s="839"/>
    </row>
    <row r="334" ht="15.75" customHeight="1">
      <c r="A334" s="843"/>
      <c r="B334" s="839"/>
      <c r="C334" s="839"/>
      <c r="D334" s="843"/>
      <c r="E334" s="839"/>
      <c r="F334" s="839"/>
      <c r="G334" s="839"/>
      <c r="H334" s="839"/>
      <c r="I334" s="839"/>
      <c r="J334" s="839"/>
      <c r="K334" s="839"/>
      <c r="L334" s="839"/>
      <c r="M334" s="839"/>
      <c r="N334" s="839"/>
      <c r="O334" s="839"/>
      <c r="P334" s="839"/>
      <c r="Q334" s="839"/>
      <c r="R334" s="839"/>
      <c r="S334" s="839"/>
      <c r="T334" s="839"/>
      <c r="U334" s="839"/>
      <c r="V334" s="839"/>
      <c r="W334" s="839"/>
      <c r="X334" s="839"/>
      <c r="Y334" s="839"/>
      <c r="Z334" s="839"/>
    </row>
    <row r="335" ht="15.75" customHeight="1">
      <c r="A335" s="843"/>
      <c r="B335" s="839"/>
      <c r="C335" s="839"/>
      <c r="D335" s="843"/>
      <c r="E335" s="839"/>
      <c r="F335" s="839"/>
      <c r="G335" s="839"/>
      <c r="H335" s="839"/>
      <c r="I335" s="839"/>
      <c r="J335" s="839"/>
      <c r="K335" s="839"/>
      <c r="L335" s="839"/>
      <c r="M335" s="839"/>
      <c r="N335" s="839"/>
      <c r="O335" s="839"/>
      <c r="P335" s="839"/>
      <c r="Q335" s="839"/>
      <c r="R335" s="839"/>
      <c r="S335" s="839"/>
      <c r="T335" s="839"/>
      <c r="U335" s="839"/>
      <c r="V335" s="839"/>
      <c r="W335" s="839"/>
      <c r="X335" s="839"/>
      <c r="Y335" s="839"/>
      <c r="Z335" s="839"/>
    </row>
    <row r="336" ht="15.75" customHeight="1">
      <c r="A336" s="843"/>
      <c r="B336" s="839"/>
      <c r="C336" s="839"/>
      <c r="D336" s="843"/>
      <c r="E336" s="839"/>
      <c r="F336" s="839"/>
      <c r="G336" s="839"/>
      <c r="H336" s="839"/>
      <c r="I336" s="839"/>
      <c r="J336" s="839"/>
      <c r="K336" s="839"/>
      <c r="L336" s="839"/>
      <c r="M336" s="839"/>
      <c r="N336" s="839"/>
      <c r="O336" s="839"/>
      <c r="P336" s="839"/>
      <c r="Q336" s="839"/>
      <c r="R336" s="839"/>
      <c r="S336" s="839"/>
      <c r="T336" s="839"/>
      <c r="U336" s="839"/>
      <c r="V336" s="839"/>
      <c r="W336" s="839"/>
      <c r="X336" s="839"/>
      <c r="Y336" s="839"/>
      <c r="Z336" s="839"/>
    </row>
    <row r="337" ht="15.75" customHeight="1">
      <c r="A337" s="843"/>
      <c r="B337" s="839"/>
      <c r="C337" s="839"/>
      <c r="D337" s="843"/>
      <c r="E337" s="839"/>
      <c r="F337" s="839"/>
      <c r="G337" s="839"/>
      <c r="H337" s="839"/>
      <c r="I337" s="839"/>
      <c r="J337" s="839"/>
      <c r="K337" s="839"/>
      <c r="L337" s="839"/>
      <c r="M337" s="839"/>
      <c r="N337" s="839"/>
      <c r="O337" s="839"/>
      <c r="P337" s="839"/>
      <c r="Q337" s="839"/>
      <c r="R337" s="839"/>
      <c r="S337" s="839"/>
      <c r="T337" s="839"/>
      <c r="U337" s="839"/>
      <c r="V337" s="839"/>
      <c r="W337" s="839"/>
      <c r="X337" s="839"/>
      <c r="Y337" s="839"/>
      <c r="Z337" s="839"/>
    </row>
    <row r="338" ht="15.75" customHeight="1">
      <c r="A338" s="843"/>
      <c r="B338" s="839"/>
      <c r="C338" s="839"/>
      <c r="D338" s="843"/>
      <c r="E338" s="839"/>
      <c r="F338" s="839"/>
      <c r="G338" s="839"/>
      <c r="H338" s="839"/>
      <c r="I338" s="839"/>
      <c r="J338" s="839"/>
      <c r="K338" s="839"/>
      <c r="L338" s="839"/>
      <c r="M338" s="839"/>
      <c r="N338" s="839"/>
      <c r="O338" s="839"/>
      <c r="P338" s="839"/>
      <c r="Q338" s="839"/>
      <c r="R338" s="839"/>
      <c r="S338" s="839"/>
      <c r="T338" s="839"/>
      <c r="U338" s="839"/>
      <c r="V338" s="839"/>
      <c r="W338" s="839"/>
      <c r="X338" s="839"/>
      <c r="Y338" s="839"/>
      <c r="Z338" s="839"/>
    </row>
    <row r="339" ht="15.75" customHeight="1">
      <c r="A339" s="843"/>
      <c r="B339" s="839"/>
      <c r="C339" s="839"/>
      <c r="D339" s="843"/>
      <c r="E339" s="839"/>
      <c r="F339" s="839"/>
      <c r="G339" s="839"/>
      <c r="H339" s="839"/>
      <c r="I339" s="839"/>
      <c r="J339" s="839"/>
      <c r="K339" s="839"/>
      <c r="L339" s="839"/>
      <c r="M339" s="839"/>
      <c r="N339" s="839"/>
      <c r="O339" s="839"/>
      <c r="P339" s="839"/>
      <c r="Q339" s="839"/>
      <c r="R339" s="839"/>
      <c r="S339" s="839"/>
      <c r="T339" s="839"/>
      <c r="U339" s="839"/>
      <c r="V339" s="839"/>
      <c r="W339" s="839"/>
      <c r="X339" s="839"/>
      <c r="Y339" s="839"/>
      <c r="Z339" s="839"/>
    </row>
    <row r="340" ht="15.75" customHeight="1">
      <c r="A340" s="843"/>
      <c r="B340" s="839"/>
      <c r="C340" s="839"/>
      <c r="D340" s="843"/>
      <c r="E340" s="839"/>
      <c r="F340" s="839"/>
      <c r="G340" s="839"/>
      <c r="H340" s="839"/>
      <c r="I340" s="839"/>
      <c r="J340" s="839"/>
      <c r="K340" s="839"/>
      <c r="L340" s="839"/>
      <c r="M340" s="839"/>
      <c r="N340" s="839"/>
      <c r="O340" s="839"/>
      <c r="P340" s="839"/>
      <c r="Q340" s="839"/>
      <c r="R340" s="839"/>
      <c r="S340" s="839"/>
      <c r="T340" s="839"/>
      <c r="U340" s="839"/>
      <c r="V340" s="839"/>
      <c r="W340" s="839"/>
      <c r="X340" s="839"/>
      <c r="Y340" s="839"/>
      <c r="Z340" s="839"/>
    </row>
    <row r="341" ht="15.75" customHeight="1">
      <c r="A341" s="843"/>
      <c r="B341" s="839"/>
      <c r="C341" s="839"/>
      <c r="D341" s="843"/>
      <c r="E341" s="839"/>
      <c r="F341" s="839"/>
      <c r="G341" s="839"/>
      <c r="H341" s="839"/>
      <c r="I341" s="839"/>
      <c r="J341" s="839"/>
      <c r="K341" s="839"/>
      <c r="L341" s="839"/>
      <c r="M341" s="839"/>
      <c r="N341" s="839"/>
      <c r="O341" s="839"/>
      <c r="P341" s="839"/>
      <c r="Q341" s="839"/>
      <c r="R341" s="839"/>
      <c r="S341" s="839"/>
      <c r="T341" s="839"/>
      <c r="U341" s="839"/>
      <c r="V341" s="839"/>
      <c r="W341" s="839"/>
      <c r="X341" s="839"/>
      <c r="Y341" s="839"/>
      <c r="Z341" s="839"/>
    </row>
    <row r="342" ht="15.75" customHeight="1">
      <c r="A342" s="843"/>
      <c r="B342" s="839"/>
      <c r="C342" s="839"/>
      <c r="D342" s="843"/>
      <c r="E342" s="839"/>
      <c r="F342" s="839"/>
      <c r="G342" s="839"/>
      <c r="H342" s="839"/>
      <c r="I342" s="839"/>
      <c r="J342" s="839"/>
      <c r="K342" s="839"/>
      <c r="L342" s="839"/>
      <c r="M342" s="839"/>
      <c r="N342" s="839"/>
      <c r="O342" s="839"/>
      <c r="P342" s="839"/>
      <c r="Q342" s="839"/>
      <c r="R342" s="839"/>
      <c r="S342" s="839"/>
      <c r="T342" s="839"/>
      <c r="U342" s="839"/>
      <c r="V342" s="839"/>
      <c r="W342" s="839"/>
      <c r="X342" s="839"/>
      <c r="Y342" s="839"/>
      <c r="Z342" s="839"/>
    </row>
    <row r="343" ht="15.75" customHeight="1">
      <c r="A343" s="843"/>
      <c r="B343" s="839"/>
      <c r="C343" s="839"/>
      <c r="D343" s="843"/>
      <c r="E343" s="839"/>
      <c r="F343" s="839"/>
      <c r="G343" s="839"/>
      <c r="H343" s="839"/>
      <c r="I343" s="839"/>
      <c r="J343" s="839"/>
      <c r="K343" s="839"/>
      <c r="L343" s="839"/>
      <c r="M343" s="839"/>
      <c r="N343" s="839"/>
      <c r="O343" s="839"/>
      <c r="P343" s="839"/>
      <c r="Q343" s="839"/>
      <c r="R343" s="839"/>
      <c r="S343" s="839"/>
      <c r="T343" s="839"/>
      <c r="U343" s="839"/>
      <c r="V343" s="839"/>
      <c r="W343" s="839"/>
      <c r="X343" s="839"/>
      <c r="Y343" s="839"/>
      <c r="Z343" s="839"/>
    </row>
    <row r="344" ht="15.75" customHeight="1">
      <c r="A344" s="843"/>
      <c r="B344" s="839"/>
      <c r="C344" s="839"/>
      <c r="D344" s="843"/>
      <c r="E344" s="839"/>
      <c r="F344" s="839"/>
      <c r="G344" s="839"/>
      <c r="H344" s="839"/>
      <c r="I344" s="839"/>
      <c r="J344" s="839"/>
      <c r="K344" s="839"/>
      <c r="L344" s="839"/>
      <c r="M344" s="839"/>
      <c r="N344" s="839"/>
      <c r="O344" s="839"/>
      <c r="P344" s="839"/>
      <c r="Q344" s="839"/>
      <c r="R344" s="839"/>
      <c r="S344" s="839"/>
      <c r="T344" s="839"/>
      <c r="U344" s="839"/>
      <c r="V344" s="839"/>
      <c r="W344" s="839"/>
      <c r="X344" s="839"/>
      <c r="Y344" s="839"/>
      <c r="Z344" s="839"/>
    </row>
    <row r="345" ht="15.75" customHeight="1">
      <c r="A345" s="843"/>
      <c r="B345" s="839"/>
      <c r="C345" s="839"/>
      <c r="D345" s="843"/>
      <c r="E345" s="839"/>
      <c r="F345" s="839"/>
      <c r="G345" s="839"/>
      <c r="H345" s="839"/>
      <c r="I345" s="839"/>
      <c r="J345" s="839"/>
      <c r="K345" s="839"/>
      <c r="L345" s="839"/>
      <c r="M345" s="839"/>
      <c r="N345" s="839"/>
      <c r="O345" s="839"/>
      <c r="P345" s="839"/>
      <c r="Q345" s="839"/>
      <c r="R345" s="839"/>
      <c r="S345" s="839"/>
      <c r="T345" s="839"/>
      <c r="U345" s="839"/>
      <c r="V345" s="839"/>
      <c r="W345" s="839"/>
      <c r="X345" s="839"/>
      <c r="Y345" s="839"/>
      <c r="Z345" s="839"/>
    </row>
    <row r="346" ht="15.75" customHeight="1">
      <c r="A346" s="843"/>
      <c r="B346" s="839"/>
      <c r="C346" s="839"/>
      <c r="D346" s="843"/>
      <c r="E346" s="839"/>
      <c r="F346" s="839"/>
      <c r="G346" s="839"/>
      <c r="H346" s="839"/>
      <c r="I346" s="839"/>
      <c r="J346" s="839"/>
      <c r="K346" s="839"/>
      <c r="L346" s="839"/>
      <c r="M346" s="839"/>
      <c r="N346" s="839"/>
      <c r="O346" s="839"/>
      <c r="P346" s="839"/>
      <c r="Q346" s="839"/>
      <c r="R346" s="839"/>
      <c r="S346" s="839"/>
      <c r="T346" s="839"/>
      <c r="U346" s="839"/>
      <c r="V346" s="839"/>
      <c r="W346" s="839"/>
      <c r="X346" s="839"/>
      <c r="Y346" s="839"/>
      <c r="Z346" s="839"/>
    </row>
    <row r="347" ht="15.75" customHeight="1">
      <c r="A347" s="843"/>
      <c r="B347" s="839"/>
      <c r="C347" s="839"/>
      <c r="D347" s="843"/>
      <c r="E347" s="839"/>
      <c r="F347" s="839"/>
      <c r="G347" s="839"/>
      <c r="H347" s="839"/>
      <c r="I347" s="839"/>
      <c r="J347" s="839"/>
      <c r="K347" s="839"/>
      <c r="L347" s="839"/>
      <c r="M347" s="839"/>
      <c r="N347" s="839"/>
      <c r="O347" s="839"/>
      <c r="P347" s="839"/>
      <c r="Q347" s="839"/>
      <c r="R347" s="839"/>
      <c r="S347" s="839"/>
      <c r="T347" s="839"/>
      <c r="U347" s="839"/>
      <c r="V347" s="839"/>
      <c r="W347" s="839"/>
      <c r="X347" s="839"/>
      <c r="Y347" s="839"/>
      <c r="Z347" s="839"/>
    </row>
    <row r="348" ht="15.75" customHeight="1">
      <c r="A348" s="843"/>
      <c r="B348" s="839"/>
      <c r="C348" s="839"/>
      <c r="D348" s="843"/>
      <c r="E348" s="839"/>
      <c r="F348" s="839"/>
      <c r="G348" s="839"/>
      <c r="H348" s="839"/>
      <c r="I348" s="839"/>
      <c r="J348" s="839"/>
      <c r="K348" s="839"/>
      <c r="L348" s="839"/>
      <c r="M348" s="839"/>
      <c r="N348" s="839"/>
      <c r="O348" s="839"/>
      <c r="P348" s="839"/>
      <c r="Q348" s="839"/>
      <c r="R348" s="839"/>
      <c r="S348" s="839"/>
      <c r="T348" s="839"/>
      <c r="U348" s="839"/>
      <c r="V348" s="839"/>
      <c r="W348" s="839"/>
      <c r="X348" s="839"/>
      <c r="Y348" s="839"/>
      <c r="Z348" s="839"/>
    </row>
    <row r="349" ht="15.75" customHeight="1">
      <c r="A349" s="843"/>
      <c r="B349" s="839"/>
      <c r="C349" s="839"/>
      <c r="D349" s="843"/>
      <c r="E349" s="839"/>
      <c r="F349" s="839"/>
      <c r="G349" s="839"/>
      <c r="H349" s="839"/>
      <c r="I349" s="839"/>
      <c r="J349" s="839"/>
      <c r="K349" s="839"/>
      <c r="L349" s="839"/>
      <c r="M349" s="839"/>
      <c r="N349" s="839"/>
      <c r="O349" s="839"/>
      <c r="P349" s="839"/>
      <c r="Q349" s="839"/>
      <c r="R349" s="839"/>
      <c r="S349" s="839"/>
      <c r="T349" s="839"/>
      <c r="U349" s="839"/>
      <c r="V349" s="839"/>
      <c r="W349" s="839"/>
      <c r="X349" s="839"/>
      <c r="Y349" s="839"/>
      <c r="Z349" s="839"/>
    </row>
    <row r="350" ht="15.75" customHeight="1">
      <c r="A350" s="843"/>
      <c r="B350" s="839"/>
      <c r="C350" s="839"/>
      <c r="D350" s="843"/>
      <c r="E350" s="839"/>
      <c r="F350" s="839"/>
      <c r="G350" s="839"/>
      <c r="H350" s="839"/>
      <c r="I350" s="839"/>
      <c r="J350" s="839"/>
      <c r="K350" s="839"/>
      <c r="L350" s="839"/>
      <c r="M350" s="839"/>
      <c r="N350" s="839"/>
      <c r="O350" s="839"/>
      <c r="P350" s="839"/>
      <c r="Q350" s="839"/>
      <c r="R350" s="839"/>
      <c r="S350" s="839"/>
      <c r="T350" s="839"/>
      <c r="U350" s="839"/>
      <c r="V350" s="839"/>
      <c r="W350" s="839"/>
      <c r="X350" s="839"/>
      <c r="Y350" s="839"/>
      <c r="Z350" s="839"/>
    </row>
    <row r="351" ht="15.75" customHeight="1">
      <c r="A351" s="843"/>
      <c r="B351" s="839"/>
      <c r="C351" s="839"/>
      <c r="D351" s="843"/>
      <c r="E351" s="839"/>
      <c r="F351" s="839"/>
      <c r="G351" s="839"/>
      <c r="H351" s="839"/>
      <c r="I351" s="839"/>
      <c r="J351" s="839"/>
      <c r="K351" s="839"/>
      <c r="L351" s="839"/>
      <c r="M351" s="839"/>
      <c r="N351" s="839"/>
      <c r="O351" s="839"/>
      <c r="P351" s="839"/>
      <c r="Q351" s="839"/>
      <c r="R351" s="839"/>
      <c r="S351" s="839"/>
      <c r="T351" s="839"/>
      <c r="U351" s="839"/>
      <c r="V351" s="839"/>
      <c r="W351" s="839"/>
      <c r="X351" s="839"/>
      <c r="Y351" s="839"/>
      <c r="Z351" s="839"/>
    </row>
    <row r="352" ht="15.75" customHeight="1">
      <c r="A352" s="843"/>
      <c r="B352" s="839"/>
      <c r="C352" s="839"/>
      <c r="D352" s="843"/>
      <c r="E352" s="839"/>
      <c r="F352" s="839"/>
      <c r="G352" s="839"/>
      <c r="H352" s="839"/>
      <c r="I352" s="839"/>
      <c r="J352" s="839"/>
      <c r="K352" s="839"/>
      <c r="L352" s="839"/>
      <c r="M352" s="839"/>
      <c r="N352" s="839"/>
      <c r="O352" s="839"/>
      <c r="P352" s="839"/>
      <c r="Q352" s="839"/>
      <c r="R352" s="839"/>
      <c r="S352" s="839"/>
      <c r="T352" s="839"/>
      <c r="U352" s="839"/>
      <c r="V352" s="839"/>
      <c r="W352" s="839"/>
      <c r="X352" s="839"/>
      <c r="Y352" s="839"/>
      <c r="Z352" s="839"/>
    </row>
    <row r="353" ht="15.75" customHeight="1">
      <c r="A353" s="843"/>
      <c r="B353" s="839"/>
      <c r="C353" s="839"/>
      <c r="D353" s="843"/>
      <c r="E353" s="839"/>
      <c r="F353" s="839"/>
      <c r="G353" s="839"/>
      <c r="H353" s="839"/>
      <c r="I353" s="839"/>
      <c r="J353" s="839"/>
      <c r="K353" s="839"/>
      <c r="L353" s="839"/>
      <c r="M353" s="839"/>
      <c r="N353" s="839"/>
      <c r="O353" s="839"/>
      <c r="P353" s="839"/>
      <c r="Q353" s="839"/>
      <c r="R353" s="839"/>
      <c r="S353" s="839"/>
      <c r="T353" s="839"/>
      <c r="U353" s="839"/>
      <c r="V353" s="839"/>
      <c r="W353" s="839"/>
      <c r="X353" s="839"/>
      <c r="Y353" s="839"/>
      <c r="Z353" s="839"/>
    </row>
    <row r="354" ht="15.75" customHeight="1">
      <c r="A354" s="843"/>
      <c r="B354" s="839"/>
      <c r="C354" s="839"/>
      <c r="D354" s="843"/>
      <c r="E354" s="839"/>
      <c r="F354" s="839"/>
      <c r="G354" s="839"/>
      <c r="H354" s="839"/>
      <c r="I354" s="839"/>
      <c r="J354" s="839"/>
      <c r="K354" s="839"/>
      <c r="L354" s="839"/>
      <c r="M354" s="839"/>
      <c r="N354" s="839"/>
      <c r="O354" s="839"/>
      <c r="P354" s="839"/>
      <c r="Q354" s="839"/>
      <c r="R354" s="839"/>
      <c r="S354" s="839"/>
      <c r="T354" s="839"/>
      <c r="U354" s="839"/>
      <c r="V354" s="839"/>
      <c r="W354" s="839"/>
      <c r="X354" s="839"/>
      <c r="Y354" s="839"/>
      <c r="Z354" s="839"/>
    </row>
    <row r="355" ht="15.75" customHeight="1">
      <c r="A355" s="843"/>
      <c r="B355" s="839"/>
      <c r="C355" s="839"/>
      <c r="D355" s="843"/>
      <c r="E355" s="839"/>
      <c r="F355" s="839"/>
      <c r="G355" s="839"/>
      <c r="H355" s="839"/>
      <c r="I355" s="839"/>
      <c r="J355" s="839"/>
      <c r="K355" s="839"/>
      <c r="L355" s="839"/>
      <c r="M355" s="839"/>
      <c r="N355" s="839"/>
      <c r="O355" s="839"/>
      <c r="P355" s="839"/>
      <c r="Q355" s="839"/>
      <c r="R355" s="839"/>
      <c r="S355" s="839"/>
      <c r="T355" s="839"/>
      <c r="U355" s="839"/>
      <c r="V355" s="839"/>
      <c r="W355" s="839"/>
      <c r="X355" s="839"/>
      <c r="Y355" s="839"/>
      <c r="Z355" s="839"/>
    </row>
    <row r="356" ht="15.75" customHeight="1">
      <c r="A356" s="843"/>
      <c r="B356" s="839"/>
      <c r="C356" s="839"/>
      <c r="D356" s="843"/>
      <c r="E356" s="839"/>
      <c r="F356" s="839"/>
      <c r="G356" s="839"/>
      <c r="H356" s="839"/>
      <c r="I356" s="839"/>
      <c r="J356" s="839"/>
      <c r="K356" s="839"/>
      <c r="L356" s="839"/>
      <c r="M356" s="839"/>
      <c r="N356" s="839"/>
      <c r="O356" s="839"/>
      <c r="P356" s="839"/>
      <c r="Q356" s="839"/>
      <c r="R356" s="839"/>
      <c r="S356" s="839"/>
      <c r="T356" s="839"/>
      <c r="U356" s="839"/>
      <c r="V356" s="839"/>
      <c r="W356" s="839"/>
      <c r="X356" s="839"/>
      <c r="Y356" s="839"/>
      <c r="Z356" s="839"/>
    </row>
    <row r="357" ht="15.75" customHeight="1">
      <c r="A357" s="843"/>
      <c r="B357" s="839"/>
      <c r="C357" s="839"/>
      <c r="D357" s="843"/>
      <c r="E357" s="839"/>
      <c r="F357" s="839"/>
      <c r="G357" s="839"/>
      <c r="H357" s="839"/>
      <c r="I357" s="839"/>
      <c r="J357" s="839"/>
      <c r="K357" s="839"/>
      <c r="L357" s="839"/>
      <c r="M357" s="839"/>
      <c r="N357" s="839"/>
      <c r="O357" s="839"/>
      <c r="P357" s="839"/>
      <c r="Q357" s="839"/>
      <c r="R357" s="839"/>
      <c r="S357" s="839"/>
      <c r="T357" s="839"/>
      <c r="U357" s="839"/>
      <c r="V357" s="839"/>
      <c r="W357" s="839"/>
      <c r="X357" s="839"/>
      <c r="Y357" s="839"/>
      <c r="Z357" s="839"/>
    </row>
    <row r="358" ht="15.75" customHeight="1">
      <c r="A358" s="843"/>
      <c r="B358" s="839"/>
      <c r="C358" s="839"/>
      <c r="D358" s="843"/>
      <c r="E358" s="839"/>
      <c r="F358" s="839"/>
      <c r="G358" s="839"/>
      <c r="H358" s="839"/>
      <c r="I358" s="839"/>
      <c r="J358" s="839"/>
      <c r="K358" s="839"/>
      <c r="L358" s="839"/>
      <c r="M358" s="839"/>
      <c r="N358" s="839"/>
      <c r="O358" s="839"/>
      <c r="P358" s="839"/>
      <c r="Q358" s="839"/>
      <c r="R358" s="839"/>
      <c r="S358" s="839"/>
      <c r="T358" s="839"/>
      <c r="U358" s="839"/>
      <c r="V358" s="839"/>
      <c r="W358" s="839"/>
      <c r="X358" s="839"/>
      <c r="Y358" s="839"/>
      <c r="Z358" s="839"/>
    </row>
    <row r="359" ht="15.75" customHeight="1">
      <c r="A359" s="843"/>
      <c r="B359" s="839"/>
      <c r="C359" s="839"/>
      <c r="D359" s="843"/>
      <c r="E359" s="839"/>
      <c r="F359" s="839"/>
      <c r="G359" s="839"/>
      <c r="H359" s="839"/>
      <c r="I359" s="839"/>
      <c r="J359" s="839"/>
      <c r="K359" s="839"/>
      <c r="L359" s="839"/>
      <c r="M359" s="839"/>
      <c r="N359" s="839"/>
      <c r="O359" s="839"/>
      <c r="P359" s="839"/>
      <c r="Q359" s="839"/>
      <c r="R359" s="839"/>
      <c r="S359" s="839"/>
      <c r="T359" s="839"/>
      <c r="U359" s="839"/>
      <c r="V359" s="839"/>
      <c r="W359" s="839"/>
      <c r="X359" s="839"/>
      <c r="Y359" s="839"/>
      <c r="Z359" s="839"/>
    </row>
    <row r="360" ht="15.75" customHeight="1">
      <c r="A360" s="843"/>
      <c r="B360" s="839"/>
      <c r="C360" s="839"/>
      <c r="D360" s="843"/>
      <c r="E360" s="839"/>
      <c r="F360" s="839"/>
      <c r="G360" s="839"/>
      <c r="H360" s="839"/>
      <c r="I360" s="839"/>
      <c r="J360" s="839"/>
      <c r="K360" s="839"/>
      <c r="L360" s="839"/>
      <c r="M360" s="839"/>
      <c r="N360" s="839"/>
      <c r="O360" s="839"/>
      <c r="P360" s="839"/>
      <c r="Q360" s="839"/>
      <c r="R360" s="839"/>
      <c r="S360" s="839"/>
      <c r="T360" s="839"/>
      <c r="U360" s="839"/>
      <c r="V360" s="839"/>
      <c r="W360" s="839"/>
      <c r="X360" s="839"/>
      <c r="Y360" s="839"/>
      <c r="Z360" s="839"/>
    </row>
    <row r="361" ht="15.75" customHeight="1">
      <c r="A361" s="843"/>
      <c r="B361" s="839"/>
      <c r="C361" s="839"/>
      <c r="D361" s="843"/>
      <c r="E361" s="839"/>
      <c r="F361" s="839"/>
      <c r="G361" s="839"/>
      <c r="H361" s="839"/>
      <c r="I361" s="839"/>
      <c r="J361" s="839"/>
      <c r="K361" s="839"/>
      <c r="L361" s="839"/>
      <c r="M361" s="839"/>
      <c r="N361" s="839"/>
      <c r="O361" s="839"/>
      <c r="P361" s="839"/>
      <c r="Q361" s="839"/>
      <c r="R361" s="839"/>
      <c r="S361" s="839"/>
      <c r="T361" s="839"/>
      <c r="U361" s="839"/>
      <c r="V361" s="839"/>
      <c r="W361" s="839"/>
      <c r="X361" s="839"/>
      <c r="Y361" s="839"/>
      <c r="Z361" s="839"/>
    </row>
    <row r="362" ht="15.75" customHeight="1">
      <c r="A362" s="843"/>
      <c r="B362" s="839"/>
      <c r="C362" s="839"/>
      <c r="D362" s="843"/>
      <c r="E362" s="839"/>
      <c r="F362" s="839"/>
      <c r="G362" s="839"/>
      <c r="H362" s="839"/>
      <c r="I362" s="839"/>
      <c r="J362" s="839"/>
      <c r="K362" s="839"/>
      <c r="L362" s="839"/>
      <c r="M362" s="839"/>
      <c r="N362" s="839"/>
      <c r="O362" s="839"/>
      <c r="P362" s="839"/>
      <c r="Q362" s="839"/>
      <c r="R362" s="839"/>
      <c r="S362" s="839"/>
      <c r="T362" s="839"/>
      <c r="U362" s="839"/>
      <c r="V362" s="839"/>
      <c r="W362" s="839"/>
      <c r="X362" s="839"/>
      <c r="Y362" s="839"/>
      <c r="Z362" s="839"/>
    </row>
    <row r="363" ht="15.75" customHeight="1">
      <c r="A363" s="843"/>
      <c r="B363" s="839"/>
      <c r="C363" s="839"/>
      <c r="D363" s="843"/>
      <c r="E363" s="839"/>
      <c r="F363" s="839"/>
      <c r="G363" s="839"/>
      <c r="H363" s="839"/>
      <c r="I363" s="839"/>
      <c r="J363" s="839"/>
      <c r="K363" s="839"/>
      <c r="L363" s="839"/>
      <c r="M363" s="839"/>
      <c r="N363" s="839"/>
      <c r="O363" s="839"/>
      <c r="P363" s="839"/>
      <c r="Q363" s="839"/>
      <c r="R363" s="839"/>
      <c r="S363" s="839"/>
      <c r="T363" s="839"/>
      <c r="U363" s="839"/>
      <c r="V363" s="839"/>
      <c r="W363" s="839"/>
      <c r="X363" s="839"/>
      <c r="Y363" s="839"/>
      <c r="Z363" s="839"/>
    </row>
    <row r="364" ht="15.75" customHeight="1">
      <c r="A364" s="843"/>
      <c r="B364" s="839"/>
      <c r="C364" s="839"/>
      <c r="D364" s="843"/>
      <c r="E364" s="839"/>
      <c r="F364" s="839"/>
      <c r="G364" s="839"/>
      <c r="H364" s="839"/>
      <c r="I364" s="839"/>
      <c r="J364" s="839"/>
      <c r="K364" s="839"/>
      <c r="L364" s="839"/>
      <c r="M364" s="839"/>
      <c r="N364" s="839"/>
      <c r="O364" s="839"/>
      <c r="P364" s="839"/>
      <c r="Q364" s="839"/>
      <c r="R364" s="839"/>
      <c r="S364" s="839"/>
      <c r="T364" s="839"/>
      <c r="U364" s="839"/>
      <c r="V364" s="839"/>
      <c r="W364" s="839"/>
      <c r="X364" s="839"/>
      <c r="Y364" s="839"/>
      <c r="Z364" s="839"/>
    </row>
    <row r="365" ht="15.75" customHeight="1">
      <c r="A365" s="843"/>
      <c r="B365" s="839"/>
      <c r="C365" s="839"/>
      <c r="D365" s="843"/>
      <c r="E365" s="839"/>
      <c r="F365" s="839"/>
      <c r="G365" s="839"/>
      <c r="H365" s="839"/>
      <c r="I365" s="839"/>
      <c r="J365" s="839"/>
      <c r="K365" s="839"/>
      <c r="L365" s="839"/>
      <c r="M365" s="839"/>
      <c r="N365" s="839"/>
      <c r="O365" s="839"/>
      <c r="P365" s="839"/>
      <c r="Q365" s="839"/>
      <c r="R365" s="839"/>
      <c r="S365" s="839"/>
      <c r="T365" s="839"/>
      <c r="U365" s="839"/>
      <c r="V365" s="839"/>
      <c r="W365" s="839"/>
      <c r="X365" s="839"/>
      <c r="Y365" s="839"/>
      <c r="Z365" s="839"/>
    </row>
    <row r="366" ht="15.75" customHeight="1">
      <c r="A366" s="843"/>
      <c r="B366" s="839"/>
      <c r="C366" s="839"/>
      <c r="D366" s="843"/>
      <c r="E366" s="839"/>
      <c r="F366" s="839"/>
      <c r="G366" s="839"/>
      <c r="H366" s="839"/>
      <c r="I366" s="839"/>
      <c r="J366" s="839"/>
      <c r="K366" s="839"/>
      <c r="L366" s="839"/>
      <c r="M366" s="839"/>
      <c r="N366" s="839"/>
      <c r="O366" s="839"/>
      <c r="P366" s="839"/>
      <c r="Q366" s="839"/>
      <c r="R366" s="839"/>
      <c r="S366" s="839"/>
      <c r="T366" s="839"/>
      <c r="U366" s="839"/>
      <c r="V366" s="839"/>
      <c r="W366" s="839"/>
      <c r="X366" s="839"/>
      <c r="Y366" s="839"/>
      <c r="Z366" s="839"/>
    </row>
    <row r="367" ht="15.75" customHeight="1">
      <c r="A367" s="843"/>
      <c r="B367" s="839"/>
      <c r="C367" s="839"/>
      <c r="D367" s="843"/>
      <c r="E367" s="839"/>
      <c r="F367" s="839"/>
      <c r="G367" s="839"/>
      <c r="H367" s="839"/>
      <c r="I367" s="839"/>
      <c r="J367" s="839"/>
      <c r="K367" s="839"/>
      <c r="L367" s="839"/>
      <c r="M367" s="839"/>
      <c r="N367" s="839"/>
      <c r="O367" s="839"/>
      <c r="P367" s="839"/>
      <c r="Q367" s="839"/>
      <c r="R367" s="839"/>
      <c r="S367" s="839"/>
      <c r="T367" s="839"/>
      <c r="U367" s="839"/>
      <c r="V367" s="839"/>
      <c r="W367" s="839"/>
      <c r="X367" s="839"/>
      <c r="Y367" s="839"/>
      <c r="Z367" s="839"/>
    </row>
    <row r="368" ht="15.75" customHeight="1">
      <c r="A368" s="843"/>
      <c r="B368" s="839"/>
      <c r="C368" s="839"/>
      <c r="D368" s="843"/>
      <c r="E368" s="839"/>
      <c r="F368" s="839"/>
      <c r="G368" s="839"/>
      <c r="H368" s="839"/>
      <c r="I368" s="839"/>
      <c r="J368" s="839"/>
      <c r="K368" s="839"/>
      <c r="L368" s="839"/>
      <c r="M368" s="839"/>
      <c r="N368" s="839"/>
      <c r="O368" s="839"/>
      <c r="P368" s="839"/>
      <c r="Q368" s="839"/>
      <c r="R368" s="839"/>
      <c r="S368" s="839"/>
      <c r="T368" s="839"/>
      <c r="U368" s="839"/>
      <c r="V368" s="839"/>
      <c r="W368" s="839"/>
      <c r="X368" s="839"/>
      <c r="Y368" s="839"/>
      <c r="Z368" s="839"/>
    </row>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dataValidation type="list" allowBlank="1" sqref="J6 J10:J11 J21:J22 J24:J96">
      <formula1>'Lista statusów'!$A$1:$A$50</formula1>
    </dataValidation>
  </dataValidations>
  <printOptions/>
  <pageMargins bottom="0.75" footer="0.0" header="0.0" left="0.7" right="0.7" top="0.75"/>
  <pageSetup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94.29"/>
    <col customWidth="1" min="2" max="2" width="60.0"/>
    <col customWidth="1" min="3" max="3" width="135.71"/>
    <col customWidth="1" min="4" max="26" width="12.57"/>
  </cols>
  <sheetData>
    <row r="1" ht="15.75" customHeight="1">
      <c r="A1" s="892" t="s">
        <v>2123</v>
      </c>
      <c r="B1" s="36"/>
      <c r="C1" s="892" t="s">
        <v>2123</v>
      </c>
      <c r="D1" s="36"/>
      <c r="E1" s="36"/>
      <c r="F1" s="36"/>
      <c r="G1" s="36"/>
      <c r="H1" s="36"/>
      <c r="I1" s="36"/>
      <c r="J1" s="36"/>
      <c r="K1" s="36"/>
      <c r="L1" s="36"/>
      <c r="M1" s="36"/>
      <c r="N1" s="36"/>
      <c r="O1" s="36"/>
      <c r="P1" s="36"/>
      <c r="Q1" s="36"/>
      <c r="R1" s="36"/>
      <c r="S1" s="36"/>
      <c r="T1" s="36"/>
      <c r="U1" s="36"/>
      <c r="V1" s="36"/>
    </row>
    <row r="2" ht="15.75" customHeight="1">
      <c r="A2" s="892" t="s">
        <v>2124</v>
      </c>
      <c r="B2" s="36"/>
      <c r="C2" s="892" t="s">
        <v>2124</v>
      </c>
      <c r="D2" s="36"/>
      <c r="E2" s="36"/>
      <c r="F2" s="36"/>
      <c r="G2" s="36"/>
      <c r="H2" s="36"/>
      <c r="I2" s="36"/>
      <c r="J2" s="36"/>
      <c r="K2" s="36"/>
      <c r="L2" s="36"/>
      <c r="M2" s="36"/>
      <c r="N2" s="36"/>
      <c r="O2" s="36"/>
      <c r="P2" s="36"/>
      <c r="Q2" s="36"/>
      <c r="R2" s="36"/>
      <c r="S2" s="36"/>
      <c r="T2" s="36"/>
      <c r="U2" s="36"/>
      <c r="V2" s="36"/>
    </row>
    <row r="3" ht="15.75" customHeight="1">
      <c r="A3" s="893" t="s">
        <v>100</v>
      </c>
      <c r="B3" s="36"/>
      <c r="C3" s="893" t="s">
        <v>100</v>
      </c>
      <c r="D3" s="36"/>
      <c r="E3" s="36"/>
      <c r="F3" s="36"/>
      <c r="G3" s="36"/>
      <c r="H3" s="36"/>
      <c r="I3" s="36"/>
      <c r="J3" s="36"/>
      <c r="K3" s="36"/>
      <c r="L3" s="36"/>
      <c r="M3" s="36"/>
      <c r="N3" s="36"/>
      <c r="O3" s="36"/>
      <c r="P3" s="36"/>
      <c r="Q3" s="36"/>
      <c r="R3" s="36"/>
      <c r="S3" s="36"/>
      <c r="T3" s="36"/>
      <c r="U3" s="36"/>
      <c r="V3" s="36"/>
    </row>
    <row r="4" ht="15.75" customHeight="1">
      <c r="A4" s="54" t="s">
        <v>101</v>
      </c>
      <c r="B4" s="36"/>
      <c r="C4" s="54" t="s">
        <v>101</v>
      </c>
      <c r="D4" s="36"/>
      <c r="E4" s="36"/>
      <c r="F4" s="36"/>
      <c r="G4" s="36"/>
      <c r="H4" s="36"/>
      <c r="I4" s="36"/>
      <c r="J4" s="36"/>
      <c r="K4" s="36"/>
      <c r="L4" s="36"/>
      <c r="M4" s="36"/>
      <c r="N4" s="36"/>
      <c r="O4" s="36"/>
      <c r="P4" s="36"/>
      <c r="Q4" s="36"/>
      <c r="R4" s="36"/>
      <c r="S4" s="36"/>
      <c r="T4" s="36"/>
      <c r="U4" s="36"/>
      <c r="V4" s="36"/>
    </row>
    <row r="5" ht="15.75" customHeight="1">
      <c r="A5" s="894" t="s">
        <v>102</v>
      </c>
      <c r="B5" s="36"/>
      <c r="C5" s="894" t="s">
        <v>102</v>
      </c>
      <c r="D5" s="36"/>
      <c r="E5" s="36"/>
      <c r="F5" s="36"/>
      <c r="G5" s="36"/>
      <c r="H5" s="36"/>
      <c r="I5" s="36"/>
      <c r="J5" s="36"/>
      <c r="K5" s="36"/>
      <c r="L5" s="36"/>
      <c r="M5" s="36"/>
      <c r="N5" s="36"/>
      <c r="O5" s="36"/>
      <c r="P5" s="36"/>
      <c r="Q5" s="36"/>
      <c r="R5" s="36"/>
      <c r="S5" s="36"/>
      <c r="T5" s="36"/>
      <c r="U5" s="36"/>
      <c r="V5" s="36"/>
    </row>
    <row r="6" ht="15.75" customHeight="1">
      <c r="A6" s="894" t="s">
        <v>103</v>
      </c>
      <c r="B6" s="36"/>
      <c r="C6" s="894" t="s">
        <v>103</v>
      </c>
      <c r="D6" s="36"/>
      <c r="E6" s="36"/>
      <c r="F6" s="36"/>
      <c r="G6" s="36"/>
      <c r="H6" s="36"/>
      <c r="I6" s="36"/>
      <c r="J6" s="36"/>
      <c r="K6" s="36"/>
      <c r="L6" s="36"/>
      <c r="M6" s="36"/>
      <c r="N6" s="36"/>
      <c r="O6" s="36"/>
      <c r="P6" s="36"/>
      <c r="Q6" s="36"/>
      <c r="R6" s="36"/>
      <c r="S6" s="36"/>
      <c r="T6" s="36"/>
      <c r="U6" s="36"/>
      <c r="V6" s="36"/>
    </row>
    <row r="7" ht="15.75" customHeight="1">
      <c r="A7" s="54" t="s">
        <v>60</v>
      </c>
      <c r="B7" s="36"/>
      <c r="C7" s="54" t="s">
        <v>105</v>
      </c>
      <c r="D7" s="36"/>
      <c r="E7" s="36"/>
      <c r="F7" s="36"/>
      <c r="G7" s="36"/>
      <c r="H7" s="36"/>
      <c r="I7" s="36"/>
      <c r="J7" s="36"/>
      <c r="K7" s="36"/>
      <c r="L7" s="36"/>
      <c r="M7" s="36"/>
      <c r="N7" s="36"/>
      <c r="O7" s="36"/>
      <c r="P7" s="36"/>
      <c r="Q7" s="36"/>
      <c r="R7" s="36"/>
      <c r="S7" s="36"/>
      <c r="T7" s="36"/>
      <c r="U7" s="36"/>
      <c r="V7" s="36"/>
    </row>
    <row r="8" ht="15.75" customHeight="1">
      <c r="A8" s="894" t="s">
        <v>106</v>
      </c>
      <c r="B8" s="36"/>
      <c r="C8" s="894" t="s">
        <v>106</v>
      </c>
      <c r="D8" s="36"/>
      <c r="E8" s="36"/>
      <c r="F8" s="36"/>
      <c r="G8" s="36"/>
      <c r="H8" s="36"/>
      <c r="I8" s="36"/>
      <c r="J8" s="36"/>
      <c r="K8" s="36"/>
      <c r="L8" s="36"/>
      <c r="M8" s="36"/>
      <c r="N8" s="36"/>
      <c r="O8" s="36"/>
      <c r="P8" s="36"/>
      <c r="Q8" s="36"/>
      <c r="R8" s="36"/>
      <c r="S8" s="36"/>
      <c r="T8" s="36"/>
      <c r="U8" s="36"/>
      <c r="V8" s="36"/>
    </row>
    <row r="9" ht="15.75" customHeight="1">
      <c r="A9" s="54" t="s">
        <v>61</v>
      </c>
      <c r="B9" s="36"/>
      <c r="C9" s="54" t="s">
        <v>107</v>
      </c>
      <c r="D9" s="36"/>
      <c r="E9" s="36"/>
      <c r="F9" s="36"/>
      <c r="G9" s="36"/>
      <c r="H9" s="36"/>
      <c r="I9" s="36"/>
      <c r="J9" s="36"/>
      <c r="K9" s="36"/>
      <c r="L9" s="36"/>
      <c r="M9" s="36"/>
      <c r="N9" s="36"/>
      <c r="O9" s="36"/>
      <c r="P9" s="36"/>
      <c r="Q9" s="36"/>
      <c r="R9" s="36"/>
      <c r="S9" s="36"/>
      <c r="T9" s="36"/>
      <c r="U9" s="36"/>
      <c r="V9" s="36"/>
    </row>
    <row r="10" ht="15.75" customHeight="1">
      <c r="A10" s="54" t="s">
        <v>62</v>
      </c>
      <c r="B10" s="36"/>
      <c r="C10" s="54" t="s">
        <v>108</v>
      </c>
      <c r="D10" s="36"/>
      <c r="E10" s="36"/>
      <c r="F10" s="36"/>
      <c r="G10" s="36"/>
      <c r="H10" s="36"/>
      <c r="I10" s="36"/>
      <c r="J10" s="36"/>
      <c r="K10" s="36"/>
      <c r="L10" s="36"/>
      <c r="M10" s="36"/>
      <c r="N10" s="36"/>
      <c r="O10" s="36"/>
      <c r="P10" s="36"/>
      <c r="Q10" s="36"/>
      <c r="R10" s="36"/>
      <c r="S10" s="36"/>
      <c r="T10" s="36"/>
      <c r="U10" s="36"/>
      <c r="V10" s="36"/>
    </row>
    <row r="11" ht="15.75" customHeight="1">
      <c r="A11" s="894" t="s">
        <v>109</v>
      </c>
      <c r="B11" s="36"/>
      <c r="C11" s="894" t="s">
        <v>109</v>
      </c>
      <c r="D11" s="36"/>
      <c r="E11" s="36"/>
      <c r="F11" s="36"/>
      <c r="G11" s="36"/>
      <c r="H11" s="36"/>
      <c r="I11" s="36"/>
      <c r="J11" s="36"/>
      <c r="K11" s="36"/>
      <c r="L11" s="36"/>
      <c r="M11" s="36"/>
      <c r="N11" s="36"/>
      <c r="O11" s="36"/>
      <c r="P11" s="36"/>
      <c r="Q11" s="36"/>
      <c r="R11" s="36"/>
      <c r="S11" s="36"/>
      <c r="T11" s="36"/>
      <c r="U11" s="36"/>
      <c r="V11" s="36"/>
    </row>
    <row r="12" ht="15.75" customHeight="1">
      <c r="A12" s="54" t="s">
        <v>63</v>
      </c>
      <c r="B12" s="36"/>
      <c r="C12" s="54" t="s">
        <v>110</v>
      </c>
      <c r="D12" s="36"/>
      <c r="E12" s="36"/>
      <c r="F12" s="36"/>
      <c r="G12" s="36"/>
      <c r="H12" s="36"/>
      <c r="I12" s="36"/>
      <c r="J12" s="36"/>
      <c r="K12" s="36"/>
      <c r="L12" s="36"/>
      <c r="M12" s="36"/>
      <c r="N12" s="36"/>
      <c r="O12" s="36"/>
      <c r="P12" s="36"/>
      <c r="Q12" s="36"/>
      <c r="R12" s="36"/>
      <c r="S12" s="36"/>
      <c r="T12" s="36"/>
      <c r="U12" s="36"/>
      <c r="V12" s="36"/>
    </row>
    <row r="13" ht="15.75" customHeight="1">
      <c r="A13" s="894" t="s">
        <v>112</v>
      </c>
      <c r="B13" s="36"/>
      <c r="C13" s="894" t="s">
        <v>112</v>
      </c>
      <c r="D13" s="36"/>
      <c r="E13" s="36"/>
      <c r="F13" s="36"/>
      <c r="G13" s="36"/>
      <c r="H13" s="36"/>
      <c r="I13" s="36"/>
      <c r="J13" s="36"/>
      <c r="K13" s="36"/>
      <c r="L13" s="36"/>
      <c r="M13" s="36"/>
      <c r="N13" s="36"/>
      <c r="O13" s="36"/>
      <c r="P13" s="36"/>
      <c r="Q13" s="36"/>
      <c r="R13" s="36"/>
      <c r="S13" s="36"/>
      <c r="T13" s="36"/>
      <c r="U13" s="36"/>
      <c r="V13" s="36"/>
    </row>
    <row r="14" ht="15.75" customHeight="1">
      <c r="A14" s="54" t="s">
        <v>65</v>
      </c>
      <c r="B14" s="36"/>
      <c r="C14" s="54" t="s">
        <v>113</v>
      </c>
      <c r="D14" s="36"/>
      <c r="E14" s="36"/>
      <c r="F14" s="36"/>
      <c r="G14" s="36"/>
      <c r="H14" s="36"/>
      <c r="I14" s="36"/>
      <c r="J14" s="36"/>
      <c r="K14" s="36"/>
      <c r="L14" s="36"/>
      <c r="M14" s="36"/>
      <c r="N14" s="36"/>
      <c r="O14" s="36"/>
      <c r="P14" s="36"/>
      <c r="Q14" s="36"/>
      <c r="R14" s="36"/>
      <c r="S14" s="36"/>
      <c r="T14" s="36"/>
      <c r="U14" s="36"/>
      <c r="V14" s="36"/>
    </row>
    <row r="15" ht="15.75" customHeight="1">
      <c r="A15" s="54" t="s">
        <v>66</v>
      </c>
      <c r="B15" s="3" t="s">
        <v>2125</v>
      </c>
      <c r="C15" s="54" t="s">
        <v>114</v>
      </c>
      <c r="D15" s="36"/>
      <c r="E15" s="36"/>
      <c r="F15" s="36"/>
      <c r="G15" s="36"/>
      <c r="H15" s="36"/>
      <c r="I15" s="36"/>
      <c r="J15" s="36"/>
      <c r="K15" s="36"/>
      <c r="L15" s="36"/>
      <c r="M15" s="36"/>
      <c r="N15" s="36"/>
      <c r="O15" s="36"/>
      <c r="P15" s="36"/>
      <c r="Q15" s="36"/>
      <c r="R15" s="36"/>
      <c r="S15" s="36"/>
      <c r="T15" s="36"/>
      <c r="U15" s="36"/>
      <c r="V15" s="36"/>
    </row>
    <row r="16" ht="15.75" customHeight="1">
      <c r="A16" s="54" t="s">
        <v>67</v>
      </c>
      <c r="B16" s="3"/>
      <c r="C16" s="54" t="s">
        <v>115</v>
      </c>
      <c r="D16" s="36"/>
      <c r="E16" s="36"/>
      <c r="F16" s="36"/>
      <c r="G16" s="36"/>
      <c r="H16" s="36"/>
      <c r="I16" s="36"/>
      <c r="J16" s="36"/>
      <c r="K16" s="36"/>
      <c r="L16" s="36"/>
      <c r="M16" s="36"/>
      <c r="N16" s="36"/>
      <c r="O16" s="36"/>
      <c r="P16" s="36"/>
      <c r="Q16" s="36"/>
      <c r="R16" s="36"/>
      <c r="S16" s="36"/>
      <c r="T16" s="36"/>
      <c r="U16" s="36"/>
      <c r="V16" s="36"/>
    </row>
    <row r="17" ht="15.75" customHeight="1">
      <c r="A17" s="54" t="s">
        <v>68</v>
      </c>
      <c r="B17" s="3"/>
      <c r="C17" s="54" t="s">
        <v>116</v>
      </c>
      <c r="D17" s="36"/>
      <c r="E17" s="36"/>
      <c r="F17" s="36"/>
      <c r="G17" s="36"/>
      <c r="H17" s="36"/>
      <c r="I17" s="36"/>
      <c r="J17" s="36"/>
      <c r="K17" s="36"/>
      <c r="L17" s="36"/>
      <c r="M17" s="36"/>
      <c r="N17" s="36"/>
      <c r="O17" s="36"/>
      <c r="P17" s="36"/>
      <c r="Q17" s="36"/>
      <c r="R17" s="36"/>
      <c r="S17" s="36"/>
      <c r="T17" s="36"/>
      <c r="U17" s="36"/>
      <c r="V17" s="36"/>
    </row>
    <row r="18" ht="15.75" customHeight="1">
      <c r="A18" s="54" t="s">
        <v>70</v>
      </c>
      <c r="B18" s="3"/>
      <c r="C18" s="894" t="s">
        <v>118</v>
      </c>
      <c r="D18" s="36"/>
      <c r="E18" s="36"/>
      <c r="F18" s="36"/>
      <c r="G18" s="36"/>
      <c r="H18" s="36"/>
      <c r="I18" s="36"/>
      <c r="J18" s="36"/>
      <c r="K18" s="36"/>
      <c r="L18" s="36"/>
      <c r="M18" s="36"/>
      <c r="N18" s="36"/>
      <c r="O18" s="36"/>
      <c r="P18" s="36"/>
      <c r="Q18" s="36"/>
      <c r="R18" s="36"/>
      <c r="S18" s="36"/>
      <c r="T18" s="36"/>
      <c r="U18" s="36"/>
      <c r="V18" s="36"/>
    </row>
    <row r="19" ht="15.75" customHeight="1">
      <c r="A19" s="894" t="s">
        <v>118</v>
      </c>
      <c r="B19" s="3"/>
      <c r="C19" s="894" t="s">
        <v>119</v>
      </c>
      <c r="D19" s="36"/>
      <c r="E19" s="36"/>
      <c r="F19" s="36"/>
      <c r="G19" s="36"/>
      <c r="H19" s="36"/>
      <c r="I19" s="36"/>
      <c r="J19" s="36"/>
      <c r="K19" s="36"/>
      <c r="L19" s="36"/>
      <c r="M19" s="36"/>
      <c r="N19" s="36"/>
      <c r="O19" s="36"/>
      <c r="P19" s="36"/>
      <c r="Q19" s="36"/>
      <c r="R19" s="36"/>
      <c r="S19" s="36"/>
      <c r="T19" s="36"/>
      <c r="U19" s="36"/>
      <c r="V19" s="36"/>
    </row>
    <row r="20" ht="15.75" customHeight="1">
      <c r="A20" s="54" t="s">
        <v>71</v>
      </c>
      <c r="B20" s="3"/>
      <c r="C20" s="894" t="s">
        <v>120</v>
      </c>
      <c r="D20" s="36"/>
      <c r="E20" s="36"/>
      <c r="F20" s="36"/>
      <c r="G20" s="36"/>
      <c r="H20" s="36"/>
      <c r="I20" s="36"/>
      <c r="J20" s="36"/>
      <c r="K20" s="36"/>
      <c r="L20" s="36"/>
      <c r="M20" s="36"/>
      <c r="N20" s="36"/>
      <c r="O20" s="36"/>
      <c r="P20" s="36"/>
      <c r="Q20" s="36"/>
      <c r="R20" s="36"/>
      <c r="S20" s="36"/>
      <c r="T20" s="36"/>
      <c r="U20" s="36"/>
      <c r="V20" s="36"/>
    </row>
    <row r="21" ht="15.0" customHeight="1">
      <c r="A21" s="894" t="s">
        <v>119</v>
      </c>
      <c r="B21" s="3"/>
      <c r="C21" s="894" t="s">
        <v>121</v>
      </c>
      <c r="D21" s="36"/>
      <c r="E21" s="36"/>
      <c r="F21" s="36"/>
      <c r="G21" s="36"/>
      <c r="H21" s="36"/>
      <c r="I21" s="36"/>
      <c r="J21" s="36"/>
      <c r="K21" s="36"/>
      <c r="L21" s="36"/>
      <c r="M21" s="36"/>
      <c r="N21" s="36"/>
      <c r="O21" s="36"/>
      <c r="P21" s="36"/>
      <c r="Q21" s="36"/>
      <c r="R21" s="36"/>
      <c r="S21" s="36"/>
      <c r="T21" s="36"/>
      <c r="U21" s="36"/>
      <c r="V21" s="36"/>
    </row>
    <row r="22" ht="15.75" customHeight="1">
      <c r="A22" s="894" t="s">
        <v>120</v>
      </c>
      <c r="B22" s="3"/>
      <c r="C22" s="895" t="s">
        <v>123</v>
      </c>
      <c r="D22" s="36"/>
      <c r="E22" s="36"/>
      <c r="F22" s="36"/>
      <c r="G22" s="36"/>
      <c r="H22" s="36"/>
      <c r="I22" s="36"/>
      <c r="J22" s="36"/>
      <c r="K22" s="36"/>
      <c r="L22" s="36"/>
      <c r="M22" s="36"/>
      <c r="N22" s="36"/>
      <c r="O22" s="36"/>
      <c r="P22" s="36"/>
      <c r="Q22" s="36"/>
      <c r="R22" s="36"/>
      <c r="S22" s="36"/>
      <c r="T22" s="36"/>
      <c r="U22" s="36"/>
      <c r="V22" s="36"/>
    </row>
    <row r="23" ht="15.75" customHeight="1">
      <c r="A23" s="894" t="s">
        <v>121</v>
      </c>
      <c r="B23" s="3"/>
      <c r="C23" s="894" t="s">
        <v>124</v>
      </c>
      <c r="D23" s="36"/>
      <c r="E23" s="36"/>
      <c r="F23" s="36"/>
      <c r="G23" s="36"/>
      <c r="H23" s="36"/>
      <c r="I23" s="36"/>
      <c r="J23" s="36"/>
      <c r="K23" s="36"/>
      <c r="L23" s="36"/>
      <c r="M23" s="36"/>
      <c r="N23" s="36"/>
      <c r="O23" s="36"/>
      <c r="P23" s="36"/>
      <c r="Q23" s="36"/>
      <c r="R23" s="36"/>
      <c r="S23" s="36"/>
      <c r="T23" s="36"/>
      <c r="U23" s="36"/>
      <c r="V23" s="36"/>
    </row>
    <row r="24" ht="15.75" customHeight="1">
      <c r="A24" s="54" t="s">
        <v>72</v>
      </c>
      <c r="B24" s="3"/>
      <c r="C24" s="894" t="s">
        <v>125</v>
      </c>
      <c r="D24" s="36"/>
      <c r="E24" s="36"/>
      <c r="F24" s="36"/>
      <c r="G24" s="36"/>
      <c r="H24" s="36"/>
      <c r="I24" s="36"/>
      <c r="J24" s="36"/>
      <c r="K24" s="36"/>
      <c r="L24" s="36"/>
      <c r="M24" s="36"/>
      <c r="N24" s="36"/>
      <c r="O24" s="36"/>
      <c r="P24" s="36"/>
      <c r="Q24" s="36"/>
      <c r="R24" s="36"/>
      <c r="S24" s="36"/>
      <c r="T24" s="36"/>
      <c r="U24" s="36"/>
      <c r="V24" s="36"/>
    </row>
    <row r="25" ht="15.75" customHeight="1">
      <c r="A25" s="54" t="s">
        <v>74</v>
      </c>
      <c r="B25" s="3" t="s">
        <v>2126</v>
      </c>
      <c r="C25" s="54" t="s">
        <v>126</v>
      </c>
      <c r="D25" s="36"/>
      <c r="E25" s="36"/>
      <c r="F25" s="36"/>
      <c r="G25" s="36"/>
      <c r="H25" s="36"/>
      <c r="I25" s="36"/>
      <c r="J25" s="36"/>
      <c r="K25" s="36"/>
      <c r="L25" s="36"/>
      <c r="M25" s="36"/>
      <c r="N25" s="36"/>
      <c r="O25" s="36"/>
      <c r="P25" s="36"/>
      <c r="Q25" s="36"/>
      <c r="R25" s="36"/>
      <c r="S25" s="36"/>
      <c r="T25" s="36"/>
      <c r="U25" s="36"/>
      <c r="V25" s="36"/>
    </row>
    <row r="26" ht="15.75" customHeight="1">
      <c r="A26" s="894" t="s">
        <v>125</v>
      </c>
      <c r="B26" s="3"/>
      <c r="C26" s="54" t="s">
        <v>127</v>
      </c>
      <c r="D26" s="36"/>
      <c r="E26" s="36"/>
      <c r="F26" s="36"/>
      <c r="G26" s="36"/>
      <c r="H26" s="36"/>
      <c r="I26" s="36"/>
      <c r="J26" s="36"/>
      <c r="K26" s="36"/>
      <c r="L26" s="36"/>
      <c r="M26" s="36"/>
      <c r="N26" s="36"/>
      <c r="O26" s="36"/>
      <c r="P26" s="36"/>
      <c r="Q26" s="36"/>
      <c r="R26" s="36"/>
      <c r="S26" s="36"/>
      <c r="T26" s="36"/>
      <c r="U26" s="36"/>
      <c r="V26" s="36"/>
    </row>
    <row r="27" ht="15.75" customHeight="1">
      <c r="A27" s="54" t="s">
        <v>76</v>
      </c>
      <c r="B27" s="3" t="s">
        <v>2127</v>
      </c>
      <c r="C27" s="54" t="s">
        <v>128</v>
      </c>
      <c r="D27" s="36"/>
      <c r="E27" s="36"/>
      <c r="F27" s="36"/>
      <c r="G27" s="36"/>
      <c r="H27" s="36"/>
      <c r="I27" s="36"/>
      <c r="J27" s="36"/>
      <c r="K27" s="36"/>
      <c r="L27" s="36"/>
      <c r="M27" s="36"/>
      <c r="N27" s="36"/>
      <c r="O27" s="36"/>
      <c r="P27" s="36"/>
      <c r="Q27" s="36"/>
      <c r="R27" s="36"/>
      <c r="S27" s="36"/>
      <c r="T27" s="36"/>
      <c r="U27" s="36"/>
      <c r="V27" s="36"/>
    </row>
    <row r="28" ht="15.75" customHeight="1">
      <c r="A28" s="54" t="s">
        <v>77</v>
      </c>
      <c r="B28" s="36"/>
      <c r="C28" s="54" t="s">
        <v>129</v>
      </c>
      <c r="D28" s="36"/>
      <c r="E28" s="36"/>
      <c r="F28" s="36"/>
      <c r="G28" s="36"/>
      <c r="H28" s="36"/>
      <c r="I28" s="36"/>
      <c r="J28" s="36"/>
      <c r="K28" s="36"/>
      <c r="L28" s="36"/>
      <c r="M28" s="36"/>
      <c r="N28" s="36"/>
      <c r="O28" s="36"/>
      <c r="P28" s="36"/>
      <c r="Q28" s="36"/>
      <c r="R28" s="36"/>
      <c r="S28" s="36"/>
      <c r="T28" s="36"/>
      <c r="U28" s="36"/>
      <c r="V28" s="36"/>
    </row>
    <row r="29" ht="15.75" customHeight="1">
      <c r="A29" s="54" t="s">
        <v>78</v>
      </c>
      <c r="B29" s="36"/>
      <c r="C29" s="896" t="s">
        <v>130</v>
      </c>
      <c r="D29" s="36"/>
      <c r="E29" s="36"/>
      <c r="F29" s="36"/>
      <c r="G29" s="36"/>
      <c r="H29" s="36"/>
      <c r="I29" s="36"/>
      <c r="J29" s="36"/>
      <c r="K29" s="36"/>
      <c r="L29" s="36"/>
      <c r="M29" s="36"/>
      <c r="N29" s="36"/>
      <c r="O29" s="36"/>
      <c r="P29" s="36"/>
      <c r="Q29" s="36"/>
      <c r="R29" s="36"/>
      <c r="S29" s="36"/>
      <c r="T29" s="36"/>
      <c r="U29" s="36"/>
      <c r="V29" s="36"/>
    </row>
    <row r="30" ht="15.75" customHeight="1">
      <c r="A30" s="54" t="s">
        <v>472</v>
      </c>
      <c r="B30" s="36"/>
      <c r="C30" s="894" t="s">
        <v>131</v>
      </c>
      <c r="D30" s="36"/>
      <c r="E30" s="36"/>
      <c r="F30" s="36"/>
      <c r="G30" s="36"/>
      <c r="H30" s="36"/>
      <c r="I30" s="36"/>
      <c r="J30" s="36"/>
      <c r="K30" s="36"/>
      <c r="L30" s="36"/>
      <c r="M30" s="36"/>
      <c r="N30" s="36"/>
      <c r="O30" s="36"/>
      <c r="P30" s="36"/>
      <c r="Q30" s="36"/>
      <c r="R30" s="36"/>
      <c r="S30" s="36"/>
      <c r="T30" s="36"/>
      <c r="U30" s="36"/>
      <c r="V30" s="36"/>
    </row>
    <row r="31" ht="15.75" customHeight="1">
      <c r="A31" s="895" t="s">
        <v>123</v>
      </c>
      <c r="B31" s="36"/>
      <c r="C31" s="894" t="s">
        <v>132</v>
      </c>
      <c r="D31" s="36"/>
      <c r="E31" s="36"/>
      <c r="F31" s="36"/>
      <c r="G31" s="36"/>
      <c r="H31" s="36"/>
      <c r="I31" s="36"/>
      <c r="J31" s="36"/>
      <c r="K31" s="36"/>
      <c r="L31" s="36"/>
      <c r="M31" s="36"/>
      <c r="N31" s="36"/>
      <c r="O31" s="36"/>
      <c r="P31" s="36"/>
      <c r="Q31" s="36"/>
      <c r="R31" s="36"/>
      <c r="S31" s="36"/>
      <c r="T31" s="36"/>
      <c r="U31" s="36"/>
      <c r="V31" s="36"/>
    </row>
    <row r="32" ht="15.75" customHeight="1">
      <c r="A32" s="54" t="s">
        <v>80</v>
      </c>
      <c r="B32" s="36"/>
      <c r="C32" s="896" t="s">
        <v>2128</v>
      </c>
      <c r="D32" s="36"/>
      <c r="E32" s="36"/>
      <c r="F32" s="36"/>
      <c r="G32" s="36"/>
      <c r="H32" s="36"/>
      <c r="I32" s="36"/>
      <c r="J32" s="36"/>
      <c r="K32" s="36"/>
      <c r="L32" s="36"/>
      <c r="M32" s="36"/>
      <c r="N32" s="36"/>
      <c r="O32" s="36"/>
      <c r="P32" s="36"/>
      <c r="Q32" s="36"/>
      <c r="R32" s="36"/>
      <c r="S32" s="36"/>
      <c r="T32" s="36"/>
      <c r="U32" s="36"/>
      <c r="V32" s="36"/>
    </row>
    <row r="33" ht="15.75" customHeight="1">
      <c r="A33" s="894" t="s">
        <v>124</v>
      </c>
      <c r="B33" s="36"/>
      <c r="C33" s="896" t="s">
        <v>134</v>
      </c>
      <c r="D33" s="36"/>
      <c r="E33" s="36"/>
      <c r="F33" s="36"/>
      <c r="G33" s="36"/>
      <c r="H33" s="36"/>
      <c r="I33" s="36"/>
      <c r="J33" s="36"/>
      <c r="K33" s="36"/>
      <c r="L33" s="36"/>
      <c r="M33" s="36"/>
      <c r="N33" s="36"/>
      <c r="O33" s="36"/>
      <c r="P33" s="36"/>
      <c r="Q33" s="36"/>
      <c r="R33" s="36"/>
      <c r="S33" s="36"/>
      <c r="T33" s="36"/>
      <c r="U33" s="36"/>
      <c r="V33" s="36"/>
    </row>
    <row r="34" ht="15.75" customHeight="1">
      <c r="A34" s="54" t="s">
        <v>82</v>
      </c>
      <c r="B34" s="36"/>
      <c r="C34" s="896" t="s">
        <v>135</v>
      </c>
      <c r="D34" s="36"/>
      <c r="E34" s="36"/>
      <c r="F34" s="36"/>
      <c r="G34" s="36"/>
      <c r="H34" s="36"/>
      <c r="I34" s="36"/>
      <c r="J34" s="36"/>
      <c r="K34" s="36"/>
      <c r="L34" s="36"/>
      <c r="M34" s="36"/>
      <c r="N34" s="36"/>
      <c r="O34" s="36"/>
      <c r="P34" s="36"/>
      <c r="Q34" s="36"/>
      <c r="R34" s="36"/>
      <c r="S34" s="36"/>
      <c r="T34" s="36"/>
      <c r="U34" s="36"/>
      <c r="V34" s="36"/>
    </row>
    <row r="35" ht="15.75" customHeight="1">
      <c r="A35" s="54" t="s">
        <v>83</v>
      </c>
      <c r="B35" s="36"/>
      <c r="C35" s="894" t="s">
        <v>136</v>
      </c>
      <c r="D35" s="36"/>
      <c r="E35" s="36"/>
      <c r="F35" s="36"/>
      <c r="G35" s="36"/>
      <c r="H35" s="36"/>
      <c r="I35" s="36"/>
      <c r="J35" s="36"/>
      <c r="K35" s="36"/>
      <c r="L35" s="36"/>
      <c r="M35" s="36"/>
      <c r="N35" s="36"/>
      <c r="O35" s="36"/>
      <c r="P35" s="36"/>
      <c r="Q35" s="36"/>
      <c r="R35" s="36"/>
      <c r="S35" s="36"/>
      <c r="T35" s="36"/>
      <c r="U35" s="36"/>
      <c r="V35" s="36"/>
    </row>
    <row r="36" ht="15.75" customHeight="1">
      <c r="A36" s="54" t="s">
        <v>84</v>
      </c>
      <c r="B36" s="36"/>
      <c r="C36" s="896" t="s">
        <v>137</v>
      </c>
      <c r="D36" s="36"/>
      <c r="E36" s="36"/>
      <c r="F36" s="36"/>
      <c r="G36" s="36"/>
      <c r="H36" s="36"/>
      <c r="I36" s="36"/>
      <c r="J36" s="36"/>
      <c r="K36" s="36"/>
      <c r="L36" s="36"/>
      <c r="M36" s="36"/>
      <c r="N36" s="36"/>
      <c r="O36" s="36"/>
      <c r="P36" s="36"/>
      <c r="Q36" s="36"/>
      <c r="R36" s="36"/>
      <c r="S36" s="36"/>
      <c r="T36" s="36"/>
      <c r="U36" s="36"/>
      <c r="V36" s="36"/>
    </row>
    <row r="37" ht="15.75" customHeight="1">
      <c r="A37" s="54" t="s">
        <v>85</v>
      </c>
      <c r="B37" s="36"/>
      <c r="C37" s="894" t="s">
        <v>138</v>
      </c>
      <c r="D37" s="36"/>
      <c r="E37" s="36"/>
      <c r="F37" s="36"/>
      <c r="G37" s="36"/>
      <c r="H37" s="36"/>
      <c r="I37" s="36"/>
      <c r="J37" s="36"/>
      <c r="K37" s="36"/>
      <c r="L37" s="36"/>
      <c r="M37" s="36"/>
      <c r="N37" s="36"/>
      <c r="O37" s="36"/>
      <c r="P37" s="36"/>
      <c r="Q37" s="36"/>
      <c r="R37" s="36"/>
      <c r="S37" s="36"/>
      <c r="T37" s="36"/>
      <c r="U37" s="36"/>
      <c r="V37" s="36"/>
    </row>
    <row r="38" ht="15.75" customHeight="1">
      <c r="A38" s="896" t="s">
        <v>87</v>
      </c>
      <c r="B38" s="36"/>
      <c r="C38" s="894" t="s">
        <v>139</v>
      </c>
      <c r="D38" s="36"/>
      <c r="E38" s="36"/>
      <c r="F38" s="36"/>
      <c r="G38" s="36"/>
      <c r="H38" s="36"/>
      <c r="I38" s="36"/>
      <c r="J38" s="36"/>
      <c r="K38" s="36"/>
      <c r="L38" s="36"/>
      <c r="M38" s="36"/>
      <c r="N38" s="36"/>
      <c r="O38" s="36"/>
      <c r="P38" s="36"/>
      <c r="Q38" s="36"/>
      <c r="R38" s="36"/>
      <c r="S38" s="36"/>
      <c r="T38" s="36"/>
      <c r="U38" s="36"/>
      <c r="V38" s="36"/>
    </row>
    <row r="39" ht="15.75" customHeight="1">
      <c r="A39" s="894" t="s">
        <v>2129</v>
      </c>
      <c r="B39" s="36"/>
      <c r="C39" s="897" t="s">
        <v>140</v>
      </c>
      <c r="D39" s="36"/>
      <c r="E39" s="36"/>
      <c r="F39" s="36"/>
      <c r="G39" s="36"/>
      <c r="H39" s="36"/>
      <c r="I39" s="36"/>
      <c r="J39" s="36"/>
      <c r="K39" s="36"/>
      <c r="L39" s="36"/>
      <c r="M39" s="36"/>
      <c r="N39" s="36"/>
      <c r="O39" s="36"/>
      <c r="P39" s="36"/>
      <c r="Q39" s="36"/>
      <c r="R39" s="36"/>
      <c r="S39" s="36"/>
      <c r="T39" s="36"/>
      <c r="U39" s="36"/>
      <c r="V39" s="36"/>
    </row>
    <row r="40" ht="15.75" customHeight="1">
      <c r="A40" s="894" t="s">
        <v>2130</v>
      </c>
      <c r="B40" s="36"/>
      <c r="C40" s="898" t="s">
        <v>141</v>
      </c>
      <c r="D40" s="36"/>
      <c r="E40" s="36"/>
      <c r="F40" s="36"/>
      <c r="G40" s="36"/>
      <c r="H40" s="36"/>
      <c r="I40" s="36"/>
      <c r="J40" s="36"/>
      <c r="K40" s="36"/>
      <c r="L40" s="36"/>
      <c r="M40" s="36"/>
      <c r="N40" s="36"/>
      <c r="O40" s="36"/>
      <c r="P40" s="36"/>
      <c r="Q40" s="36"/>
      <c r="R40" s="36"/>
      <c r="S40" s="36"/>
      <c r="T40" s="36"/>
      <c r="U40" s="36"/>
      <c r="V40" s="36"/>
    </row>
    <row r="41" ht="15.75" customHeight="1">
      <c r="A41" s="896" t="s">
        <v>179</v>
      </c>
      <c r="B41" s="36"/>
      <c r="C41" s="898" t="s">
        <v>142</v>
      </c>
      <c r="D41" s="36"/>
      <c r="E41" s="36"/>
      <c r="F41" s="36"/>
      <c r="G41" s="36"/>
      <c r="H41" s="36"/>
      <c r="I41" s="36"/>
      <c r="J41" s="36"/>
      <c r="K41" s="36"/>
      <c r="L41" s="36"/>
      <c r="M41" s="36"/>
      <c r="N41" s="36"/>
      <c r="O41" s="36"/>
      <c r="P41" s="36"/>
      <c r="Q41" s="36"/>
      <c r="R41" s="36"/>
      <c r="S41" s="36"/>
      <c r="T41" s="36"/>
      <c r="U41" s="36"/>
      <c r="V41" s="36"/>
    </row>
    <row r="42" ht="15.75" customHeight="1">
      <c r="A42" s="896" t="s">
        <v>2131</v>
      </c>
      <c r="B42" s="36"/>
      <c r="C42" s="36"/>
      <c r="D42" s="36"/>
      <c r="E42" s="36"/>
      <c r="F42" s="36"/>
      <c r="G42" s="36"/>
      <c r="H42" s="36"/>
      <c r="I42" s="36"/>
      <c r="J42" s="36"/>
      <c r="K42" s="36"/>
      <c r="L42" s="36"/>
      <c r="M42" s="36"/>
      <c r="N42" s="36"/>
      <c r="O42" s="36"/>
      <c r="P42" s="36"/>
      <c r="Q42" s="36"/>
      <c r="R42" s="36"/>
      <c r="S42" s="36"/>
      <c r="T42" s="36"/>
      <c r="U42" s="36"/>
      <c r="V42" s="36"/>
    </row>
    <row r="43" ht="15.75" customHeight="1">
      <c r="A43" s="896" t="s">
        <v>90</v>
      </c>
      <c r="B43" s="36"/>
      <c r="C43" s="36"/>
      <c r="D43" s="36"/>
      <c r="E43" s="36"/>
      <c r="F43" s="36"/>
      <c r="G43" s="36"/>
      <c r="H43" s="36"/>
      <c r="I43" s="36"/>
      <c r="J43" s="36"/>
      <c r="K43" s="36"/>
      <c r="L43" s="36"/>
      <c r="M43" s="36"/>
      <c r="N43" s="36"/>
      <c r="O43" s="36"/>
      <c r="P43" s="36"/>
      <c r="Q43" s="36"/>
      <c r="R43" s="36"/>
      <c r="S43" s="36"/>
      <c r="T43" s="36"/>
      <c r="U43" s="36"/>
      <c r="V43" s="36"/>
    </row>
    <row r="44" ht="15.75" customHeight="1">
      <c r="A44" s="894" t="s">
        <v>2132</v>
      </c>
      <c r="B44" s="36"/>
      <c r="C44" s="36"/>
      <c r="D44" s="36"/>
      <c r="E44" s="36"/>
      <c r="F44" s="36"/>
      <c r="G44" s="36"/>
      <c r="H44" s="36"/>
      <c r="I44" s="36"/>
      <c r="J44" s="36"/>
      <c r="K44" s="36"/>
      <c r="L44" s="36"/>
      <c r="M44" s="36"/>
      <c r="N44" s="36"/>
      <c r="O44" s="36"/>
      <c r="P44" s="36"/>
      <c r="Q44" s="36"/>
      <c r="R44" s="36"/>
      <c r="S44" s="36"/>
      <c r="T44" s="36"/>
      <c r="U44" s="36"/>
      <c r="V44" s="36"/>
    </row>
    <row r="45" ht="15.75" customHeight="1">
      <c r="A45" s="896" t="s">
        <v>91</v>
      </c>
      <c r="B45" s="36"/>
      <c r="C45" s="36"/>
      <c r="D45" s="36"/>
      <c r="E45" s="36"/>
      <c r="F45" s="36"/>
      <c r="G45" s="36"/>
      <c r="H45" s="36"/>
      <c r="I45" s="36"/>
      <c r="J45" s="36"/>
      <c r="K45" s="36"/>
      <c r="L45" s="36"/>
      <c r="M45" s="36"/>
      <c r="N45" s="36"/>
      <c r="O45" s="36"/>
      <c r="P45" s="36"/>
      <c r="Q45" s="36"/>
      <c r="R45" s="36"/>
      <c r="S45" s="36"/>
      <c r="T45" s="36"/>
      <c r="U45" s="36"/>
      <c r="V45" s="36"/>
    </row>
    <row r="46" ht="15.75" customHeight="1">
      <c r="A46" s="894" t="s">
        <v>2133</v>
      </c>
      <c r="B46" s="36"/>
      <c r="C46" s="36"/>
      <c r="D46" s="36"/>
      <c r="E46" s="36"/>
      <c r="F46" s="36"/>
      <c r="G46" s="36"/>
      <c r="H46" s="36"/>
      <c r="I46" s="36"/>
      <c r="J46" s="36"/>
      <c r="K46" s="36"/>
      <c r="L46" s="36"/>
      <c r="M46" s="36"/>
      <c r="N46" s="36"/>
      <c r="O46" s="36"/>
      <c r="P46" s="36"/>
      <c r="Q46" s="36"/>
      <c r="R46" s="36"/>
      <c r="S46" s="36"/>
      <c r="T46" s="36"/>
      <c r="U46" s="36"/>
      <c r="V46" s="36"/>
    </row>
    <row r="47" ht="15.75" customHeight="1">
      <c r="A47" s="894" t="s">
        <v>2134</v>
      </c>
      <c r="B47" s="36"/>
      <c r="C47" s="36"/>
      <c r="D47" s="36"/>
      <c r="E47" s="36"/>
      <c r="F47" s="36"/>
      <c r="G47" s="36"/>
      <c r="H47" s="36"/>
      <c r="I47" s="36"/>
      <c r="J47" s="36"/>
      <c r="K47" s="36"/>
      <c r="L47" s="36"/>
      <c r="M47" s="36"/>
      <c r="N47" s="36"/>
      <c r="O47" s="36"/>
      <c r="P47" s="36"/>
      <c r="Q47" s="36"/>
      <c r="R47" s="36"/>
      <c r="S47" s="36"/>
      <c r="T47" s="36"/>
      <c r="U47" s="36"/>
      <c r="V47" s="36"/>
    </row>
    <row r="48" ht="15.75" customHeight="1">
      <c r="A48" s="897" t="s">
        <v>1046</v>
      </c>
      <c r="B48" s="36"/>
      <c r="C48" s="36"/>
      <c r="D48" s="36"/>
      <c r="E48" s="36"/>
      <c r="F48" s="36"/>
      <c r="G48" s="36"/>
      <c r="H48" s="36"/>
      <c r="I48" s="36"/>
      <c r="J48" s="36"/>
      <c r="K48" s="36"/>
      <c r="L48" s="36"/>
      <c r="M48" s="36"/>
      <c r="N48" s="36"/>
      <c r="O48" s="36"/>
      <c r="P48" s="36"/>
      <c r="Q48" s="36"/>
      <c r="R48" s="36"/>
      <c r="S48" s="36"/>
      <c r="T48" s="36"/>
      <c r="U48" s="36"/>
      <c r="V48" s="36"/>
    </row>
    <row r="49" ht="15.75" customHeight="1">
      <c r="A49" s="898" t="s">
        <v>93</v>
      </c>
      <c r="B49" s="36"/>
      <c r="C49" s="36"/>
      <c r="D49" s="36"/>
      <c r="E49" s="36"/>
      <c r="F49" s="36"/>
      <c r="G49" s="36"/>
      <c r="H49" s="36"/>
      <c r="I49" s="36"/>
      <c r="J49" s="36"/>
      <c r="K49" s="36"/>
      <c r="L49" s="36"/>
      <c r="M49" s="36"/>
      <c r="N49" s="36"/>
      <c r="O49" s="36"/>
      <c r="P49" s="36"/>
      <c r="Q49" s="36"/>
      <c r="R49" s="36"/>
      <c r="S49" s="36"/>
      <c r="T49" s="36"/>
      <c r="U49" s="36"/>
      <c r="V49" s="36"/>
    </row>
    <row r="50" ht="15.75" customHeight="1">
      <c r="A50" s="898" t="s">
        <v>318</v>
      </c>
      <c r="B50" s="36"/>
      <c r="C50" s="36"/>
      <c r="D50" s="36"/>
      <c r="E50" s="36"/>
      <c r="F50" s="36"/>
      <c r="G50" s="36"/>
      <c r="H50" s="36"/>
      <c r="I50" s="36"/>
      <c r="J50" s="36"/>
      <c r="K50" s="36"/>
      <c r="L50" s="36"/>
      <c r="M50" s="36"/>
      <c r="N50" s="36"/>
      <c r="O50" s="36"/>
      <c r="P50" s="36"/>
      <c r="Q50" s="36"/>
      <c r="R50" s="36"/>
      <c r="S50" s="36"/>
      <c r="T50" s="36"/>
      <c r="U50" s="36"/>
      <c r="V50" s="36"/>
    </row>
    <row r="51" ht="15.75" customHeight="1">
      <c r="A51" s="892" t="s">
        <v>2123</v>
      </c>
      <c r="B51" s="36"/>
      <c r="C51" s="36"/>
      <c r="D51" s="36"/>
      <c r="E51" s="36"/>
      <c r="F51" s="36"/>
      <c r="G51" s="36"/>
      <c r="H51" s="36"/>
      <c r="I51" s="36"/>
      <c r="J51" s="36"/>
      <c r="K51" s="36"/>
      <c r="L51" s="36"/>
      <c r="M51" s="36"/>
      <c r="N51" s="36"/>
      <c r="O51" s="36"/>
      <c r="P51" s="36"/>
      <c r="Q51" s="36"/>
      <c r="R51" s="36"/>
      <c r="S51" s="36"/>
      <c r="T51" s="36"/>
      <c r="U51" s="36"/>
      <c r="V51" s="36"/>
    </row>
    <row r="52" ht="15.75" customHeight="1">
      <c r="A52" s="892" t="s">
        <v>2124</v>
      </c>
      <c r="B52" s="36"/>
      <c r="C52" s="36"/>
      <c r="D52" s="36"/>
      <c r="E52" s="36"/>
      <c r="F52" s="36"/>
      <c r="G52" s="36"/>
      <c r="H52" s="36"/>
      <c r="I52" s="36"/>
      <c r="J52" s="36"/>
      <c r="K52" s="36"/>
      <c r="L52" s="36"/>
      <c r="M52" s="36"/>
      <c r="N52" s="36"/>
      <c r="O52" s="36"/>
      <c r="P52" s="36"/>
      <c r="Q52" s="36"/>
      <c r="R52" s="36"/>
      <c r="S52" s="36"/>
      <c r="T52" s="36"/>
      <c r="U52" s="36"/>
      <c r="V52" s="36"/>
    </row>
    <row r="53" ht="15.75" customHeight="1">
      <c r="A53" s="893" t="s">
        <v>100</v>
      </c>
      <c r="B53" s="36"/>
      <c r="C53" s="36"/>
      <c r="D53" s="36"/>
      <c r="E53" s="36"/>
      <c r="F53" s="36"/>
      <c r="G53" s="36"/>
      <c r="H53" s="36"/>
      <c r="I53" s="36"/>
      <c r="J53" s="36"/>
      <c r="K53" s="36"/>
      <c r="L53" s="36"/>
      <c r="M53" s="36"/>
      <c r="N53" s="36"/>
      <c r="O53" s="36"/>
      <c r="P53" s="36"/>
      <c r="Q53" s="36"/>
      <c r="R53" s="36"/>
      <c r="S53" s="36"/>
      <c r="T53" s="36"/>
      <c r="U53" s="36"/>
      <c r="V53" s="36"/>
    </row>
    <row r="54" ht="15.75" customHeight="1">
      <c r="A54" s="54" t="s">
        <v>101</v>
      </c>
      <c r="B54" s="36"/>
      <c r="C54" s="36"/>
      <c r="D54" s="36"/>
      <c r="E54" s="36"/>
      <c r="F54" s="36"/>
      <c r="G54" s="36"/>
      <c r="H54" s="36"/>
      <c r="I54" s="36"/>
      <c r="J54" s="36"/>
      <c r="K54" s="36"/>
      <c r="L54" s="36"/>
      <c r="M54" s="36"/>
      <c r="N54" s="36"/>
      <c r="O54" s="36"/>
      <c r="P54" s="36"/>
      <c r="Q54" s="36"/>
      <c r="R54" s="36"/>
      <c r="S54" s="36"/>
      <c r="T54" s="36"/>
      <c r="U54" s="36"/>
      <c r="V54" s="36"/>
    </row>
    <row r="55" ht="15.75" customHeight="1">
      <c r="A55" s="894" t="s">
        <v>102</v>
      </c>
      <c r="B55" s="36"/>
      <c r="C55" s="36"/>
      <c r="D55" s="36"/>
      <c r="E55" s="36"/>
      <c r="F55" s="36"/>
      <c r="G55" s="36"/>
      <c r="H55" s="36"/>
      <c r="I55" s="36"/>
      <c r="J55" s="36"/>
      <c r="K55" s="36"/>
      <c r="L55" s="36"/>
      <c r="M55" s="36"/>
      <c r="N55" s="36"/>
      <c r="O55" s="36"/>
      <c r="P55" s="36"/>
      <c r="Q55" s="36"/>
      <c r="R55" s="36"/>
      <c r="S55" s="36"/>
      <c r="T55" s="36"/>
      <c r="U55" s="36"/>
      <c r="V55" s="36"/>
    </row>
    <row r="56" ht="15.75" customHeight="1">
      <c r="A56" s="894" t="s">
        <v>103</v>
      </c>
      <c r="B56" s="36"/>
      <c r="C56" s="36"/>
      <c r="D56" s="36"/>
      <c r="E56" s="36"/>
      <c r="F56" s="36"/>
      <c r="G56" s="36"/>
      <c r="H56" s="36"/>
      <c r="I56" s="36"/>
      <c r="J56" s="36"/>
      <c r="K56" s="36"/>
      <c r="L56" s="36"/>
      <c r="M56" s="36"/>
      <c r="N56" s="36"/>
      <c r="O56" s="36"/>
      <c r="P56" s="36"/>
      <c r="Q56" s="36"/>
      <c r="R56" s="36"/>
      <c r="S56" s="36"/>
      <c r="T56" s="36"/>
      <c r="U56" s="36"/>
      <c r="V56" s="36"/>
    </row>
    <row r="57" ht="15.75" customHeight="1">
      <c r="A57" s="54" t="s">
        <v>105</v>
      </c>
      <c r="B57" s="36"/>
      <c r="C57" s="36"/>
      <c r="D57" s="36"/>
      <c r="E57" s="36"/>
      <c r="F57" s="36"/>
      <c r="G57" s="36"/>
      <c r="H57" s="36"/>
      <c r="I57" s="36"/>
      <c r="J57" s="36"/>
      <c r="K57" s="36"/>
      <c r="L57" s="36"/>
      <c r="M57" s="36"/>
      <c r="N57" s="36"/>
      <c r="O57" s="36"/>
      <c r="P57" s="36"/>
      <c r="Q57" s="36"/>
      <c r="R57" s="36"/>
      <c r="S57" s="36"/>
      <c r="T57" s="36"/>
      <c r="U57" s="36"/>
      <c r="V57" s="36"/>
    </row>
    <row r="58" ht="15.75" customHeight="1">
      <c r="A58" s="894" t="s">
        <v>106</v>
      </c>
      <c r="B58" s="36"/>
      <c r="C58" s="36"/>
      <c r="D58" s="36"/>
      <c r="E58" s="36"/>
      <c r="F58" s="36"/>
      <c r="G58" s="36"/>
      <c r="H58" s="36"/>
      <c r="I58" s="36"/>
      <c r="J58" s="36"/>
      <c r="K58" s="36"/>
      <c r="L58" s="36"/>
      <c r="M58" s="36"/>
      <c r="N58" s="36"/>
      <c r="O58" s="36"/>
      <c r="P58" s="36"/>
      <c r="Q58" s="36"/>
      <c r="R58" s="36"/>
      <c r="S58" s="36"/>
      <c r="T58" s="36"/>
      <c r="U58" s="36"/>
      <c r="V58" s="36"/>
    </row>
    <row r="59" ht="15.75" customHeight="1">
      <c r="A59" s="54" t="s">
        <v>107</v>
      </c>
      <c r="B59" s="36"/>
      <c r="C59" s="36"/>
      <c r="D59" s="36"/>
      <c r="E59" s="36"/>
      <c r="F59" s="36"/>
      <c r="G59" s="36"/>
      <c r="H59" s="36"/>
      <c r="I59" s="36"/>
      <c r="J59" s="36"/>
      <c r="K59" s="36"/>
      <c r="L59" s="36"/>
      <c r="M59" s="36"/>
      <c r="N59" s="36"/>
      <c r="O59" s="36"/>
      <c r="P59" s="36"/>
      <c r="Q59" s="36"/>
      <c r="R59" s="36"/>
      <c r="S59" s="36"/>
      <c r="T59" s="36"/>
      <c r="U59" s="36"/>
      <c r="V59" s="36"/>
    </row>
    <row r="60" ht="15.75" customHeight="1">
      <c r="A60" s="54" t="s">
        <v>108</v>
      </c>
      <c r="B60" s="36"/>
      <c r="C60" s="36"/>
      <c r="D60" s="36"/>
      <c r="E60" s="36"/>
      <c r="F60" s="36"/>
      <c r="G60" s="36"/>
      <c r="H60" s="36"/>
      <c r="I60" s="36"/>
      <c r="J60" s="36"/>
      <c r="K60" s="36"/>
      <c r="L60" s="36"/>
      <c r="M60" s="36"/>
      <c r="N60" s="36"/>
      <c r="O60" s="36"/>
      <c r="P60" s="36"/>
      <c r="Q60" s="36"/>
      <c r="R60" s="36"/>
      <c r="S60" s="36"/>
      <c r="T60" s="36"/>
      <c r="U60" s="36"/>
      <c r="V60" s="36"/>
    </row>
    <row r="61" ht="15.75" customHeight="1">
      <c r="A61" s="894" t="s">
        <v>109</v>
      </c>
      <c r="B61" s="36"/>
      <c r="C61" s="36"/>
      <c r="D61" s="36"/>
      <c r="E61" s="36"/>
      <c r="F61" s="36"/>
      <c r="G61" s="36"/>
      <c r="H61" s="36"/>
      <c r="I61" s="36"/>
      <c r="J61" s="36"/>
      <c r="K61" s="36"/>
      <c r="L61" s="36"/>
      <c r="M61" s="36"/>
      <c r="N61" s="36"/>
      <c r="O61" s="36"/>
      <c r="P61" s="36"/>
      <c r="Q61" s="36"/>
      <c r="R61" s="36"/>
      <c r="S61" s="36"/>
      <c r="T61" s="36"/>
      <c r="U61" s="36"/>
      <c r="V61" s="36"/>
    </row>
    <row r="62" ht="15.75" customHeight="1">
      <c r="A62" s="54" t="s">
        <v>110</v>
      </c>
      <c r="B62" s="36"/>
      <c r="C62" s="36"/>
      <c r="D62" s="36"/>
      <c r="E62" s="36"/>
      <c r="F62" s="36"/>
      <c r="G62" s="36"/>
      <c r="H62" s="36"/>
      <c r="I62" s="36"/>
      <c r="J62" s="36"/>
      <c r="K62" s="36"/>
      <c r="L62" s="36"/>
      <c r="M62" s="36"/>
      <c r="N62" s="36"/>
      <c r="O62" s="36"/>
      <c r="P62" s="36"/>
      <c r="Q62" s="36"/>
      <c r="R62" s="36"/>
      <c r="S62" s="36"/>
      <c r="T62" s="36"/>
      <c r="U62" s="36"/>
      <c r="V62" s="36"/>
    </row>
    <row r="63" ht="15.75" customHeight="1">
      <c r="A63" s="894" t="s">
        <v>112</v>
      </c>
      <c r="B63" s="36"/>
      <c r="C63" s="36"/>
      <c r="D63" s="36"/>
      <c r="E63" s="36"/>
      <c r="F63" s="36"/>
      <c r="G63" s="36"/>
      <c r="H63" s="36"/>
      <c r="I63" s="36"/>
      <c r="J63" s="36"/>
      <c r="K63" s="36"/>
      <c r="L63" s="36"/>
      <c r="M63" s="36"/>
      <c r="N63" s="36"/>
      <c r="O63" s="36"/>
      <c r="P63" s="36"/>
      <c r="Q63" s="36"/>
      <c r="R63" s="36"/>
      <c r="S63" s="36"/>
      <c r="T63" s="36"/>
      <c r="U63" s="36"/>
      <c r="V63" s="36"/>
    </row>
    <row r="64" ht="15.75" customHeight="1">
      <c r="A64" s="54" t="s">
        <v>113</v>
      </c>
      <c r="B64" s="36"/>
      <c r="C64" s="36"/>
      <c r="D64" s="36"/>
      <c r="E64" s="36"/>
      <c r="F64" s="36"/>
      <c r="G64" s="36"/>
      <c r="H64" s="36"/>
      <c r="I64" s="36"/>
      <c r="J64" s="36"/>
      <c r="K64" s="36"/>
      <c r="L64" s="36"/>
      <c r="M64" s="36"/>
      <c r="N64" s="36"/>
      <c r="O64" s="36"/>
      <c r="P64" s="36"/>
      <c r="Q64" s="36"/>
      <c r="R64" s="36"/>
      <c r="S64" s="36"/>
      <c r="T64" s="36"/>
      <c r="U64" s="36"/>
      <c r="V64" s="36"/>
    </row>
    <row r="65" ht="15.75" customHeight="1">
      <c r="A65" s="54" t="s">
        <v>114</v>
      </c>
      <c r="B65" s="36"/>
      <c r="C65" s="36"/>
      <c r="D65" s="36"/>
      <c r="E65" s="36"/>
      <c r="F65" s="36"/>
      <c r="G65" s="36"/>
      <c r="H65" s="36"/>
      <c r="I65" s="36"/>
      <c r="J65" s="36"/>
      <c r="K65" s="36"/>
      <c r="L65" s="36"/>
      <c r="M65" s="36"/>
      <c r="N65" s="36"/>
      <c r="O65" s="36"/>
      <c r="P65" s="36"/>
      <c r="Q65" s="36"/>
      <c r="R65" s="36"/>
      <c r="S65" s="36"/>
      <c r="T65" s="36"/>
      <c r="U65" s="36"/>
      <c r="V65" s="36"/>
    </row>
    <row r="66" ht="15.75" customHeight="1">
      <c r="A66" s="54" t="s">
        <v>115</v>
      </c>
      <c r="B66" s="36"/>
      <c r="C66" s="36"/>
      <c r="D66" s="36"/>
      <c r="E66" s="36"/>
      <c r="F66" s="36"/>
      <c r="G66" s="36"/>
      <c r="H66" s="36"/>
      <c r="I66" s="36"/>
      <c r="J66" s="36"/>
      <c r="K66" s="36"/>
      <c r="L66" s="36"/>
      <c r="M66" s="36"/>
      <c r="N66" s="36"/>
      <c r="O66" s="36"/>
      <c r="P66" s="36"/>
      <c r="Q66" s="36"/>
      <c r="R66" s="36"/>
      <c r="S66" s="36"/>
      <c r="T66" s="36"/>
      <c r="U66" s="36"/>
      <c r="V66" s="36"/>
    </row>
    <row r="67" ht="15.75" customHeight="1">
      <c r="A67" s="54" t="s">
        <v>116</v>
      </c>
      <c r="B67" s="36"/>
      <c r="C67" s="36"/>
      <c r="D67" s="36"/>
      <c r="E67" s="36"/>
      <c r="F67" s="36"/>
      <c r="G67" s="36"/>
      <c r="H67" s="36"/>
      <c r="I67" s="36"/>
      <c r="J67" s="36"/>
      <c r="K67" s="36"/>
      <c r="L67" s="36"/>
      <c r="M67" s="36"/>
      <c r="N67" s="36"/>
      <c r="O67" s="36"/>
      <c r="P67" s="36"/>
      <c r="Q67" s="36"/>
      <c r="R67" s="36"/>
      <c r="S67" s="36"/>
      <c r="T67" s="36"/>
      <c r="U67" s="36"/>
      <c r="V67" s="36"/>
    </row>
    <row r="68" ht="15.75" customHeight="1">
      <c r="A68" s="894" t="s">
        <v>118</v>
      </c>
      <c r="B68" s="36"/>
      <c r="C68" s="36"/>
      <c r="D68" s="36"/>
      <c r="E68" s="36"/>
      <c r="F68" s="36"/>
      <c r="G68" s="36"/>
      <c r="H68" s="36"/>
      <c r="I68" s="36"/>
      <c r="J68" s="36"/>
      <c r="K68" s="36"/>
      <c r="L68" s="36"/>
      <c r="M68" s="36"/>
      <c r="N68" s="36"/>
      <c r="O68" s="36"/>
      <c r="P68" s="36"/>
      <c r="Q68" s="36"/>
      <c r="R68" s="36"/>
      <c r="S68" s="36"/>
      <c r="T68" s="36"/>
      <c r="U68" s="36"/>
      <c r="V68" s="36"/>
    </row>
    <row r="69" ht="15.75" customHeight="1">
      <c r="A69" s="894" t="s">
        <v>119</v>
      </c>
      <c r="B69" s="36"/>
      <c r="C69" s="36"/>
      <c r="D69" s="36"/>
      <c r="E69" s="36"/>
      <c r="F69" s="36"/>
      <c r="G69" s="36"/>
      <c r="H69" s="36"/>
      <c r="I69" s="36"/>
      <c r="J69" s="36"/>
      <c r="K69" s="36"/>
      <c r="L69" s="36"/>
      <c r="M69" s="36"/>
      <c r="N69" s="36"/>
      <c r="O69" s="36"/>
      <c r="P69" s="36"/>
      <c r="Q69" s="36"/>
      <c r="R69" s="36"/>
      <c r="S69" s="36"/>
      <c r="T69" s="36"/>
      <c r="U69" s="36"/>
      <c r="V69" s="36"/>
    </row>
    <row r="70" ht="15.75" customHeight="1">
      <c r="A70" s="894" t="s">
        <v>120</v>
      </c>
      <c r="B70" s="36"/>
      <c r="C70" s="36"/>
      <c r="D70" s="36"/>
      <c r="E70" s="36"/>
      <c r="F70" s="36"/>
      <c r="G70" s="36"/>
      <c r="H70" s="36"/>
      <c r="I70" s="36"/>
      <c r="J70" s="36"/>
      <c r="K70" s="36"/>
      <c r="L70" s="36"/>
      <c r="M70" s="36"/>
      <c r="N70" s="36"/>
      <c r="O70" s="36"/>
      <c r="P70" s="36"/>
      <c r="Q70" s="36"/>
      <c r="R70" s="36"/>
      <c r="S70" s="36"/>
      <c r="T70" s="36"/>
      <c r="U70" s="36"/>
      <c r="V70" s="36"/>
    </row>
    <row r="71" ht="15.75" customHeight="1">
      <c r="A71" s="894" t="s">
        <v>121</v>
      </c>
      <c r="B71" s="36"/>
      <c r="C71" s="36"/>
      <c r="D71" s="36"/>
      <c r="E71" s="36"/>
      <c r="F71" s="36"/>
      <c r="G71" s="36"/>
      <c r="H71" s="36"/>
      <c r="I71" s="36"/>
      <c r="J71" s="36"/>
      <c r="K71" s="36"/>
      <c r="L71" s="36"/>
      <c r="M71" s="36"/>
      <c r="N71" s="36"/>
      <c r="O71" s="36"/>
      <c r="P71" s="36"/>
      <c r="Q71" s="36"/>
      <c r="R71" s="36"/>
      <c r="S71" s="36"/>
      <c r="T71" s="36"/>
      <c r="U71" s="36"/>
      <c r="V71" s="36"/>
    </row>
    <row r="72" ht="15.75" customHeight="1">
      <c r="A72" s="895" t="s">
        <v>123</v>
      </c>
      <c r="B72" s="36"/>
      <c r="C72" s="36"/>
      <c r="D72" s="36"/>
      <c r="E72" s="36"/>
      <c r="F72" s="36"/>
      <c r="G72" s="36"/>
      <c r="H72" s="36"/>
      <c r="I72" s="36"/>
      <c r="J72" s="36"/>
      <c r="K72" s="36"/>
      <c r="L72" s="36"/>
      <c r="M72" s="36"/>
      <c r="N72" s="36"/>
      <c r="O72" s="36"/>
      <c r="P72" s="36"/>
      <c r="Q72" s="36"/>
      <c r="R72" s="36"/>
      <c r="S72" s="36"/>
      <c r="T72" s="36"/>
      <c r="U72" s="36"/>
      <c r="V72" s="36"/>
    </row>
    <row r="73" ht="15.75" customHeight="1">
      <c r="A73" s="894" t="s">
        <v>124</v>
      </c>
      <c r="B73" s="36"/>
      <c r="C73" s="36"/>
      <c r="D73" s="36"/>
      <c r="E73" s="36"/>
      <c r="F73" s="36"/>
      <c r="G73" s="36"/>
      <c r="H73" s="36"/>
      <c r="I73" s="36"/>
      <c r="J73" s="36"/>
      <c r="K73" s="36"/>
      <c r="L73" s="36"/>
      <c r="M73" s="36"/>
      <c r="N73" s="36"/>
      <c r="O73" s="36"/>
      <c r="P73" s="36"/>
      <c r="Q73" s="36"/>
      <c r="R73" s="36"/>
      <c r="S73" s="36"/>
      <c r="T73" s="36"/>
      <c r="U73" s="36"/>
      <c r="V73" s="36"/>
    </row>
    <row r="74" ht="15.75" customHeight="1">
      <c r="A74" s="894" t="s">
        <v>125</v>
      </c>
      <c r="B74" s="36"/>
      <c r="C74" s="36"/>
      <c r="D74" s="36"/>
      <c r="E74" s="36"/>
      <c r="F74" s="36"/>
      <c r="G74" s="36"/>
      <c r="H74" s="36"/>
      <c r="I74" s="36"/>
      <c r="J74" s="36"/>
      <c r="K74" s="36"/>
      <c r="L74" s="36"/>
      <c r="M74" s="36"/>
      <c r="N74" s="36"/>
      <c r="O74" s="36"/>
      <c r="P74" s="36"/>
      <c r="Q74" s="36"/>
      <c r="R74" s="36"/>
      <c r="S74" s="36"/>
      <c r="T74" s="36"/>
      <c r="U74" s="36"/>
      <c r="V74" s="36"/>
    </row>
    <row r="75" ht="15.75" customHeight="1">
      <c r="A75" s="54" t="s">
        <v>126</v>
      </c>
      <c r="B75" s="36"/>
      <c r="C75" s="36"/>
      <c r="D75" s="36"/>
      <c r="E75" s="36"/>
      <c r="F75" s="36"/>
      <c r="G75" s="36"/>
      <c r="H75" s="36"/>
      <c r="I75" s="36"/>
      <c r="J75" s="36"/>
      <c r="K75" s="36"/>
      <c r="L75" s="36"/>
      <c r="M75" s="36"/>
      <c r="N75" s="36"/>
      <c r="O75" s="36"/>
      <c r="P75" s="36"/>
      <c r="Q75" s="36"/>
      <c r="R75" s="36"/>
      <c r="S75" s="36"/>
      <c r="T75" s="36"/>
      <c r="U75" s="36"/>
      <c r="V75" s="36"/>
    </row>
    <row r="76" ht="15.75" customHeight="1">
      <c r="A76" s="54" t="s">
        <v>127</v>
      </c>
      <c r="B76" s="36"/>
      <c r="C76" s="36"/>
      <c r="D76" s="36"/>
      <c r="E76" s="36"/>
      <c r="F76" s="36"/>
      <c r="G76" s="36"/>
      <c r="H76" s="36"/>
      <c r="I76" s="36"/>
      <c r="J76" s="36"/>
      <c r="K76" s="36"/>
      <c r="L76" s="36"/>
      <c r="M76" s="36"/>
      <c r="N76" s="36"/>
      <c r="O76" s="36"/>
      <c r="P76" s="36"/>
      <c r="Q76" s="36"/>
      <c r="R76" s="36"/>
      <c r="S76" s="36"/>
      <c r="T76" s="36"/>
      <c r="U76" s="36"/>
      <c r="V76" s="36"/>
    </row>
    <row r="77" ht="15.75" customHeight="1">
      <c r="A77" s="54" t="s">
        <v>128</v>
      </c>
      <c r="B77" s="36"/>
      <c r="C77" s="36"/>
      <c r="D77" s="36"/>
      <c r="E77" s="36"/>
      <c r="F77" s="36"/>
      <c r="G77" s="36"/>
      <c r="H77" s="36"/>
      <c r="I77" s="36"/>
      <c r="J77" s="36"/>
      <c r="K77" s="36"/>
      <c r="L77" s="36"/>
      <c r="M77" s="36"/>
      <c r="N77" s="36"/>
      <c r="O77" s="36"/>
      <c r="P77" s="36"/>
      <c r="Q77" s="36"/>
      <c r="R77" s="36"/>
      <c r="S77" s="36"/>
      <c r="T77" s="36"/>
      <c r="U77" s="36"/>
      <c r="V77" s="36"/>
    </row>
    <row r="78" ht="15.75" customHeight="1">
      <c r="A78" s="54" t="s">
        <v>129</v>
      </c>
      <c r="B78" s="36"/>
      <c r="C78" s="36"/>
      <c r="D78" s="36"/>
      <c r="E78" s="36"/>
      <c r="F78" s="36"/>
      <c r="G78" s="36"/>
      <c r="H78" s="36"/>
      <c r="I78" s="36"/>
      <c r="J78" s="36"/>
      <c r="K78" s="36"/>
      <c r="L78" s="36"/>
      <c r="M78" s="36"/>
      <c r="N78" s="36"/>
      <c r="O78" s="36"/>
      <c r="P78" s="36"/>
      <c r="Q78" s="36"/>
      <c r="R78" s="36"/>
      <c r="S78" s="36"/>
      <c r="T78" s="36"/>
      <c r="U78" s="36"/>
      <c r="V78" s="36"/>
    </row>
    <row r="79" ht="15.75" customHeight="1">
      <c r="A79" s="896" t="s">
        <v>130</v>
      </c>
      <c r="B79" s="36"/>
      <c r="C79" s="36"/>
      <c r="D79" s="36"/>
      <c r="E79" s="36"/>
      <c r="F79" s="36"/>
      <c r="G79" s="36"/>
      <c r="H79" s="36"/>
      <c r="I79" s="36"/>
      <c r="J79" s="36"/>
      <c r="K79" s="36"/>
      <c r="L79" s="36"/>
      <c r="M79" s="36"/>
      <c r="N79" s="36"/>
      <c r="O79" s="36"/>
      <c r="P79" s="36"/>
      <c r="Q79" s="36"/>
      <c r="R79" s="36"/>
      <c r="S79" s="36"/>
      <c r="T79" s="36"/>
      <c r="U79" s="36"/>
      <c r="V79" s="36"/>
    </row>
    <row r="80" ht="15.75" customHeight="1">
      <c r="A80" s="894" t="s">
        <v>131</v>
      </c>
      <c r="B80" s="36"/>
      <c r="C80" s="36"/>
      <c r="D80" s="36"/>
      <c r="E80" s="36"/>
      <c r="F80" s="36"/>
      <c r="G80" s="36"/>
      <c r="H80" s="36"/>
      <c r="I80" s="36"/>
      <c r="J80" s="36"/>
      <c r="K80" s="36"/>
      <c r="L80" s="36"/>
      <c r="M80" s="36"/>
      <c r="N80" s="36"/>
      <c r="O80" s="36"/>
      <c r="P80" s="36"/>
      <c r="Q80" s="36"/>
      <c r="R80" s="36"/>
      <c r="S80" s="36"/>
      <c r="T80" s="36"/>
      <c r="U80" s="36"/>
      <c r="V80" s="36"/>
    </row>
    <row r="81" ht="15.75" customHeight="1">
      <c r="A81" s="894" t="s">
        <v>132</v>
      </c>
      <c r="B81" s="36"/>
      <c r="C81" s="36"/>
      <c r="D81" s="36"/>
      <c r="E81" s="36"/>
      <c r="F81" s="36"/>
      <c r="G81" s="36"/>
      <c r="H81" s="36"/>
      <c r="I81" s="36"/>
      <c r="J81" s="36"/>
      <c r="K81" s="36"/>
      <c r="L81" s="36"/>
      <c r="M81" s="36"/>
      <c r="N81" s="36"/>
      <c r="O81" s="36"/>
      <c r="P81" s="36"/>
      <c r="Q81" s="36"/>
      <c r="R81" s="36"/>
      <c r="S81" s="36"/>
      <c r="T81" s="36"/>
      <c r="U81" s="36"/>
      <c r="V81" s="36"/>
    </row>
    <row r="82" ht="15.75" customHeight="1">
      <c r="A82" s="896" t="s">
        <v>2128</v>
      </c>
      <c r="B82" s="36"/>
      <c r="C82" s="36"/>
      <c r="D82" s="36"/>
      <c r="E82" s="36"/>
      <c r="F82" s="36"/>
      <c r="G82" s="36"/>
      <c r="H82" s="36"/>
      <c r="I82" s="36"/>
      <c r="J82" s="36"/>
      <c r="K82" s="36"/>
      <c r="L82" s="36"/>
      <c r="M82" s="36"/>
      <c r="N82" s="36"/>
      <c r="O82" s="36"/>
      <c r="P82" s="36"/>
      <c r="Q82" s="36"/>
      <c r="R82" s="36"/>
      <c r="S82" s="36"/>
      <c r="T82" s="36"/>
      <c r="U82" s="36"/>
      <c r="V82" s="36"/>
    </row>
    <row r="83" ht="15.75" customHeight="1">
      <c r="A83" s="896" t="s">
        <v>134</v>
      </c>
      <c r="B83" s="36"/>
      <c r="C83" s="36"/>
      <c r="D83" s="36"/>
      <c r="E83" s="36"/>
      <c r="F83" s="36"/>
      <c r="G83" s="36"/>
      <c r="H83" s="36"/>
      <c r="I83" s="36"/>
      <c r="J83" s="36"/>
      <c r="K83" s="36"/>
      <c r="L83" s="36"/>
      <c r="M83" s="36"/>
      <c r="N83" s="36"/>
      <c r="O83" s="36"/>
      <c r="P83" s="36"/>
      <c r="Q83" s="36"/>
      <c r="R83" s="36"/>
      <c r="S83" s="36"/>
      <c r="T83" s="36"/>
      <c r="U83" s="36"/>
      <c r="V83" s="36"/>
    </row>
    <row r="84" ht="15.75" customHeight="1">
      <c r="A84" s="896" t="s">
        <v>135</v>
      </c>
      <c r="B84" s="36"/>
      <c r="C84" s="36"/>
      <c r="D84" s="36"/>
      <c r="E84" s="36"/>
      <c r="F84" s="36"/>
      <c r="G84" s="36"/>
      <c r="H84" s="36"/>
      <c r="I84" s="36"/>
      <c r="J84" s="36"/>
      <c r="K84" s="36"/>
      <c r="L84" s="36"/>
      <c r="M84" s="36"/>
      <c r="N84" s="36"/>
      <c r="O84" s="36"/>
      <c r="P84" s="36"/>
      <c r="Q84" s="36"/>
      <c r="R84" s="36"/>
      <c r="S84" s="36"/>
      <c r="T84" s="36"/>
      <c r="U84" s="36"/>
      <c r="V84" s="36"/>
    </row>
    <row r="85" ht="15.75" customHeight="1">
      <c r="A85" s="894" t="s">
        <v>136</v>
      </c>
      <c r="B85" s="36"/>
      <c r="C85" s="36"/>
      <c r="D85" s="36"/>
      <c r="E85" s="36"/>
      <c r="F85" s="36"/>
      <c r="G85" s="36"/>
      <c r="H85" s="36"/>
      <c r="I85" s="36"/>
      <c r="J85" s="36"/>
      <c r="K85" s="36"/>
      <c r="L85" s="36"/>
      <c r="M85" s="36"/>
      <c r="N85" s="36"/>
      <c r="O85" s="36"/>
      <c r="P85" s="36"/>
      <c r="Q85" s="36"/>
      <c r="R85" s="36"/>
      <c r="S85" s="36"/>
      <c r="T85" s="36"/>
      <c r="U85" s="36"/>
      <c r="V85" s="36"/>
    </row>
    <row r="86" ht="15.75" customHeight="1">
      <c r="A86" s="896" t="s">
        <v>137</v>
      </c>
      <c r="B86" s="36"/>
      <c r="C86" s="36"/>
      <c r="D86" s="36"/>
      <c r="E86" s="36"/>
      <c r="F86" s="36"/>
      <c r="G86" s="36"/>
      <c r="H86" s="36"/>
      <c r="I86" s="36"/>
      <c r="J86" s="36"/>
      <c r="K86" s="36"/>
      <c r="L86" s="36"/>
      <c r="M86" s="36"/>
      <c r="N86" s="36"/>
      <c r="O86" s="36"/>
      <c r="P86" s="36"/>
      <c r="Q86" s="36"/>
      <c r="R86" s="36"/>
      <c r="S86" s="36"/>
      <c r="T86" s="36"/>
      <c r="U86" s="36"/>
      <c r="V86" s="36"/>
    </row>
    <row r="87" ht="15.75" customHeight="1">
      <c r="A87" s="894" t="s">
        <v>138</v>
      </c>
      <c r="B87" s="36"/>
      <c r="C87" s="36"/>
      <c r="D87" s="36"/>
      <c r="E87" s="36"/>
      <c r="F87" s="36"/>
      <c r="G87" s="36"/>
      <c r="H87" s="36"/>
      <c r="I87" s="36"/>
      <c r="J87" s="36"/>
      <c r="K87" s="36"/>
      <c r="L87" s="36"/>
      <c r="M87" s="36"/>
      <c r="N87" s="36"/>
      <c r="O87" s="36"/>
      <c r="P87" s="36"/>
      <c r="Q87" s="36"/>
      <c r="R87" s="36"/>
      <c r="S87" s="36"/>
      <c r="T87" s="36"/>
      <c r="U87" s="36"/>
      <c r="V87" s="36"/>
    </row>
    <row r="88" ht="15.75" customHeight="1">
      <c r="A88" s="894" t="s">
        <v>139</v>
      </c>
      <c r="B88" s="36"/>
      <c r="C88" s="36"/>
      <c r="D88" s="36"/>
      <c r="E88" s="36"/>
      <c r="F88" s="36"/>
      <c r="G88" s="36"/>
      <c r="H88" s="36"/>
      <c r="I88" s="36"/>
      <c r="J88" s="36"/>
      <c r="K88" s="36"/>
      <c r="L88" s="36"/>
      <c r="M88" s="36"/>
      <c r="N88" s="36"/>
      <c r="O88" s="36"/>
      <c r="P88" s="36"/>
      <c r="Q88" s="36"/>
      <c r="R88" s="36"/>
      <c r="S88" s="36"/>
      <c r="T88" s="36"/>
      <c r="U88" s="36"/>
      <c r="V88" s="36"/>
    </row>
    <row r="89" ht="15.75" customHeight="1">
      <c r="A89" s="897" t="s">
        <v>140</v>
      </c>
      <c r="B89" s="36"/>
      <c r="C89" s="36"/>
      <c r="D89" s="36"/>
      <c r="E89" s="36"/>
      <c r="F89" s="36"/>
      <c r="G89" s="36"/>
      <c r="H89" s="36"/>
      <c r="I89" s="36"/>
      <c r="J89" s="36"/>
      <c r="K89" s="36"/>
      <c r="L89" s="36"/>
      <c r="M89" s="36"/>
      <c r="N89" s="36"/>
      <c r="O89" s="36"/>
      <c r="P89" s="36"/>
      <c r="Q89" s="36"/>
      <c r="R89" s="36"/>
      <c r="S89" s="36"/>
      <c r="T89" s="36"/>
      <c r="U89" s="36"/>
      <c r="V89" s="36"/>
    </row>
    <row r="90" ht="15.75" customHeight="1">
      <c r="A90" s="898" t="s">
        <v>141</v>
      </c>
      <c r="B90" s="36"/>
      <c r="C90" s="36"/>
      <c r="D90" s="36"/>
      <c r="E90" s="36"/>
      <c r="F90" s="36"/>
      <c r="G90" s="36"/>
      <c r="H90" s="36"/>
      <c r="I90" s="36"/>
      <c r="J90" s="36"/>
      <c r="K90" s="36"/>
      <c r="L90" s="36"/>
      <c r="M90" s="36"/>
      <c r="N90" s="36"/>
      <c r="O90" s="36"/>
      <c r="P90" s="36"/>
      <c r="Q90" s="36"/>
      <c r="R90" s="36"/>
      <c r="S90" s="36"/>
      <c r="T90" s="36"/>
      <c r="U90" s="36"/>
      <c r="V90" s="36"/>
    </row>
    <row r="91" ht="15.75" customHeight="1">
      <c r="A91" s="898" t="s">
        <v>142</v>
      </c>
      <c r="B91" s="36"/>
      <c r="C91" s="36"/>
      <c r="D91" s="36"/>
      <c r="E91" s="36"/>
      <c r="F91" s="36"/>
      <c r="G91" s="36"/>
      <c r="H91" s="36"/>
      <c r="I91" s="36"/>
      <c r="J91" s="36"/>
      <c r="K91" s="36"/>
      <c r="L91" s="36"/>
      <c r="M91" s="36"/>
      <c r="N91" s="36"/>
      <c r="O91" s="36"/>
      <c r="P91" s="36"/>
      <c r="Q91" s="36"/>
      <c r="R91" s="36"/>
      <c r="S91" s="36"/>
      <c r="T91" s="36"/>
      <c r="U91" s="36"/>
      <c r="V91" s="36"/>
    </row>
    <row r="92" ht="15.75" customHeight="1">
      <c r="A92" s="36"/>
      <c r="B92" s="36"/>
      <c r="C92" s="36"/>
      <c r="D92" s="36"/>
      <c r="E92" s="36"/>
      <c r="F92" s="36"/>
      <c r="G92" s="36"/>
      <c r="H92" s="36"/>
      <c r="I92" s="36"/>
      <c r="J92" s="36"/>
      <c r="K92" s="36"/>
      <c r="L92" s="36"/>
      <c r="M92" s="36"/>
      <c r="N92" s="36"/>
      <c r="O92" s="36"/>
      <c r="P92" s="36"/>
      <c r="Q92" s="36"/>
      <c r="R92" s="36"/>
      <c r="S92" s="36"/>
      <c r="T92" s="36"/>
      <c r="U92" s="36"/>
      <c r="V92" s="36"/>
    </row>
    <row r="93" ht="15.75" customHeight="1">
      <c r="A93" s="36"/>
      <c r="B93" s="36"/>
      <c r="C93" s="36"/>
      <c r="D93" s="36"/>
      <c r="E93" s="36"/>
      <c r="F93" s="36"/>
      <c r="G93" s="36"/>
      <c r="H93" s="36"/>
      <c r="I93" s="36"/>
      <c r="J93" s="36"/>
      <c r="K93" s="36"/>
      <c r="L93" s="36"/>
      <c r="M93" s="36"/>
      <c r="N93" s="36"/>
      <c r="O93" s="36"/>
      <c r="P93" s="36"/>
      <c r="Q93" s="36"/>
      <c r="R93" s="36"/>
      <c r="S93" s="36"/>
      <c r="T93" s="36"/>
      <c r="U93" s="36"/>
      <c r="V93" s="36"/>
    </row>
    <row r="94" ht="15.75" customHeight="1">
      <c r="A94" s="36"/>
      <c r="B94" s="36"/>
      <c r="C94" s="36"/>
      <c r="D94" s="36"/>
      <c r="E94" s="36"/>
      <c r="F94" s="36"/>
      <c r="G94" s="36"/>
      <c r="H94" s="36"/>
      <c r="I94" s="36"/>
      <c r="J94" s="36"/>
      <c r="K94" s="36"/>
      <c r="L94" s="36"/>
      <c r="M94" s="36"/>
      <c r="N94" s="36"/>
      <c r="O94" s="36"/>
      <c r="P94" s="36"/>
      <c r="Q94" s="36"/>
      <c r="R94" s="36"/>
      <c r="S94" s="36"/>
      <c r="T94" s="36"/>
      <c r="U94" s="36"/>
      <c r="V94" s="36"/>
    </row>
    <row r="95" ht="15.75" customHeight="1">
      <c r="A95" s="36"/>
      <c r="B95" s="36"/>
      <c r="C95" s="36"/>
      <c r="D95" s="36"/>
      <c r="E95" s="36"/>
      <c r="F95" s="36"/>
      <c r="G95" s="36"/>
      <c r="H95" s="36"/>
      <c r="I95" s="36"/>
      <c r="J95" s="36"/>
      <c r="K95" s="36"/>
      <c r="L95" s="36"/>
      <c r="M95" s="36"/>
      <c r="N95" s="36"/>
      <c r="O95" s="36"/>
      <c r="P95" s="36"/>
      <c r="Q95" s="36"/>
      <c r="R95" s="36"/>
      <c r="S95" s="36"/>
      <c r="T95" s="36"/>
      <c r="U95" s="36"/>
      <c r="V95" s="36"/>
    </row>
    <row r="96" ht="15.75" customHeight="1">
      <c r="A96" s="36"/>
      <c r="B96" s="36"/>
      <c r="C96" s="36"/>
      <c r="D96" s="36"/>
      <c r="E96" s="36"/>
      <c r="F96" s="36"/>
      <c r="G96" s="36"/>
      <c r="H96" s="36"/>
      <c r="I96" s="36"/>
      <c r="J96" s="36"/>
      <c r="K96" s="36"/>
      <c r="L96" s="36"/>
      <c r="M96" s="36"/>
      <c r="N96" s="36"/>
      <c r="O96" s="36"/>
      <c r="P96" s="36"/>
      <c r="Q96" s="36"/>
      <c r="R96" s="36"/>
      <c r="S96" s="36"/>
      <c r="T96" s="36"/>
      <c r="U96" s="36"/>
      <c r="V96" s="36"/>
    </row>
    <row r="97" ht="15.75" customHeight="1">
      <c r="A97" s="36"/>
      <c r="B97" s="36"/>
      <c r="C97" s="36"/>
      <c r="D97" s="36"/>
      <c r="E97" s="36"/>
      <c r="F97" s="36"/>
      <c r="G97" s="36"/>
      <c r="H97" s="36"/>
      <c r="I97" s="36"/>
      <c r="J97" s="36"/>
      <c r="K97" s="36"/>
      <c r="L97" s="36"/>
      <c r="M97" s="36"/>
      <c r="N97" s="36"/>
      <c r="O97" s="36"/>
      <c r="P97" s="36"/>
      <c r="Q97" s="36"/>
      <c r="R97" s="36"/>
      <c r="S97" s="36"/>
      <c r="T97" s="36"/>
      <c r="U97" s="36"/>
      <c r="V97" s="36"/>
    </row>
    <row r="98" ht="15.75" customHeight="1">
      <c r="A98" s="36"/>
      <c r="B98" s="36"/>
      <c r="C98" s="36"/>
      <c r="D98" s="36"/>
      <c r="E98" s="36"/>
      <c r="F98" s="36"/>
      <c r="G98" s="36"/>
      <c r="H98" s="36"/>
      <c r="I98" s="36"/>
      <c r="J98" s="36"/>
      <c r="K98" s="36"/>
      <c r="L98" s="36"/>
      <c r="M98" s="36"/>
      <c r="N98" s="36"/>
      <c r="O98" s="36"/>
      <c r="P98" s="36"/>
      <c r="Q98" s="36"/>
      <c r="R98" s="36"/>
      <c r="S98" s="36"/>
      <c r="T98" s="36"/>
      <c r="U98" s="36"/>
      <c r="V98" s="36"/>
    </row>
    <row r="99" ht="15.75" customHeight="1">
      <c r="A99" s="36"/>
      <c r="B99" s="36"/>
      <c r="C99" s="36"/>
      <c r="D99" s="36"/>
      <c r="E99" s="36"/>
      <c r="F99" s="36"/>
      <c r="G99" s="36"/>
      <c r="H99" s="36"/>
      <c r="I99" s="36"/>
      <c r="J99" s="36"/>
      <c r="K99" s="36"/>
      <c r="L99" s="36"/>
      <c r="M99" s="36"/>
      <c r="N99" s="36"/>
      <c r="O99" s="36"/>
      <c r="P99" s="36"/>
      <c r="Q99" s="36"/>
      <c r="R99" s="36"/>
      <c r="S99" s="36"/>
      <c r="T99" s="36"/>
      <c r="U99" s="36"/>
      <c r="V99" s="36"/>
    </row>
    <row r="100" ht="15.75" customHeight="1">
      <c r="A100" s="36"/>
      <c r="B100" s="36"/>
      <c r="C100" s="36"/>
      <c r="D100" s="36"/>
      <c r="E100" s="36"/>
      <c r="F100" s="36"/>
      <c r="G100" s="36"/>
      <c r="H100" s="36"/>
      <c r="I100" s="36"/>
      <c r="J100" s="36"/>
      <c r="K100" s="36"/>
      <c r="L100" s="36"/>
      <c r="M100" s="36"/>
      <c r="N100" s="36"/>
      <c r="O100" s="36"/>
      <c r="P100" s="36"/>
      <c r="Q100" s="36"/>
      <c r="R100" s="36"/>
      <c r="S100" s="36"/>
      <c r="T100" s="36"/>
      <c r="U100" s="36"/>
      <c r="V100" s="36"/>
    </row>
    <row r="101" ht="15.75" customHeight="1">
      <c r="A101" s="36"/>
      <c r="B101" s="36"/>
      <c r="C101" s="36"/>
      <c r="D101" s="36"/>
      <c r="E101" s="36"/>
      <c r="F101" s="36"/>
      <c r="G101" s="36"/>
      <c r="H101" s="36"/>
      <c r="I101" s="36"/>
      <c r="J101" s="36"/>
      <c r="K101" s="36"/>
      <c r="L101" s="36"/>
      <c r="M101" s="36"/>
      <c r="N101" s="36"/>
      <c r="O101" s="36"/>
      <c r="P101" s="36"/>
      <c r="Q101" s="36"/>
      <c r="R101" s="36"/>
      <c r="S101" s="36"/>
      <c r="T101" s="36"/>
      <c r="U101" s="36"/>
      <c r="V101" s="36"/>
    </row>
    <row r="102" ht="15.75" customHeight="1">
      <c r="A102" s="36"/>
      <c r="B102" s="36"/>
      <c r="C102" s="36"/>
      <c r="D102" s="36"/>
      <c r="E102" s="36"/>
      <c r="F102" s="36"/>
      <c r="G102" s="36"/>
      <c r="H102" s="36"/>
      <c r="I102" s="36"/>
      <c r="J102" s="36"/>
      <c r="K102" s="36"/>
      <c r="L102" s="36"/>
      <c r="M102" s="36"/>
      <c r="N102" s="36"/>
      <c r="O102" s="36"/>
      <c r="P102" s="36"/>
      <c r="Q102" s="36"/>
      <c r="R102" s="36"/>
      <c r="S102" s="36"/>
      <c r="T102" s="36"/>
      <c r="U102" s="36"/>
      <c r="V102" s="36"/>
    </row>
    <row r="103" ht="15.75" customHeight="1">
      <c r="A103" s="36"/>
      <c r="B103" s="36"/>
      <c r="C103" s="36"/>
      <c r="D103" s="36"/>
      <c r="E103" s="36"/>
      <c r="F103" s="36"/>
      <c r="G103" s="36"/>
      <c r="H103" s="36"/>
      <c r="I103" s="36"/>
      <c r="J103" s="36"/>
      <c r="K103" s="36"/>
      <c r="L103" s="36"/>
      <c r="M103" s="36"/>
      <c r="N103" s="36"/>
      <c r="O103" s="36"/>
      <c r="P103" s="36"/>
      <c r="Q103" s="36"/>
      <c r="R103" s="36"/>
      <c r="S103" s="36"/>
      <c r="T103" s="36"/>
      <c r="U103" s="36"/>
      <c r="V103" s="36"/>
    </row>
    <row r="104" ht="15.75" customHeight="1">
      <c r="A104" s="36"/>
      <c r="B104" s="36"/>
      <c r="C104" s="36"/>
      <c r="D104" s="36"/>
      <c r="E104" s="36"/>
      <c r="F104" s="36"/>
      <c r="G104" s="36"/>
      <c r="H104" s="36"/>
      <c r="I104" s="36"/>
      <c r="J104" s="36"/>
      <c r="K104" s="36"/>
      <c r="L104" s="36"/>
      <c r="M104" s="36"/>
      <c r="N104" s="36"/>
      <c r="O104" s="36"/>
      <c r="P104" s="36"/>
      <c r="Q104" s="36"/>
      <c r="R104" s="36"/>
      <c r="S104" s="36"/>
      <c r="T104" s="36"/>
      <c r="U104" s="36"/>
      <c r="V104" s="36"/>
    </row>
    <row r="105" ht="15.75" customHeight="1">
      <c r="A105" s="36"/>
      <c r="B105" s="36"/>
      <c r="C105" s="36"/>
      <c r="D105" s="36"/>
      <c r="E105" s="36"/>
      <c r="F105" s="36"/>
      <c r="G105" s="36"/>
      <c r="H105" s="36"/>
      <c r="I105" s="36"/>
      <c r="J105" s="36"/>
      <c r="K105" s="36"/>
      <c r="L105" s="36"/>
      <c r="M105" s="36"/>
      <c r="N105" s="36"/>
      <c r="O105" s="36"/>
      <c r="P105" s="36"/>
      <c r="Q105" s="36"/>
      <c r="R105" s="36"/>
      <c r="S105" s="36"/>
      <c r="T105" s="36"/>
      <c r="U105" s="36"/>
      <c r="V105" s="36"/>
    </row>
    <row r="106" ht="15.75" customHeight="1">
      <c r="A106" s="36"/>
      <c r="B106" s="36"/>
      <c r="C106" s="36"/>
      <c r="D106" s="36"/>
      <c r="E106" s="36"/>
      <c r="F106" s="36"/>
      <c r="G106" s="36"/>
      <c r="H106" s="36"/>
      <c r="I106" s="36"/>
      <c r="J106" s="36"/>
      <c r="K106" s="36"/>
      <c r="L106" s="36"/>
      <c r="M106" s="36"/>
      <c r="N106" s="36"/>
      <c r="O106" s="36"/>
      <c r="P106" s="36"/>
      <c r="Q106" s="36"/>
      <c r="R106" s="36"/>
      <c r="S106" s="36"/>
      <c r="T106" s="36"/>
      <c r="U106" s="36"/>
      <c r="V106" s="36"/>
    </row>
    <row r="107" ht="15.75" customHeight="1">
      <c r="A107" s="36"/>
      <c r="B107" s="36"/>
      <c r="C107" s="36"/>
      <c r="D107" s="36"/>
      <c r="E107" s="36"/>
      <c r="F107" s="36"/>
      <c r="G107" s="36"/>
      <c r="H107" s="36"/>
      <c r="I107" s="36"/>
      <c r="J107" s="36"/>
      <c r="K107" s="36"/>
      <c r="L107" s="36"/>
      <c r="M107" s="36"/>
      <c r="N107" s="36"/>
      <c r="O107" s="36"/>
      <c r="P107" s="36"/>
      <c r="Q107" s="36"/>
      <c r="R107" s="36"/>
      <c r="S107" s="36"/>
      <c r="T107" s="36"/>
      <c r="U107" s="36"/>
      <c r="V107" s="36"/>
    </row>
    <row r="108" ht="15.75" customHeight="1">
      <c r="A108" s="36"/>
      <c r="B108" s="36"/>
      <c r="C108" s="36"/>
      <c r="D108" s="36"/>
      <c r="E108" s="36"/>
      <c r="F108" s="36"/>
      <c r="G108" s="36"/>
      <c r="H108" s="36"/>
      <c r="I108" s="36"/>
      <c r="J108" s="36"/>
      <c r="K108" s="36"/>
      <c r="L108" s="36"/>
      <c r="M108" s="36"/>
      <c r="N108" s="36"/>
      <c r="O108" s="36"/>
      <c r="P108" s="36"/>
      <c r="Q108" s="36"/>
      <c r="R108" s="36"/>
      <c r="S108" s="36"/>
      <c r="T108" s="36"/>
      <c r="U108" s="36"/>
      <c r="V108" s="36"/>
    </row>
    <row r="109" ht="15.75" customHeight="1">
      <c r="A109" s="36"/>
      <c r="B109" s="36"/>
      <c r="C109" s="36"/>
      <c r="D109" s="36"/>
      <c r="E109" s="36"/>
      <c r="F109" s="36"/>
      <c r="G109" s="36"/>
      <c r="H109" s="36"/>
      <c r="I109" s="36"/>
      <c r="J109" s="36"/>
      <c r="K109" s="36"/>
      <c r="L109" s="36"/>
      <c r="M109" s="36"/>
      <c r="N109" s="36"/>
      <c r="O109" s="36"/>
      <c r="P109" s="36"/>
      <c r="Q109" s="36"/>
      <c r="R109" s="36"/>
      <c r="S109" s="36"/>
      <c r="T109" s="36"/>
      <c r="U109" s="36"/>
      <c r="V109" s="36"/>
    </row>
    <row r="110" ht="15.75" customHeight="1">
      <c r="A110" s="36"/>
      <c r="B110" s="36"/>
      <c r="C110" s="36"/>
      <c r="D110" s="36"/>
      <c r="E110" s="36"/>
      <c r="F110" s="36"/>
      <c r="G110" s="36"/>
      <c r="H110" s="36"/>
      <c r="I110" s="36"/>
      <c r="J110" s="36"/>
      <c r="K110" s="36"/>
      <c r="L110" s="36"/>
      <c r="M110" s="36"/>
      <c r="N110" s="36"/>
      <c r="O110" s="36"/>
      <c r="P110" s="36"/>
      <c r="Q110" s="36"/>
      <c r="R110" s="36"/>
      <c r="S110" s="36"/>
      <c r="T110" s="36"/>
      <c r="U110" s="36"/>
      <c r="V110" s="36"/>
    </row>
    <row r="111" ht="15.75" customHeight="1">
      <c r="A111" s="36"/>
      <c r="B111" s="36"/>
      <c r="C111" s="36"/>
      <c r="D111" s="36"/>
      <c r="E111" s="36"/>
      <c r="F111" s="36"/>
      <c r="G111" s="36"/>
      <c r="H111" s="36"/>
      <c r="I111" s="36"/>
      <c r="J111" s="36"/>
      <c r="K111" s="36"/>
      <c r="L111" s="36"/>
      <c r="M111" s="36"/>
      <c r="N111" s="36"/>
      <c r="O111" s="36"/>
      <c r="P111" s="36"/>
      <c r="Q111" s="36"/>
      <c r="R111" s="36"/>
      <c r="S111" s="36"/>
      <c r="T111" s="36"/>
      <c r="U111" s="36"/>
      <c r="V111" s="36"/>
    </row>
    <row r="112" ht="15.75" customHeight="1">
      <c r="A112" s="36"/>
      <c r="B112" s="36"/>
      <c r="C112" s="36"/>
      <c r="D112" s="36"/>
      <c r="E112" s="36"/>
      <c r="F112" s="36"/>
      <c r="G112" s="36"/>
      <c r="H112" s="36"/>
      <c r="I112" s="36"/>
      <c r="J112" s="36"/>
      <c r="K112" s="36"/>
      <c r="L112" s="36"/>
      <c r="M112" s="36"/>
      <c r="N112" s="36"/>
      <c r="O112" s="36"/>
      <c r="P112" s="36"/>
      <c r="Q112" s="36"/>
      <c r="R112" s="36"/>
      <c r="S112" s="36"/>
      <c r="T112" s="36"/>
      <c r="U112" s="36"/>
      <c r="V112" s="36"/>
    </row>
    <row r="113" ht="15.75" customHeight="1">
      <c r="A113" s="36"/>
      <c r="B113" s="36"/>
      <c r="C113" s="36"/>
      <c r="D113" s="36"/>
      <c r="E113" s="36"/>
      <c r="F113" s="36"/>
      <c r="G113" s="36"/>
      <c r="H113" s="36"/>
      <c r="I113" s="36"/>
      <c r="J113" s="36"/>
      <c r="K113" s="36"/>
      <c r="L113" s="36"/>
      <c r="M113" s="36"/>
      <c r="N113" s="36"/>
      <c r="O113" s="36"/>
      <c r="P113" s="36"/>
      <c r="Q113" s="36"/>
      <c r="R113" s="36"/>
      <c r="S113" s="36"/>
      <c r="T113" s="36"/>
      <c r="U113" s="36"/>
      <c r="V113" s="36"/>
    </row>
    <row r="114" ht="15.75" customHeight="1">
      <c r="A114" s="36"/>
      <c r="B114" s="36"/>
      <c r="C114" s="36"/>
      <c r="D114" s="36"/>
      <c r="E114" s="36"/>
      <c r="F114" s="36"/>
      <c r="G114" s="36"/>
      <c r="H114" s="36"/>
      <c r="I114" s="36"/>
      <c r="J114" s="36"/>
      <c r="K114" s="36"/>
      <c r="L114" s="36"/>
      <c r="M114" s="36"/>
      <c r="N114" s="36"/>
      <c r="O114" s="36"/>
      <c r="P114" s="36"/>
      <c r="Q114" s="36"/>
      <c r="R114" s="36"/>
      <c r="S114" s="36"/>
      <c r="T114" s="36"/>
      <c r="U114" s="36"/>
      <c r="V114" s="36"/>
    </row>
    <row r="115" ht="15.75" customHeight="1">
      <c r="A115" s="36"/>
      <c r="B115" s="36"/>
      <c r="C115" s="36"/>
      <c r="D115" s="36"/>
      <c r="E115" s="36"/>
      <c r="F115" s="36"/>
      <c r="G115" s="36"/>
      <c r="H115" s="36"/>
      <c r="I115" s="36"/>
      <c r="J115" s="36"/>
      <c r="K115" s="36"/>
      <c r="L115" s="36"/>
      <c r="M115" s="36"/>
      <c r="N115" s="36"/>
      <c r="O115" s="36"/>
      <c r="P115" s="36"/>
      <c r="Q115" s="36"/>
      <c r="R115" s="36"/>
      <c r="S115" s="36"/>
      <c r="T115" s="36"/>
      <c r="U115" s="36"/>
      <c r="V115" s="36"/>
    </row>
    <row r="116" ht="15.75" customHeight="1">
      <c r="A116" s="36"/>
      <c r="B116" s="36"/>
      <c r="C116" s="36"/>
      <c r="D116" s="36"/>
      <c r="E116" s="36"/>
      <c r="F116" s="36"/>
      <c r="G116" s="36"/>
      <c r="H116" s="36"/>
      <c r="I116" s="36"/>
      <c r="J116" s="36"/>
      <c r="K116" s="36"/>
      <c r="L116" s="36"/>
      <c r="M116" s="36"/>
      <c r="N116" s="36"/>
      <c r="O116" s="36"/>
      <c r="P116" s="36"/>
      <c r="Q116" s="36"/>
      <c r="R116" s="36"/>
      <c r="S116" s="36"/>
      <c r="T116" s="36"/>
      <c r="U116" s="36"/>
      <c r="V116" s="36"/>
    </row>
    <row r="117" ht="15.75" customHeight="1">
      <c r="A117" s="36"/>
      <c r="B117" s="36"/>
      <c r="C117" s="36"/>
      <c r="D117" s="36"/>
      <c r="E117" s="36"/>
      <c r="F117" s="36"/>
      <c r="G117" s="36"/>
      <c r="H117" s="36"/>
      <c r="I117" s="36"/>
      <c r="J117" s="36"/>
      <c r="K117" s="36"/>
      <c r="L117" s="36"/>
      <c r="M117" s="36"/>
      <c r="N117" s="36"/>
      <c r="O117" s="36"/>
      <c r="P117" s="36"/>
      <c r="Q117" s="36"/>
      <c r="R117" s="36"/>
      <c r="S117" s="36"/>
      <c r="T117" s="36"/>
      <c r="U117" s="36"/>
      <c r="V117" s="36"/>
    </row>
    <row r="118" ht="15.75" customHeight="1">
      <c r="A118" s="36"/>
      <c r="B118" s="36"/>
      <c r="C118" s="36"/>
      <c r="D118" s="36"/>
      <c r="E118" s="36"/>
      <c r="F118" s="36"/>
      <c r="G118" s="36"/>
      <c r="H118" s="36"/>
      <c r="I118" s="36"/>
      <c r="J118" s="36"/>
      <c r="K118" s="36"/>
      <c r="L118" s="36"/>
      <c r="M118" s="36"/>
      <c r="N118" s="36"/>
      <c r="O118" s="36"/>
      <c r="P118" s="36"/>
      <c r="Q118" s="36"/>
      <c r="R118" s="36"/>
      <c r="S118" s="36"/>
      <c r="T118" s="36"/>
      <c r="U118" s="36"/>
      <c r="V118" s="36"/>
    </row>
    <row r="119" ht="15.75" customHeight="1">
      <c r="A119" s="36"/>
      <c r="B119" s="36"/>
      <c r="C119" s="36"/>
      <c r="D119" s="36"/>
      <c r="E119" s="36"/>
      <c r="F119" s="36"/>
      <c r="G119" s="36"/>
      <c r="H119" s="36"/>
      <c r="I119" s="36"/>
      <c r="J119" s="36"/>
      <c r="K119" s="36"/>
      <c r="L119" s="36"/>
      <c r="M119" s="36"/>
      <c r="N119" s="36"/>
      <c r="O119" s="36"/>
      <c r="P119" s="36"/>
      <c r="Q119" s="36"/>
      <c r="R119" s="36"/>
      <c r="S119" s="36"/>
      <c r="T119" s="36"/>
      <c r="U119" s="36"/>
      <c r="V119" s="36"/>
    </row>
    <row r="120" ht="15.75" customHeight="1">
      <c r="A120" s="36"/>
      <c r="B120" s="36"/>
      <c r="C120" s="36"/>
      <c r="D120" s="36"/>
      <c r="E120" s="36"/>
      <c r="F120" s="36"/>
      <c r="G120" s="36"/>
      <c r="H120" s="36"/>
      <c r="I120" s="36"/>
      <c r="J120" s="36"/>
      <c r="K120" s="36"/>
      <c r="L120" s="36"/>
      <c r="M120" s="36"/>
      <c r="N120" s="36"/>
      <c r="O120" s="36"/>
      <c r="P120" s="36"/>
      <c r="Q120" s="36"/>
      <c r="R120" s="36"/>
      <c r="S120" s="36"/>
      <c r="T120" s="36"/>
      <c r="U120" s="36"/>
      <c r="V120" s="36"/>
    </row>
    <row r="121" ht="15.75" customHeight="1">
      <c r="A121" s="36"/>
      <c r="B121" s="36"/>
      <c r="C121" s="36"/>
      <c r="D121" s="36"/>
      <c r="E121" s="36"/>
      <c r="F121" s="36"/>
      <c r="G121" s="36"/>
      <c r="H121" s="36"/>
      <c r="I121" s="36"/>
      <c r="J121" s="36"/>
      <c r="K121" s="36"/>
      <c r="L121" s="36"/>
      <c r="M121" s="36"/>
      <c r="N121" s="36"/>
      <c r="O121" s="36"/>
      <c r="P121" s="36"/>
      <c r="Q121" s="36"/>
      <c r="R121" s="36"/>
      <c r="S121" s="36"/>
      <c r="T121" s="36"/>
      <c r="U121" s="36"/>
      <c r="V121" s="36"/>
    </row>
    <row r="122" ht="15.75" customHeight="1">
      <c r="A122" s="36"/>
      <c r="B122" s="36"/>
      <c r="C122" s="36"/>
      <c r="D122" s="36"/>
      <c r="E122" s="36"/>
      <c r="F122" s="36"/>
      <c r="G122" s="36"/>
      <c r="H122" s="36"/>
      <c r="I122" s="36"/>
      <c r="J122" s="36"/>
      <c r="K122" s="36"/>
      <c r="L122" s="36"/>
      <c r="M122" s="36"/>
      <c r="N122" s="36"/>
      <c r="O122" s="36"/>
      <c r="P122" s="36"/>
      <c r="Q122" s="36"/>
      <c r="R122" s="36"/>
      <c r="S122" s="36"/>
      <c r="T122" s="36"/>
      <c r="U122" s="36"/>
      <c r="V122" s="36"/>
    </row>
    <row r="123" ht="15.75" customHeight="1">
      <c r="A123" s="36"/>
      <c r="B123" s="36"/>
      <c r="C123" s="36"/>
      <c r="D123" s="36"/>
      <c r="E123" s="36"/>
      <c r="F123" s="36"/>
      <c r="G123" s="36"/>
      <c r="H123" s="36"/>
      <c r="I123" s="36"/>
      <c r="J123" s="36"/>
      <c r="K123" s="36"/>
      <c r="L123" s="36"/>
      <c r="M123" s="36"/>
      <c r="N123" s="36"/>
      <c r="O123" s="36"/>
      <c r="P123" s="36"/>
      <c r="Q123" s="36"/>
      <c r="R123" s="36"/>
      <c r="S123" s="36"/>
      <c r="T123" s="36"/>
      <c r="U123" s="36"/>
      <c r="V123" s="36"/>
    </row>
    <row r="124" ht="15.75" customHeight="1">
      <c r="A124" s="36"/>
      <c r="B124" s="36"/>
      <c r="C124" s="36"/>
      <c r="D124" s="36"/>
      <c r="E124" s="36"/>
      <c r="F124" s="36"/>
      <c r="G124" s="36"/>
      <c r="H124" s="36"/>
      <c r="I124" s="36"/>
      <c r="J124" s="36"/>
      <c r="K124" s="36"/>
      <c r="L124" s="36"/>
      <c r="M124" s="36"/>
      <c r="N124" s="36"/>
      <c r="O124" s="36"/>
      <c r="P124" s="36"/>
      <c r="Q124" s="36"/>
      <c r="R124" s="36"/>
      <c r="S124" s="36"/>
      <c r="T124" s="36"/>
      <c r="U124" s="36"/>
      <c r="V124" s="36"/>
    </row>
    <row r="125" ht="15.75" customHeight="1">
      <c r="A125" s="36"/>
      <c r="B125" s="36"/>
      <c r="C125" s="36"/>
      <c r="D125" s="36"/>
      <c r="E125" s="36"/>
      <c r="F125" s="36"/>
      <c r="G125" s="36"/>
      <c r="H125" s="36"/>
      <c r="I125" s="36"/>
      <c r="J125" s="36"/>
      <c r="K125" s="36"/>
      <c r="L125" s="36"/>
      <c r="M125" s="36"/>
      <c r="N125" s="36"/>
      <c r="O125" s="36"/>
      <c r="P125" s="36"/>
      <c r="Q125" s="36"/>
      <c r="R125" s="36"/>
      <c r="S125" s="36"/>
      <c r="T125" s="36"/>
      <c r="U125" s="36"/>
      <c r="V125" s="36"/>
    </row>
    <row r="126" ht="15.75" customHeight="1">
      <c r="A126" s="36"/>
      <c r="B126" s="36"/>
      <c r="C126" s="36"/>
      <c r="D126" s="36"/>
      <c r="E126" s="36"/>
      <c r="F126" s="36"/>
      <c r="G126" s="36"/>
      <c r="H126" s="36"/>
      <c r="I126" s="36"/>
      <c r="J126" s="36"/>
      <c r="K126" s="36"/>
      <c r="L126" s="36"/>
      <c r="M126" s="36"/>
      <c r="N126" s="36"/>
      <c r="O126" s="36"/>
      <c r="P126" s="36"/>
      <c r="Q126" s="36"/>
      <c r="R126" s="36"/>
      <c r="S126" s="36"/>
      <c r="T126" s="36"/>
      <c r="U126" s="36"/>
      <c r="V126" s="36"/>
    </row>
    <row r="127" ht="15.75" customHeight="1">
      <c r="A127" s="36"/>
      <c r="B127" s="36"/>
      <c r="C127" s="36"/>
      <c r="D127" s="36"/>
      <c r="E127" s="36"/>
      <c r="F127" s="36"/>
      <c r="G127" s="36"/>
      <c r="H127" s="36"/>
      <c r="I127" s="36"/>
      <c r="J127" s="36"/>
      <c r="K127" s="36"/>
      <c r="L127" s="36"/>
      <c r="M127" s="36"/>
      <c r="N127" s="36"/>
      <c r="O127" s="36"/>
      <c r="P127" s="36"/>
      <c r="Q127" s="36"/>
      <c r="R127" s="36"/>
      <c r="S127" s="36"/>
      <c r="T127" s="36"/>
      <c r="U127" s="36"/>
      <c r="V127" s="36"/>
    </row>
    <row r="128" ht="15.75" customHeight="1">
      <c r="A128" s="36"/>
      <c r="B128" s="36"/>
      <c r="C128" s="36"/>
      <c r="D128" s="36"/>
      <c r="E128" s="36"/>
      <c r="F128" s="36"/>
      <c r="G128" s="36"/>
      <c r="H128" s="36"/>
      <c r="I128" s="36"/>
      <c r="J128" s="36"/>
      <c r="K128" s="36"/>
      <c r="L128" s="36"/>
      <c r="M128" s="36"/>
      <c r="N128" s="36"/>
      <c r="O128" s="36"/>
      <c r="P128" s="36"/>
      <c r="Q128" s="36"/>
      <c r="R128" s="36"/>
      <c r="S128" s="36"/>
      <c r="T128" s="36"/>
      <c r="U128" s="36"/>
      <c r="V128" s="36"/>
    </row>
    <row r="129" ht="15.75" customHeight="1">
      <c r="A129" s="36"/>
      <c r="B129" s="36"/>
      <c r="C129" s="36"/>
      <c r="D129" s="36"/>
      <c r="E129" s="36"/>
      <c r="F129" s="36"/>
      <c r="G129" s="36"/>
      <c r="H129" s="36"/>
      <c r="I129" s="36"/>
      <c r="J129" s="36"/>
      <c r="K129" s="36"/>
      <c r="L129" s="36"/>
      <c r="M129" s="36"/>
      <c r="N129" s="36"/>
      <c r="O129" s="36"/>
      <c r="P129" s="36"/>
      <c r="Q129" s="36"/>
      <c r="R129" s="36"/>
      <c r="S129" s="36"/>
      <c r="T129" s="36"/>
      <c r="U129" s="36"/>
      <c r="V129" s="36"/>
    </row>
    <row r="130" ht="15.75" customHeight="1">
      <c r="A130" s="36"/>
      <c r="B130" s="36"/>
      <c r="C130" s="36"/>
      <c r="D130" s="36"/>
      <c r="E130" s="36"/>
      <c r="F130" s="36"/>
      <c r="G130" s="36"/>
      <c r="H130" s="36"/>
      <c r="I130" s="36"/>
      <c r="J130" s="36"/>
      <c r="K130" s="36"/>
      <c r="L130" s="36"/>
      <c r="M130" s="36"/>
      <c r="N130" s="36"/>
      <c r="O130" s="36"/>
      <c r="P130" s="36"/>
      <c r="Q130" s="36"/>
      <c r="R130" s="36"/>
      <c r="S130" s="36"/>
      <c r="T130" s="36"/>
      <c r="U130" s="36"/>
      <c r="V130" s="36"/>
    </row>
    <row r="131" ht="15.75" customHeight="1">
      <c r="A131" s="36"/>
      <c r="B131" s="36"/>
      <c r="C131" s="36"/>
      <c r="D131" s="36"/>
      <c r="E131" s="36"/>
      <c r="F131" s="36"/>
      <c r="G131" s="36"/>
      <c r="H131" s="36"/>
      <c r="I131" s="36"/>
      <c r="J131" s="36"/>
      <c r="K131" s="36"/>
      <c r="L131" s="36"/>
      <c r="M131" s="36"/>
      <c r="N131" s="36"/>
      <c r="O131" s="36"/>
      <c r="P131" s="36"/>
      <c r="Q131" s="36"/>
      <c r="R131" s="36"/>
      <c r="S131" s="36"/>
      <c r="T131" s="36"/>
      <c r="U131" s="36"/>
      <c r="V131" s="36"/>
    </row>
    <row r="132" ht="15.75" customHeight="1">
      <c r="A132" s="36"/>
      <c r="B132" s="36"/>
      <c r="C132" s="36"/>
      <c r="D132" s="36"/>
      <c r="E132" s="36"/>
      <c r="F132" s="36"/>
      <c r="G132" s="36"/>
      <c r="H132" s="36"/>
      <c r="I132" s="36"/>
      <c r="J132" s="36"/>
      <c r="K132" s="36"/>
      <c r="L132" s="36"/>
      <c r="M132" s="36"/>
      <c r="N132" s="36"/>
      <c r="O132" s="36"/>
      <c r="P132" s="36"/>
      <c r="Q132" s="36"/>
      <c r="R132" s="36"/>
      <c r="S132" s="36"/>
      <c r="T132" s="36"/>
      <c r="U132" s="36"/>
      <c r="V132" s="36"/>
    </row>
    <row r="133" ht="15.75" customHeight="1">
      <c r="A133" s="36"/>
      <c r="B133" s="36"/>
      <c r="C133" s="36"/>
      <c r="D133" s="36"/>
      <c r="E133" s="36"/>
      <c r="F133" s="36"/>
      <c r="G133" s="36"/>
      <c r="H133" s="36"/>
      <c r="I133" s="36"/>
      <c r="J133" s="36"/>
      <c r="K133" s="36"/>
      <c r="L133" s="36"/>
      <c r="M133" s="36"/>
      <c r="N133" s="36"/>
      <c r="O133" s="36"/>
      <c r="P133" s="36"/>
      <c r="Q133" s="36"/>
      <c r="R133" s="36"/>
      <c r="S133" s="36"/>
      <c r="T133" s="36"/>
      <c r="U133" s="36"/>
      <c r="V133" s="36"/>
    </row>
    <row r="134" ht="15.75" customHeight="1">
      <c r="A134" s="36"/>
      <c r="B134" s="36"/>
      <c r="C134" s="36"/>
      <c r="D134" s="36"/>
      <c r="E134" s="36"/>
      <c r="F134" s="36"/>
      <c r="G134" s="36"/>
      <c r="H134" s="36"/>
      <c r="I134" s="36"/>
      <c r="J134" s="36"/>
      <c r="K134" s="36"/>
      <c r="L134" s="36"/>
      <c r="M134" s="36"/>
      <c r="N134" s="36"/>
      <c r="O134" s="36"/>
      <c r="P134" s="36"/>
      <c r="Q134" s="36"/>
      <c r="R134" s="36"/>
      <c r="S134" s="36"/>
      <c r="T134" s="36"/>
      <c r="U134" s="36"/>
      <c r="V134" s="36"/>
    </row>
    <row r="135" ht="15.75" customHeight="1">
      <c r="A135" s="36"/>
      <c r="B135" s="36"/>
      <c r="C135" s="36"/>
      <c r="D135" s="36"/>
      <c r="E135" s="36"/>
      <c r="F135" s="36"/>
      <c r="G135" s="36"/>
      <c r="H135" s="36"/>
      <c r="I135" s="36"/>
      <c r="J135" s="36"/>
      <c r="K135" s="36"/>
      <c r="L135" s="36"/>
      <c r="M135" s="36"/>
      <c r="N135" s="36"/>
      <c r="O135" s="36"/>
      <c r="P135" s="36"/>
      <c r="Q135" s="36"/>
      <c r="R135" s="36"/>
      <c r="S135" s="36"/>
      <c r="T135" s="36"/>
      <c r="U135" s="36"/>
      <c r="V135" s="36"/>
    </row>
    <row r="136" ht="15.75" customHeight="1">
      <c r="A136" s="36"/>
      <c r="B136" s="36"/>
      <c r="C136" s="36"/>
      <c r="D136" s="36"/>
      <c r="E136" s="36"/>
      <c r="F136" s="36"/>
      <c r="G136" s="36"/>
      <c r="H136" s="36"/>
      <c r="I136" s="36"/>
      <c r="J136" s="36"/>
      <c r="K136" s="36"/>
      <c r="L136" s="36"/>
      <c r="M136" s="36"/>
      <c r="N136" s="36"/>
      <c r="O136" s="36"/>
      <c r="P136" s="36"/>
      <c r="Q136" s="36"/>
      <c r="R136" s="36"/>
      <c r="S136" s="36"/>
      <c r="T136" s="36"/>
      <c r="U136" s="36"/>
      <c r="V136" s="36"/>
    </row>
    <row r="137" ht="15.75" customHeight="1">
      <c r="A137" s="36"/>
      <c r="B137" s="36"/>
      <c r="C137" s="36"/>
      <c r="D137" s="36"/>
      <c r="E137" s="36"/>
      <c r="F137" s="36"/>
      <c r="G137" s="36"/>
      <c r="H137" s="36"/>
      <c r="I137" s="36"/>
      <c r="J137" s="36"/>
      <c r="K137" s="36"/>
      <c r="L137" s="36"/>
      <c r="M137" s="36"/>
      <c r="N137" s="36"/>
      <c r="O137" s="36"/>
      <c r="P137" s="36"/>
      <c r="Q137" s="36"/>
      <c r="R137" s="36"/>
      <c r="S137" s="36"/>
      <c r="T137" s="36"/>
      <c r="U137" s="36"/>
      <c r="V137" s="36"/>
    </row>
    <row r="138" ht="15.75" customHeight="1">
      <c r="A138" s="36"/>
      <c r="B138" s="36"/>
      <c r="C138" s="36"/>
      <c r="D138" s="36"/>
      <c r="E138" s="36"/>
      <c r="F138" s="36"/>
      <c r="G138" s="36"/>
      <c r="H138" s="36"/>
      <c r="I138" s="36"/>
      <c r="J138" s="36"/>
      <c r="K138" s="36"/>
      <c r="L138" s="36"/>
      <c r="M138" s="36"/>
      <c r="N138" s="36"/>
      <c r="O138" s="36"/>
      <c r="P138" s="36"/>
      <c r="Q138" s="36"/>
      <c r="R138" s="36"/>
      <c r="S138" s="36"/>
      <c r="T138" s="36"/>
      <c r="U138" s="36"/>
      <c r="V138" s="36"/>
    </row>
    <row r="139" ht="15.75" customHeight="1">
      <c r="A139" s="36"/>
      <c r="B139" s="36"/>
      <c r="C139" s="36"/>
      <c r="D139" s="36"/>
      <c r="E139" s="36"/>
      <c r="F139" s="36"/>
      <c r="G139" s="36"/>
      <c r="H139" s="36"/>
      <c r="I139" s="36"/>
      <c r="J139" s="36"/>
      <c r="K139" s="36"/>
      <c r="L139" s="36"/>
      <c r="M139" s="36"/>
      <c r="N139" s="36"/>
      <c r="O139" s="36"/>
      <c r="P139" s="36"/>
      <c r="Q139" s="36"/>
      <c r="R139" s="36"/>
      <c r="S139" s="36"/>
      <c r="T139" s="36"/>
      <c r="U139" s="36"/>
      <c r="V139" s="36"/>
    </row>
    <row r="140" ht="15.75" customHeight="1">
      <c r="A140" s="36"/>
      <c r="B140" s="36"/>
      <c r="C140" s="36"/>
      <c r="D140" s="36"/>
      <c r="E140" s="36"/>
      <c r="F140" s="36"/>
      <c r="G140" s="36"/>
      <c r="H140" s="36"/>
      <c r="I140" s="36"/>
      <c r="J140" s="36"/>
      <c r="K140" s="36"/>
      <c r="L140" s="36"/>
      <c r="M140" s="36"/>
      <c r="N140" s="36"/>
      <c r="O140" s="36"/>
      <c r="P140" s="36"/>
      <c r="Q140" s="36"/>
      <c r="R140" s="36"/>
      <c r="S140" s="36"/>
      <c r="T140" s="36"/>
      <c r="U140" s="36"/>
      <c r="V140" s="36"/>
    </row>
    <row r="141" ht="15.75" customHeight="1">
      <c r="A141" s="36"/>
      <c r="B141" s="36"/>
      <c r="C141" s="36"/>
      <c r="D141" s="36"/>
      <c r="E141" s="36"/>
      <c r="F141" s="36"/>
      <c r="G141" s="36"/>
      <c r="H141" s="36"/>
      <c r="I141" s="36"/>
      <c r="J141" s="36"/>
      <c r="K141" s="36"/>
      <c r="L141" s="36"/>
      <c r="M141" s="36"/>
      <c r="N141" s="36"/>
      <c r="O141" s="36"/>
      <c r="P141" s="36"/>
      <c r="Q141" s="36"/>
      <c r="R141" s="36"/>
      <c r="S141" s="36"/>
      <c r="T141" s="36"/>
      <c r="U141" s="36"/>
      <c r="V141" s="36"/>
    </row>
    <row r="142" ht="15.75" customHeight="1">
      <c r="A142" s="36"/>
      <c r="B142" s="36"/>
      <c r="C142" s="36"/>
      <c r="D142" s="36"/>
      <c r="E142" s="36"/>
      <c r="F142" s="36"/>
      <c r="G142" s="36"/>
      <c r="H142" s="36"/>
      <c r="I142" s="36"/>
      <c r="J142" s="36"/>
      <c r="K142" s="36"/>
      <c r="L142" s="36"/>
      <c r="M142" s="36"/>
      <c r="N142" s="36"/>
      <c r="O142" s="36"/>
      <c r="P142" s="36"/>
      <c r="Q142" s="36"/>
      <c r="R142" s="36"/>
      <c r="S142" s="36"/>
      <c r="T142" s="36"/>
      <c r="U142" s="36"/>
      <c r="V142" s="36"/>
    </row>
    <row r="143" ht="15.75" customHeight="1">
      <c r="A143" s="36"/>
      <c r="B143" s="36"/>
      <c r="C143" s="36"/>
      <c r="D143" s="36"/>
      <c r="E143" s="36"/>
      <c r="F143" s="36"/>
      <c r="G143" s="36"/>
      <c r="H143" s="36"/>
      <c r="I143" s="36"/>
      <c r="J143" s="36"/>
      <c r="K143" s="36"/>
      <c r="L143" s="36"/>
      <c r="M143" s="36"/>
      <c r="N143" s="36"/>
      <c r="O143" s="36"/>
      <c r="P143" s="36"/>
      <c r="Q143" s="36"/>
      <c r="R143" s="36"/>
      <c r="S143" s="36"/>
      <c r="T143" s="36"/>
      <c r="U143" s="36"/>
      <c r="V143" s="36"/>
    </row>
    <row r="144" ht="15.75" customHeight="1">
      <c r="A144" s="36"/>
      <c r="B144" s="36"/>
      <c r="C144" s="36"/>
      <c r="D144" s="36"/>
      <c r="E144" s="36"/>
      <c r="F144" s="36"/>
      <c r="G144" s="36"/>
      <c r="H144" s="36"/>
      <c r="I144" s="36"/>
      <c r="J144" s="36"/>
      <c r="K144" s="36"/>
      <c r="L144" s="36"/>
      <c r="M144" s="36"/>
      <c r="N144" s="36"/>
      <c r="O144" s="36"/>
      <c r="P144" s="36"/>
      <c r="Q144" s="36"/>
      <c r="R144" s="36"/>
      <c r="S144" s="36"/>
      <c r="T144" s="36"/>
      <c r="U144" s="36"/>
      <c r="V144" s="36"/>
    </row>
    <row r="145" ht="15.75" customHeight="1">
      <c r="A145" s="36"/>
      <c r="B145" s="36"/>
      <c r="C145" s="36"/>
      <c r="D145" s="36"/>
      <c r="E145" s="36"/>
      <c r="F145" s="36"/>
      <c r="G145" s="36"/>
      <c r="H145" s="36"/>
      <c r="I145" s="36"/>
      <c r="J145" s="36"/>
      <c r="K145" s="36"/>
      <c r="L145" s="36"/>
      <c r="M145" s="36"/>
      <c r="N145" s="36"/>
      <c r="O145" s="36"/>
      <c r="P145" s="36"/>
      <c r="Q145" s="36"/>
      <c r="R145" s="36"/>
      <c r="S145" s="36"/>
      <c r="T145" s="36"/>
      <c r="U145" s="36"/>
      <c r="V145" s="36"/>
    </row>
    <row r="146" ht="15.75" customHeight="1">
      <c r="A146" s="36"/>
      <c r="B146" s="36"/>
      <c r="C146" s="36"/>
      <c r="D146" s="36"/>
      <c r="E146" s="36"/>
      <c r="F146" s="36"/>
      <c r="G146" s="36"/>
      <c r="H146" s="36"/>
      <c r="I146" s="36"/>
      <c r="J146" s="36"/>
      <c r="K146" s="36"/>
      <c r="L146" s="36"/>
      <c r="M146" s="36"/>
      <c r="N146" s="36"/>
      <c r="O146" s="36"/>
      <c r="P146" s="36"/>
      <c r="Q146" s="36"/>
      <c r="R146" s="36"/>
      <c r="S146" s="36"/>
      <c r="T146" s="36"/>
      <c r="U146" s="36"/>
      <c r="V146" s="36"/>
    </row>
    <row r="147" ht="15.75" customHeight="1">
      <c r="A147" s="36"/>
      <c r="B147" s="36"/>
      <c r="C147" s="36"/>
      <c r="D147" s="36"/>
      <c r="E147" s="36"/>
      <c r="F147" s="36"/>
      <c r="G147" s="36"/>
      <c r="H147" s="36"/>
      <c r="I147" s="36"/>
      <c r="J147" s="36"/>
      <c r="K147" s="36"/>
      <c r="L147" s="36"/>
      <c r="M147" s="36"/>
      <c r="N147" s="36"/>
      <c r="O147" s="36"/>
      <c r="P147" s="36"/>
      <c r="Q147" s="36"/>
      <c r="R147" s="36"/>
      <c r="S147" s="36"/>
      <c r="T147" s="36"/>
      <c r="U147" s="36"/>
      <c r="V147" s="36"/>
    </row>
    <row r="148" ht="15.75" customHeight="1">
      <c r="A148" s="36"/>
      <c r="B148" s="36"/>
      <c r="C148" s="36"/>
      <c r="D148" s="36"/>
      <c r="E148" s="36"/>
      <c r="F148" s="36"/>
      <c r="G148" s="36"/>
      <c r="H148" s="36"/>
      <c r="I148" s="36"/>
      <c r="J148" s="36"/>
      <c r="K148" s="36"/>
      <c r="L148" s="36"/>
      <c r="M148" s="36"/>
      <c r="N148" s="36"/>
      <c r="O148" s="36"/>
      <c r="P148" s="36"/>
      <c r="Q148" s="36"/>
      <c r="R148" s="36"/>
      <c r="S148" s="36"/>
      <c r="T148" s="36"/>
      <c r="U148" s="36"/>
      <c r="V148" s="36"/>
    </row>
    <row r="149" ht="15.75" customHeight="1">
      <c r="A149" s="36"/>
      <c r="B149" s="36"/>
      <c r="C149" s="36"/>
      <c r="D149" s="36"/>
      <c r="E149" s="36"/>
      <c r="F149" s="36"/>
      <c r="G149" s="36"/>
      <c r="H149" s="36"/>
      <c r="I149" s="36"/>
      <c r="J149" s="36"/>
      <c r="K149" s="36"/>
      <c r="L149" s="36"/>
      <c r="M149" s="36"/>
      <c r="N149" s="36"/>
      <c r="O149" s="36"/>
      <c r="P149" s="36"/>
      <c r="Q149" s="36"/>
      <c r="R149" s="36"/>
      <c r="S149" s="36"/>
      <c r="T149" s="36"/>
      <c r="U149" s="36"/>
      <c r="V149" s="36"/>
    </row>
    <row r="150" ht="15.75" customHeight="1">
      <c r="A150" s="36"/>
      <c r="B150" s="36"/>
      <c r="C150" s="36"/>
      <c r="D150" s="36"/>
      <c r="E150" s="36"/>
      <c r="F150" s="36"/>
      <c r="G150" s="36"/>
      <c r="H150" s="36"/>
      <c r="I150" s="36"/>
      <c r="J150" s="36"/>
      <c r="K150" s="36"/>
      <c r="L150" s="36"/>
      <c r="M150" s="36"/>
      <c r="N150" s="36"/>
      <c r="O150" s="36"/>
      <c r="P150" s="36"/>
      <c r="Q150" s="36"/>
      <c r="R150" s="36"/>
      <c r="S150" s="36"/>
      <c r="T150" s="36"/>
      <c r="U150" s="36"/>
      <c r="V150" s="36"/>
    </row>
    <row r="151" ht="15.75" customHeight="1">
      <c r="A151" s="36"/>
      <c r="B151" s="36"/>
      <c r="C151" s="36"/>
      <c r="D151" s="36"/>
      <c r="E151" s="36"/>
      <c r="F151" s="36"/>
      <c r="G151" s="36"/>
      <c r="H151" s="36"/>
      <c r="I151" s="36"/>
      <c r="J151" s="36"/>
      <c r="K151" s="36"/>
      <c r="L151" s="36"/>
      <c r="M151" s="36"/>
      <c r="N151" s="36"/>
      <c r="O151" s="36"/>
      <c r="P151" s="36"/>
      <c r="Q151" s="36"/>
      <c r="R151" s="36"/>
      <c r="S151" s="36"/>
      <c r="T151" s="36"/>
      <c r="U151" s="36"/>
      <c r="V151" s="36"/>
    </row>
    <row r="152" ht="15.75" customHeight="1">
      <c r="A152" s="36"/>
      <c r="B152" s="36"/>
      <c r="C152" s="36"/>
      <c r="D152" s="36"/>
      <c r="E152" s="36"/>
      <c r="F152" s="36"/>
      <c r="G152" s="36"/>
      <c r="H152" s="36"/>
      <c r="I152" s="36"/>
      <c r="J152" s="36"/>
      <c r="K152" s="36"/>
      <c r="L152" s="36"/>
      <c r="M152" s="36"/>
      <c r="N152" s="36"/>
      <c r="O152" s="36"/>
      <c r="P152" s="36"/>
      <c r="Q152" s="36"/>
      <c r="R152" s="36"/>
      <c r="S152" s="36"/>
      <c r="T152" s="36"/>
      <c r="U152" s="36"/>
      <c r="V152" s="36"/>
    </row>
    <row r="153" ht="15.75" customHeight="1">
      <c r="A153" s="36"/>
      <c r="B153" s="36"/>
      <c r="C153" s="36"/>
      <c r="D153" s="36"/>
      <c r="E153" s="36"/>
      <c r="F153" s="36"/>
      <c r="G153" s="36"/>
      <c r="H153" s="36"/>
      <c r="I153" s="36"/>
      <c r="J153" s="36"/>
      <c r="K153" s="36"/>
      <c r="L153" s="36"/>
      <c r="M153" s="36"/>
      <c r="N153" s="36"/>
      <c r="O153" s="36"/>
      <c r="P153" s="36"/>
      <c r="Q153" s="36"/>
      <c r="R153" s="36"/>
      <c r="S153" s="36"/>
      <c r="T153" s="36"/>
      <c r="U153" s="36"/>
      <c r="V153" s="36"/>
    </row>
    <row r="154" ht="15.75" customHeight="1">
      <c r="A154" s="36"/>
      <c r="B154" s="36"/>
      <c r="C154" s="36"/>
      <c r="D154" s="36"/>
      <c r="E154" s="36"/>
      <c r="F154" s="36"/>
      <c r="G154" s="36"/>
      <c r="H154" s="36"/>
      <c r="I154" s="36"/>
      <c r="J154" s="36"/>
      <c r="K154" s="36"/>
      <c r="L154" s="36"/>
      <c r="M154" s="36"/>
      <c r="N154" s="36"/>
      <c r="O154" s="36"/>
      <c r="P154" s="36"/>
      <c r="Q154" s="36"/>
      <c r="R154" s="36"/>
      <c r="S154" s="36"/>
      <c r="T154" s="36"/>
      <c r="U154" s="36"/>
      <c r="V154" s="36"/>
    </row>
    <row r="155" ht="15.75" customHeight="1">
      <c r="A155" s="36"/>
      <c r="B155" s="36"/>
      <c r="C155" s="36"/>
      <c r="D155" s="36"/>
      <c r="E155" s="36"/>
      <c r="F155" s="36"/>
      <c r="G155" s="36"/>
      <c r="H155" s="36"/>
      <c r="I155" s="36"/>
      <c r="J155" s="36"/>
      <c r="K155" s="36"/>
      <c r="L155" s="36"/>
      <c r="M155" s="36"/>
      <c r="N155" s="36"/>
      <c r="O155" s="36"/>
      <c r="P155" s="36"/>
      <c r="Q155" s="36"/>
      <c r="R155" s="36"/>
      <c r="S155" s="36"/>
      <c r="T155" s="36"/>
      <c r="U155" s="36"/>
      <c r="V155" s="36"/>
    </row>
    <row r="156" ht="15.75" customHeight="1">
      <c r="A156" s="36"/>
      <c r="B156" s="36"/>
      <c r="C156" s="36"/>
      <c r="D156" s="36"/>
      <c r="E156" s="36"/>
      <c r="F156" s="36"/>
      <c r="G156" s="36"/>
      <c r="H156" s="36"/>
      <c r="I156" s="36"/>
      <c r="J156" s="36"/>
      <c r="K156" s="36"/>
      <c r="L156" s="36"/>
      <c r="M156" s="36"/>
      <c r="N156" s="36"/>
      <c r="O156" s="36"/>
      <c r="P156" s="36"/>
      <c r="Q156" s="36"/>
      <c r="R156" s="36"/>
      <c r="S156" s="36"/>
      <c r="T156" s="36"/>
      <c r="U156" s="36"/>
      <c r="V156" s="36"/>
    </row>
    <row r="157" ht="15.75" customHeight="1">
      <c r="A157" s="36"/>
      <c r="B157" s="36"/>
      <c r="C157" s="36"/>
      <c r="D157" s="36"/>
      <c r="E157" s="36"/>
      <c r="F157" s="36"/>
      <c r="G157" s="36"/>
      <c r="H157" s="36"/>
      <c r="I157" s="36"/>
      <c r="J157" s="36"/>
      <c r="K157" s="36"/>
      <c r="L157" s="36"/>
      <c r="M157" s="36"/>
      <c r="N157" s="36"/>
      <c r="O157" s="36"/>
      <c r="P157" s="36"/>
      <c r="Q157" s="36"/>
      <c r="R157" s="36"/>
      <c r="S157" s="36"/>
      <c r="T157" s="36"/>
      <c r="U157" s="36"/>
      <c r="V157" s="36"/>
    </row>
    <row r="158" ht="15.75" customHeight="1">
      <c r="A158" s="36"/>
      <c r="B158" s="36"/>
      <c r="C158" s="36"/>
      <c r="D158" s="36"/>
      <c r="E158" s="36"/>
      <c r="F158" s="36"/>
      <c r="G158" s="36"/>
      <c r="H158" s="36"/>
      <c r="I158" s="36"/>
      <c r="J158" s="36"/>
      <c r="K158" s="36"/>
      <c r="L158" s="36"/>
      <c r="M158" s="36"/>
      <c r="N158" s="36"/>
      <c r="O158" s="36"/>
      <c r="P158" s="36"/>
      <c r="Q158" s="36"/>
      <c r="R158" s="36"/>
      <c r="S158" s="36"/>
      <c r="T158" s="36"/>
      <c r="U158" s="36"/>
      <c r="V158" s="36"/>
    </row>
    <row r="159" ht="15.75" customHeight="1">
      <c r="A159" s="36"/>
      <c r="B159" s="36"/>
      <c r="C159" s="36"/>
      <c r="D159" s="36"/>
      <c r="E159" s="36"/>
      <c r="F159" s="36"/>
      <c r="G159" s="36"/>
      <c r="H159" s="36"/>
      <c r="I159" s="36"/>
      <c r="J159" s="36"/>
      <c r="K159" s="36"/>
      <c r="L159" s="36"/>
      <c r="M159" s="36"/>
      <c r="N159" s="36"/>
      <c r="O159" s="36"/>
      <c r="P159" s="36"/>
      <c r="Q159" s="36"/>
      <c r="R159" s="36"/>
      <c r="S159" s="36"/>
      <c r="T159" s="36"/>
      <c r="U159" s="36"/>
      <c r="V159" s="36"/>
    </row>
    <row r="160" ht="15.75" customHeight="1">
      <c r="A160" s="36"/>
      <c r="B160" s="36"/>
      <c r="C160" s="36"/>
      <c r="D160" s="36"/>
      <c r="E160" s="36"/>
      <c r="F160" s="36"/>
      <c r="G160" s="36"/>
      <c r="H160" s="36"/>
      <c r="I160" s="36"/>
      <c r="J160" s="36"/>
      <c r="K160" s="36"/>
      <c r="L160" s="36"/>
      <c r="M160" s="36"/>
      <c r="N160" s="36"/>
      <c r="O160" s="36"/>
      <c r="P160" s="36"/>
      <c r="Q160" s="36"/>
      <c r="R160" s="36"/>
      <c r="S160" s="36"/>
      <c r="T160" s="36"/>
      <c r="U160" s="36"/>
      <c r="V160" s="36"/>
    </row>
    <row r="161" ht="15.75" customHeight="1">
      <c r="A161" s="36"/>
      <c r="B161" s="36"/>
      <c r="C161" s="36"/>
      <c r="D161" s="36"/>
      <c r="E161" s="36"/>
      <c r="F161" s="36"/>
      <c r="G161" s="36"/>
      <c r="H161" s="36"/>
      <c r="I161" s="36"/>
      <c r="J161" s="36"/>
      <c r="K161" s="36"/>
      <c r="L161" s="36"/>
      <c r="M161" s="36"/>
      <c r="N161" s="36"/>
      <c r="O161" s="36"/>
      <c r="P161" s="36"/>
      <c r="Q161" s="36"/>
      <c r="R161" s="36"/>
      <c r="S161" s="36"/>
      <c r="T161" s="36"/>
      <c r="U161" s="36"/>
      <c r="V161" s="36"/>
    </row>
    <row r="162" ht="15.75" customHeight="1">
      <c r="A162" s="36"/>
      <c r="B162" s="36"/>
      <c r="C162" s="36"/>
      <c r="D162" s="36"/>
      <c r="E162" s="36"/>
      <c r="F162" s="36"/>
      <c r="G162" s="36"/>
      <c r="H162" s="36"/>
      <c r="I162" s="36"/>
      <c r="J162" s="36"/>
      <c r="K162" s="36"/>
      <c r="L162" s="36"/>
      <c r="M162" s="36"/>
      <c r="N162" s="36"/>
      <c r="O162" s="36"/>
      <c r="P162" s="36"/>
      <c r="Q162" s="36"/>
      <c r="R162" s="36"/>
      <c r="S162" s="36"/>
      <c r="T162" s="36"/>
      <c r="U162" s="36"/>
      <c r="V162" s="36"/>
    </row>
    <row r="163" ht="15.75" customHeight="1">
      <c r="A163" s="36"/>
      <c r="B163" s="36"/>
      <c r="C163" s="36"/>
      <c r="D163" s="36"/>
      <c r="E163" s="36"/>
      <c r="F163" s="36"/>
      <c r="G163" s="36"/>
      <c r="H163" s="36"/>
      <c r="I163" s="36"/>
      <c r="J163" s="36"/>
      <c r="K163" s="36"/>
      <c r="L163" s="36"/>
      <c r="M163" s="36"/>
      <c r="N163" s="36"/>
      <c r="O163" s="36"/>
      <c r="P163" s="36"/>
      <c r="Q163" s="36"/>
      <c r="R163" s="36"/>
      <c r="S163" s="36"/>
      <c r="T163" s="36"/>
      <c r="U163" s="36"/>
      <c r="V163" s="36"/>
    </row>
    <row r="164" ht="15.75" customHeight="1">
      <c r="A164" s="36"/>
      <c r="B164" s="36"/>
      <c r="C164" s="36"/>
      <c r="D164" s="36"/>
      <c r="E164" s="36"/>
      <c r="F164" s="36"/>
      <c r="G164" s="36"/>
      <c r="H164" s="36"/>
      <c r="I164" s="36"/>
      <c r="J164" s="36"/>
      <c r="K164" s="36"/>
      <c r="L164" s="36"/>
      <c r="M164" s="36"/>
      <c r="N164" s="36"/>
      <c r="O164" s="36"/>
      <c r="P164" s="36"/>
      <c r="Q164" s="36"/>
      <c r="R164" s="36"/>
      <c r="S164" s="36"/>
      <c r="T164" s="36"/>
      <c r="U164" s="36"/>
      <c r="V164" s="36"/>
    </row>
    <row r="165" ht="15.75" customHeight="1">
      <c r="A165" s="36"/>
      <c r="B165" s="36"/>
      <c r="C165" s="36"/>
      <c r="D165" s="36"/>
      <c r="E165" s="36"/>
      <c r="F165" s="36"/>
      <c r="G165" s="36"/>
      <c r="H165" s="36"/>
      <c r="I165" s="36"/>
      <c r="J165" s="36"/>
      <c r="K165" s="36"/>
      <c r="L165" s="36"/>
      <c r="M165" s="36"/>
      <c r="N165" s="36"/>
      <c r="O165" s="36"/>
      <c r="P165" s="36"/>
      <c r="Q165" s="36"/>
      <c r="R165" s="36"/>
      <c r="S165" s="36"/>
      <c r="T165" s="36"/>
      <c r="U165" s="36"/>
      <c r="V165" s="36"/>
    </row>
    <row r="166" ht="15.75" customHeight="1">
      <c r="A166" s="36"/>
      <c r="B166" s="36"/>
      <c r="C166" s="36"/>
      <c r="D166" s="36"/>
      <c r="E166" s="36"/>
      <c r="F166" s="36"/>
      <c r="G166" s="36"/>
      <c r="H166" s="36"/>
      <c r="I166" s="36"/>
      <c r="J166" s="36"/>
      <c r="K166" s="36"/>
      <c r="L166" s="36"/>
      <c r="M166" s="36"/>
      <c r="N166" s="36"/>
      <c r="O166" s="36"/>
      <c r="P166" s="36"/>
      <c r="Q166" s="36"/>
      <c r="R166" s="36"/>
      <c r="S166" s="36"/>
      <c r="T166" s="36"/>
      <c r="U166" s="36"/>
      <c r="V166" s="36"/>
    </row>
    <row r="167" ht="15.75" customHeight="1">
      <c r="A167" s="36"/>
      <c r="B167" s="36"/>
      <c r="C167" s="36"/>
      <c r="D167" s="36"/>
      <c r="E167" s="36"/>
      <c r="F167" s="36"/>
      <c r="G167" s="36"/>
      <c r="H167" s="36"/>
      <c r="I167" s="36"/>
      <c r="J167" s="36"/>
      <c r="K167" s="36"/>
      <c r="L167" s="36"/>
      <c r="M167" s="36"/>
      <c r="N167" s="36"/>
      <c r="O167" s="36"/>
      <c r="P167" s="36"/>
      <c r="Q167" s="36"/>
      <c r="R167" s="36"/>
      <c r="S167" s="36"/>
      <c r="T167" s="36"/>
      <c r="U167" s="36"/>
      <c r="V167" s="36"/>
    </row>
    <row r="168" ht="15.75" customHeight="1">
      <c r="A168" s="36"/>
      <c r="B168" s="36"/>
      <c r="C168" s="36"/>
      <c r="D168" s="36"/>
      <c r="E168" s="36"/>
      <c r="F168" s="36"/>
      <c r="G168" s="36"/>
      <c r="H168" s="36"/>
      <c r="I168" s="36"/>
      <c r="J168" s="36"/>
      <c r="K168" s="36"/>
      <c r="L168" s="36"/>
      <c r="M168" s="36"/>
      <c r="N168" s="36"/>
      <c r="O168" s="36"/>
      <c r="P168" s="36"/>
      <c r="Q168" s="36"/>
      <c r="R168" s="36"/>
      <c r="S168" s="36"/>
      <c r="T168" s="36"/>
      <c r="U168" s="36"/>
      <c r="V168" s="36"/>
    </row>
    <row r="169" ht="15.75" customHeight="1">
      <c r="A169" s="36"/>
      <c r="B169" s="36"/>
      <c r="C169" s="36"/>
      <c r="D169" s="36"/>
      <c r="E169" s="36"/>
      <c r="F169" s="36"/>
      <c r="G169" s="36"/>
      <c r="H169" s="36"/>
      <c r="I169" s="36"/>
      <c r="J169" s="36"/>
      <c r="K169" s="36"/>
      <c r="L169" s="36"/>
      <c r="M169" s="36"/>
      <c r="N169" s="36"/>
      <c r="O169" s="36"/>
      <c r="P169" s="36"/>
      <c r="Q169" s="36"/>
      <c r="R169" s="36"/>
      <c r="S169" s="36"/>
      <c r="T169" s="36"/>
      <c r="U169" s="36"/>
      <c r="V169" s="36"/>
    </row>
    <row r="170" ht="15.75" customHeight="1">
      <c r="A170" s="36"/>
      <c r="B170" s="36"/>
      <c r="C170" s="36"/>
      <c r="D170" s="36"/>
      <c r="E170" s="36"/>
      <c r="F170" s="36"/>
      <c r="G170" s="36"/>
      <c r="H170" s="36"/>
      <c r="I170" s="36"/>
      <c r="J170" s="36"/>
      <c r="K170" s="36"/>
      <c r="L170" s="36"/>
      <c r="M170" s="36"/>
      <c r="N170" s="36"/>
      <c r="O170" s="36"/>
      <c r="P170" s="36"/>
      <c r="Q170" s="36"/>
      <c r="R170" s="36"/>
      <c r="S170" s="36"/>
      <c r="T170" s="36"/>
      <c r="U170" s="36"/>
      <c r="V170" s="36"/>
    </row>
    <row r="171" ht="15.75" customHeight="1">
      <c r="A171" s="36"/>
      <c r="B171" s="36"/>
      <c r="C171" s="36"/>
      <c r="D171" s="36"/>
      <c r="E171" s="36"/>
      <c r="F171" s="36"/>
      <c r="G171" s="36"/>
      <c r="H171" s="36"/>
      <c r="I171" s="36"/>
      <c r="J171" s="36"/>
      <c r="K171" s="36"/>
      <c r="L171" s="36"/>
      <c r="M171" s="36"/>
      <c r="N171" s="36"/>
      <c r="O171" s="36"/>
      <c r="P171" s="36"/>
      <c r="Q171" s="36"/>
      <c r="R171" s="36"/>
      <c r="S171" s="36"/>
      <c r="T171" s="36"/>
      <c r="U171" s="36"/>
      <c r="V171" s="36"/>
    </row>
    <row r="172" ht="15.75" customHeight="1">
      <c r="A172" s="36"/>
      <c r="B172" s="36"/>
      <c r="C172" s="36"/>
      <c r="D172" s="36"/>
      <c r="E172" s="36"/>
      <c r="F172" s="36"/>
      <c r="G172" s="36"/>
      <c r="H172" s="36"/>
      <c r="I172" s="36"/>
      <c r="J172" s="36"/>
      <c r="K172" s="36"/>
      <c r="L172" s="36"/>
      <c r="M172" s="36"/>
      <c r="N172" s="36"/>
      <c r="O172" s="36"/>
      <c r="P172" s="36"/>
      <c r="Q172" s="36"/>
      <c r="R172" s="36"/>
      <c r="S172" s="36"/>
      <c r="T172" s="36"/>
      <c r="U172" s="36"/>
      <c r="V172" s="36"/>
    </row>
    <row r="173" ht="15.75" customHeight="1">
      <c r="A173" s="36"/>
      <c r="B173" s="36"/>
      <c r="C173" s="36"/>
      <c r="D173" s="36"/>
      <c r="E173" s="36"/>
      <c r="F173" s="36"/>
      <c r="G173" s="36"/>
      <c r="H173" s="36"/>
      <c r="I173" s="36"/>
      <c r="J173" s="36"/>
      <c r="K173" s="36"/>
      <c r="L173" s="36"/>
      <c r="M173" s="36"/>
      <c r="N173" s="36"/>
      <c r="O173" s="36"/>
      <c r="P173" s="36"/>
      <c r="Q173" s="36"/>
      <c r="R173" s="36"/>
      <c r="S173" s="36"/>
      <c r="T173" s="36"/>
      <c r="U173" s="36"/>
      <c r="V173" s="36"/>
    </row>
    <row r="174" ht="15.75" customHeight="1">
      <c r="A174" s="36"/>
      <c r="B174" s="36"/>
      <c r="C174" s="36"/>
      <c r="D174" s="36"/>
      <c r="E174" s="36"/>
      <c r="F174" s="36"/>
      <c r="G174" s="36"/>
      <c r="H174" s="36"/>
      <c r="I174" s="36"/>
      <c r="J174" s="36"/>
      <c r="K174" s="36"/>
      <c r="L174" s="36"/>
      <c r="M174" s="36"/>
      <c r="N174" s="36"/>
      <c r="O174" s="36"/>
      <c r="P174" s="36"/>
      <c r="Q174" s="36"/>
      <c r="R174" s="36"/>
      <c r="S174" s="36"/>
      <c r="T174" s="36"/>
      <c r="U174" s="36"/>
      <c r="V174" s="36"/>
    </row>
    <row r="175" ht="15.75" customHeight="1">
      <c r="A175" s="36"/>
      <c r="B175" s="36"/>
      <c r="C175" s="36"/>
      <c r="D175" s="36"/>
      <c r="E175" s="36"/>
      <c r="F175" s="36"/>
      <c r="G175" s="36"/>
      <c r="H175" s="36"/>
      <c r="I175" s="36"/>
      <c r="J175" s="36"/>
      <c r="K175" s="36"/>
      <c r="L175" s="36"/>
      <c r="M175" s="36"/>
      <c r="N175" s="36"/>
      <c r="O175" s="36"/>
      <c r="P175" s="36"/>
      <c r="Q175" s="36"/>
      <c r="R175" s="36"/>
      <c r="S175" s="36"/>
      <c r="T175" s="36"/>
      <c r="U175" s="36"/>
      <c r="V175" s="36"/>
    </row>
    <row r="176" ht="15.75" customHeight="1">
      <c r="A176" s="36"/>
      <c r="B176" s="36"/>
      <c r="C176" s="36"/>
      <c r="D176" s="36"/>
      <c r="E176" s="36"/>
      <c r="F176" s="36"/>
      <c r="G176" s="36"/>
      <c r="H176" s="36"/>
      <c r="I176" s="36"/>
      <c r="J176" s="36"/>
      <c r="K176" s="36"/>
      <c r="L176" s="36"/>
      <c r="M176" s="36"/>
      <c r="N176" s="36"/>
      <c r="O176" s="36"/>
      <c r="P176" s="36"/>
      <c r="Q176" s="36"/>
      <c r="R176" s="36"/>
      <c r="S176" s="36"/>
      <c r="T176" s="36"/>
      <c r="U176" s="36"/>
      <c r="V176" s="36"/>
    </row>
    <row r="177" ht="15.75" customHeight="1">
      <c r="A177" s="36"/>
      <c r="B177" s="36"/>
      <c r="C177" s="36"/>
      <c r="D177" s="36"/>
      <c r="E177" s="36"/>
      <c r="F177" s="36"/>
      <c r="G177" s="36"/>
      <c r="H177" s="36"/>
      <c r="I177" s="36"/>
      <c r="J177" s="36"/>
      <c r="K177" s="36"/>
      <c r="L177" s="36"/>
      <c r="M177" s="36"/>
      <c r="N177" s="36"/>
      <c r="O177" s="36"/>
      <c r="P177" s="36"/>
      <c r="Q177" s="36"/>
      <c r="R177" s="36"/>
      <c r="S177" s="36"/>
      <c r="T177" s="36"/>
      <c r="U177" s="36"/>
      <c r="V177" s="36"/>
    </row>
    <row r="178" ht="15.75" customHeight="1">
      <c r="A178" s="36"/>
      <c r="B178" s="36"/>
      <c r="C178" s="36"/>
      <c r="D178" s="36"/>
      <c r="E178" s="36"/>
      <c r="F178" s="36"/>
      <c r="G178" s="36"/>
      <c r="H178" s="36"/>
      <c r="I178" s="36"/>
      <c r="J178" s="36"/>
      <c r="K178" s="36"/>
      <c r="L178" s="36"/>
      <c r="M178" s="36"/>
      <c r="N178" s="36"/>
      <c r="O178" s="36"/>
      <c r="P178" s="36"/>
      <c r="Q178" s="36"/>
      <c r="R178" s="36"/>
      <c r="S178" s="36"/>
      <c r="T178" s="36"/>
      <c r="U178" s="36"/>
      <c r="V178" s="36"/>
    </row>
    <row r="179" ht="15.75" customHeight="1">
      <c r="A179" s="36"/>
      <c r="B179" s="36"/>
      <c r="C179" s="36"/>
      <c r="D179" s="36"/>
      <c r="E179" s="36"/>
      <c r="F179" s="36"/>
      <c r="G179" s="36"/>
      <c r="H179" s="36"/>
      <c r="I179" s="36"/>
      <c r="J179" s="36"/>
      <c r="K179" s="36"/>
      <c r="L179" s="36"/>
      <c r="M179" s="36"/>
      <c r="N179" s="36"/>
      <c r="O179" s="36"/>
      <c r="P179" s="36"/>
      <c r="Q179" s="36"/>
      <c r="R179" s="36"/>
      <c r="S179" s="36"/>
      <c r="T179" s="36"/>
      <c r="U179" s="36"/>
      <c r="V179" s="36"/>
    </row>
    <row r="180" ht="15.75" customHeight="1">
      <c r="A180" s="36"/>
      <c r="B180" s="36"/>
      <c r="C180" s="36"/>
      <c r="D180" s="36"/>
      <c r="E180" s="36"/>
      <c r="F180" s="36"/>
      <c r="G180" s="36"/>
      <c r="H180" s="36"/>
      <c r="I180" s="36"/>
      <c r="J180" s="36"/>
      <c r="K180" s="36"/>
      <c r="L180" s="36"/>
      <c r="M180" s="36"/>
      <c r="N180" s="36"/>
      <c r="O180" s="36"/>
      <c r="P180" s="36"/>
      <c r="Q180" s="36"/>
      <c r="R180" s="36"/>
      <c r="S180" s="36"/>
      <c r="T180" s="36"/>
      <c r="U180" s="36"/>
      <c r="V180" s="36"/>
    </row>
    <row r="181" ht="15.75" customHeight="1">
      <c r="A181" s="36"/>
      <c r="B181" s="36"/>
      <c r="C181" s="36"/>
      <c r="D181" s="36"/>
      <c r="E181" s="36"/>
      <c r="F181" s="36"/>
      <c r="G181" s="36"/>
      <c r="H181" s="36"/>
      <c r="I181" s="36"/>
      <c r="J181" s="36"/>
      <c r="K181" s="36"/>
      <c r="L181" s="36"/>
      <c r="M181" s="36"/>
      <c r="N181" s="36"/>
      <c r="O181" s="36"/>
      <c r="P181" s="36"/>
      <c r="Q181" s="36"/>
      <c r="R181" s="36"/>
      <c r="S181" s="36"/>
      <c r="T181" s="36"/>
      <c r="U181" s="36"/>
      <c r="V181" s="36"/>
    </row>
    <row r="182" ht="15.75" customHeight="1">
      <c r="A182" s="36"/>
      <c r="B182" s="36"/>
      <c r="C182" s="36"/>
      <c r="D182" s="36"/>
      <c r="E182" s="36"/>
      <c r="F182" s="36"/>
      <c r="G182" s="36"/>
      <c r="H182" s="36"/>
      <c r="I182" s="36"/>
      <c r="J182" s="36"/>
      <c r="K182" s="36"/>
      <c r="L182" s="36"/>
      <c r="M182" s="36"/>
      <c r="N182" s="36"/>
      <c r="O182" s="36"/>
      <c r="P182" s="36"/>
      <c r="Q182" s="36"/>
      <c r="R182" s="36"/>
      <c r="S182" s="36"/>
      <c r="T182" s="36"/>
      <c r="U182" s="36"/>
      <c r="V182" s="36"/>
    </row>
    <row r="183" ht="15.75" customHeight="1">
      <c r="A183" s="36"/>
      <c r="B183" s="36"/>
      <c r="C183" s="36"/>
      <c r="D183" s="36"/>
      <c r="E183" s="36"/>
      <c r="F183" s="36"/>
      <c r="G183" s="36"/>
      <c r="H183" s="36"/>
      <c r="I183" s="36"/>
      <c r="J183" s="36"/>
      <c r="K183" s="36"/>
      <c r="L183" s="36"/>
      <c r="M183" s="36"/>
      <c r="N183" s="36"/>
      <c r="O183" s="36"/>
      <c r="P183" s="36"/>
      <c r="Q183" s="36"/>
      <c r="R183" s="36"/>
      <c r="S183" s="36"/>
      <c r="T183" s="36"/>
      <c r="U183" s="36"/>
      <c r="V183" s="36"/>
    </row>
    <row r="184" ht="15.75" customHeight="1">
      <c r="A184" s="36"/>
      <c r="B184" s="36"/>
      <c r="C184" s="36"/>
      <c r="D184" s="36"/>
      <c r="E184" s="36"/>
      <c r="F184" s="36"/>
      <c r="G184" s="36"/>
      <c r="H184" s="36"/>
      <c r="I184" s="36"/>
      <c r="J184" s="36"/>
      <c r="K184" s="36"/>
      <c r="L184" s="36"/>
      <c r="M184" s="36"/>
      <c r="N184" s="36"/>
      <c r="O184" s="36"/>
      <c r="P184" s="36"/>
      <c r="Q184" s="36"/>
      <c r="R184" s="36"/>
      <c r="S184" s="36"/>
      <c r="T184" s="36"/>
      <c r="U184" s="36"/>
      <c r="V184" s="36"/>
    </row>
    <row r="185" ht="15.75" customHeight="1">
      <c r="A185" s="36"/>
      <c r="B185" s="36"/>
      <c r="C185" s="36"/>
      <c r="D185" s="36"/>
      <c r="E185" s="36"/>
      <c r="F185" s="36"/>
      <c r="G185" s="36"/>
      <c r="H185" s="36"/>
      <c r="I185" s="36"/>
      <c r="J185" s="36"/>
      <c r="K185" s="36"/>
      <c r="L185" s="36"/>
      <c r="M185" s="36"/>
      <c r="N185" s="36"/>
      <c r="O185" s="36"/>
      <c r="P185" s="36"/>
      <c r="Q185" s="36"/>
      <c r="R185" s="36"/>
      <c r="S185" s="36"/>
      <c r="T185" s="36"/>
      <c r="U185" s="36"/>
      <c r="V185" s="36"/>
    </row>
    <row r="186" ht="15.75" customHeight="1">
      <c r="A186" s="36"/>
      <c r="B186" s="36"/>
      <c r="C186" s="36"/>
      <c r="D186" s="36"/>
      <c r="E186" s="36"/>
      <c r="F186" s="36"/>
      <c r="G186" s="36"/>
      <c r="H186" s="36"/>
      <c r="I186" s="36"/>
      <c r="J186" s="36"/>
      <c r="K186" s="36"/>
      <c r="L186" s="36"/>
      <c r="M186" s="36"/>
      <c r="N186" s="36"/>
      <c r="O186" s="36"/>
      <c r="P186" s="36"/>
      <c r="Q186" s="36"/>
      <c r="R186" s="36"/>
      <c r="S186" s="36"/>
      <c r="T186" s="36"/>
      <c r="U186" s="36"/>
      <c r="V186" s="36"/>
    </row>
    <row r="187" ht="15.75" customHeight="1">
      <c r="A187" s="36"/>
      <c r="B187" s="36"/>
      <c r="C187" s="36"/>
      <c r="D187" s="36"/>
      <c r="E187" s="36"/>
      <c r="F187" s="36"/>
      <c r="G187" s="36"/>
      <c r="H187" s="36"/>
      <c r="I187" s="36"/>
      <c r="J187" s="36"/>
      <c r="K187" s="36"/>
      <c r="L187" s="36"/>
      <c r="M187" s="36"/>
      <c r="N187" s="36"/>
      <c r="O187" s="36"/>
      <c r="P187" s="36"/>
      <c r="Q187" s="36"/>
      <c r="R187" s="36"/>
      <c r="S187" s="36"/>
      <c r="T187" s="36"/>
      <c r="U187" s="36"/>
      <c r="V187" s="36"/>
    </row>
    <row r="188" ht="15.75" customHeight="1">
      <c r="A188" s="36"/>
      <c r="B188" s="36"/>
      <c r="C188" s="36"/>
      <c r="D188" s="36"/>
      <c r="E188" s="36"/>
      <c r="F188" s="36"/>
      <c r="G188" s="36"/>
      <c r="H188" s="36"/>
      <c r="I188" s="36"/>
      <c r="J188" s="36"/>
      <c r="K188" s="36"/>
      <c r="L188" s="36"/>
      <c r="M188" s="36"/>
      <c r="N188" s="36"/>
      <c r="O188" s="36"/>
      <c r="P188" s="36"/>
      <c r="Q188" s="36"/>
      <c r="R188" s="36"/>
      <c r="S188" s="36"/>
      <c r="T188" s="36"/>
      <c r="U188" s="36"/>
      <c r="V188" s="36"/>
    </row>
    <row r="189" ht="15.75" customHeight="1">
      <c r="A189" s="36"/>
      <c r="B189" s="36"/>
      <c r="C189" s="36"/>
      <c r="D189" s="36"/>
      <c r="E189" s="36"/>
      <c r="F189" s="36"/>
      <c r="G189" s="36"/>
      <c r="H189" s="36"/>
      <c r="I189" s="36"/>
      <c r="J189" s="36"/>
      <c r="K189" s="36"/>
      <c r="L189" s="36"/>
      <c r="M189" s="36"/>
      <c r="N189" s="36"/>
      <c r="O189" s="36"/>
      <c r="P189" s="36"/>
      <c r="Q189" s="36"/>
      <c r="R189" s="36"/>
      <c r="S189" s="36"/>
      <c r="T189" s="36"/>
      <c r="U189" s="36"/>
      <c r="V189" s="36"/>
    </row>
    <row r="190" ht="15.75" customHeight="1">
      <c r="A190" s="36"/>
      <c r="B190" s="36"/>
      <c r="C190" s="36"/>
      <c r="D190" s="36"/>
      <c r="E190" s="36"/>
      <c r="F190" s="36"/>
      <c r="G190" s="36"/>
      <c r="H190" s="36"/>
      <c r="I190" s="36"/>
      <c r="J190" s="36"/>
      <c r="K190" s="36"/>
      <c r="L190" s="36"/>
      <c r="M190" s="36"/>
      <c r="N190" s="36"/>
      <c r="O190" s="36"/>
      <c r="P190" s="36"/>
      <c r="Q190" s="36"/>
      <c r="R190" s="36"/>
      <c r="S190" s="36"/>
      <c r="T190" s="36"/>
      <c r="U190" s="36"/>
      <c r="V190" s="36"/>
    </row>
    <row r="191" ht="15.75" customHeight="1">
      <c r="A191" s="36"/>
      <c r="B191" s="36"/>
      <c r="C191" s="36"/>
      <c r="D191" s="36"/>
      <c r="E191" s="36"/>
      <c r="F191" s="36"/>
      <c r="G191" s="36"/>
      <c r="H191" s="36"/>
      <c r="I191" s="36"/>
      <c r="J191" s="36"/>
      <c r="K191" s="36"/>
      <c r="L191" s="36"/>
      <c r="M191" s="36"/>
      <c r="N191" s="36"/>
      <c r="O191" s="36"/>
      <c r="P191" s="36"/>
      <c r="Q191" s="36"/>
      <c r="R191" s="36"/>
      <c r="S191" s="36"/>
      <c r="T191" s="36"/>
      <c r="U191" s="36"/>
      <c r="V191" s="36"/>
    </row>
    <row r="192" ht="15.75" customHeight="1">
      <c r="A192" s="36"/>
      <c r="B192" s="36"/>
      <c r="C192" s="36"/>
      <c r="D192" s="36"/>
      <c r="E192" s="36"/>
      <c r="F192" s="36"/>
      <c r="G192" s="36"/>
      <c r="H192" s="36"/>
      <c r="I192" s="36"/>
      <c r="J192" s="36"/>
      <c r="K192" s="36"/>
      <c r="L192" s="36"/>
      <c r="M192" s="36"/>
      <c r="N192" s="36"/>
      <c r="O192" s="36"/>
      <c r="P192" s="36"/>
      <c r="Q192" s="36"/>
      <c r="R192" s="36"/>
      <c r="S192" s="36"/>
      <c r="T192" s="36"/>
      <c r="U192" s="36"/>
      <c r="V192" s="36"/>
    </row>
    <row r="193" ht="15.75" customHeight="1">
      <c r="A193" s="36"/>
      <c r="B193" s="36"/>
      <c r="C193" s="36"/>
      <c r="D193" s="36"/>
      <c r="E193" s="36"/>
      <c r="F193" s="36"/>
      <c r="G193" s="36"/>
      <c r="H193" s="36"/>
      <c r="I193" s="36"/>
      <c r="J193" s="36"/>
      <c r="K193" s="36"/>
      <c r="L193" s="36"/>
      <c r="M193" s="36"/>
      <c r="N193" s="36"/>
      <c r="O193" s="36"/>
      <c r="P193" s="36"/>
      <c r="Q193" s="36"/>
      <c r="R193" s="36"/>
      <c r="S193" s="36"/>
      <c r="T193" s="36"/>
      <c r="U193" s="36"/>
      <c r="V193" s="36"/>
    </row>
    <row r="194" ht="15.75" customHeight="1">
      <c r="A194" s="36"/>
      <c r="B194" s="36"/>
      <c r="C194" s="36"/>
      <c r="D194" s="36"/>
      <c r="E194" s="36"/>
      <c r="F194" s="36"/>
      <c r="G194" s="36"/>
      <c r="H194" s="36"/>
      <c r="I194" s="36"/>
      <c r="J194" s="36"/>
      <c r="K194" s="36"/>
      <c r="L194" s="36"/>
      <c r="M194" s="36"/>
      <c r="N194" s="36"/>
      <c r="O194" s="36"/>
      <c r="P194" s="36"/>
      <c r="Q194" s="36"/>
      <c r="R194" s="36"/>
      <c r="S194" s="36"/>
      <c r="T194" s="36"/>
      <c r="U194" s="36"/>
      <c r="V194" s="36"/>
    </row>
    <row r="195" ht="15.75" customHeight="1">
      <c r="A195" s="36"/>
      <c r="B195" s="36"/>
      <c r="C195" s="36"/>
      <c r="D195" s="36"/>
      <c r="E195" s="36"/>
      <c r="F195" s="36"/>
      <c r="G195" s="36"/>
      <c r="H195" s="36"/>
      <c r="I195" s="36"/>
      <c r="J195" s="36"/>
      <c r="K195" s="36"/>
      <c r="L195" s="36"/>
      <c r="M195" s="36"/>
      <c r="N195" s="36"/>
      <c r="O195" s="36"/>
      <c r="P195" s="36"/>
      <c r="Q195" s="36"/>
      <c r="R195" s="36"/>
      <c r="S195" s="36"/>
      <c r="T195" s="36"/>
      <c r="U195" s="36"/>
      <c r="V195" s="36"/>
    </row>
    <row r="196" ht="15.75" customHeight="1">
      <c r="A196" s="36"/>
      <c r="B196" s="36"/>
      <c r="C196" s="36"/>
      <c r="D196" s="36"/>
      <c r="E196" s="36"/>
      <c r="F196" s="36"/>
      <c r="G196" s="36"/>
      <c r="H196" s="36"/>
      <c r="I196" s="36"/>
      <c r="J196" s="36"/>
      <c r="K196" s="36"/>
      <c r="L196" s="36"/>
      <c r="M196" s="36"/>
      <c r="N196" s="36"/>
      <c r="O196" s="36"/>
      <c r="P196" s="36"/>
      <c r="Q196" s="36"/>
      <c r="R196" s="36"/>
      <c r="S196" s="36"/>
      <c r="T196" s="36"/>
      <c r="U196" s="36"/>
      <c r="V196" s="36"/>
    </row>
    <row r="197" ht="15.75" customHeight="1">
      <c r="A197" s="36"/>
      <c r="B197" s="36"/>
      <c r="C197" s="36"/>
      <c r="D197" s="36"/>
      <c r="E197" s="36"/>
      <c r="F197" s="36"/>
      <c r="G197" s="36"/>
      <c r="H197" s="36"/>
      <c r="I197" s="36"/>
      <c r="J197" s="36"/>
      <c r="K197" s="36"/>
      <c r="L197" s="36"/>
      <c r="M197" s="36"/>
      <c r="N197" s="36"/>
      <c r="O197" s="36"/>
      <c r="P197" s="36"/>
      <c r="Q197" s="36"/>
      <c r="R197" s="36"/>
      <c r="S197" s="36"/>
      <c r="T197" s="36"/>
      <c r="U197" s="36"/>
      <c r="V197" s="36"/>
    </row>
    <row r="198" ht="15.75" customHeight="1">
      <c r="A198" s="36"/>
      <c r="B198" s="36"/>
      <c r="C198" s="36"/>
      <c r="D198" s="36"/>
      <c r="E198" s="36"/>
      <c r="F198" s="36"/>
      <c r="G198" s="36"/>
      <c r="H198" s="36"/>
      <c r="I198" s="36"/>
      <c r="J198" s="36"/>
      <c r="K198" s="36"/>
      <c r="L198" s="36"/>
      <c r="M198" s="36"/>
      <c r="N198" s="36"/>
      <c r="O198" s="36"/>
      <c r="P198" s="36"/>
      <c r="Q198" s="36"/>
      <c r="R198" s="36"/>
      <c r="S198" s="36"/>
      <c r="T198" s="36"/>
      <c r="U198" s="36"/>
      <c r="V198" s="36"/>
    </row>
    <row r="199" ht="15.75" customHeight="1">
      <c r="A199" s="36"/>
      <c r="B199" s="36"/>
      <c r="C199" s="36"/>
      <c r="D199" s="36"/>
      <c r="E199" s="36"/>
      <c r="F199" s="36"/>
      <c r="G199" s="36"/>
      <c r="H199" s="36"/>
      <c r="I199" s="36"/>
      <c r="J199" s="36"/>
      <c r="K199" s="36"/>
      <c r="L199" s="36"/>
      <c r="M199" s="36"/>
      <c r="N199" s="36"/>
      <c r="O199" s="36"/>
      <c r="P199" s="36"/>
      <c r="Q199" s="36"/>
      <c r="R199" s="36"/>
      <c r="S199" s="36"/>
      <c r="T199" s="36"/>
      <c r="U199" s="36"/>
      <c r="V199" s="36"/>
    </row>
    <row r="200" ht="15.75" customHeight="1">
      <c r="A200" s="36"/>
      <c r="B200" s="36"/>
      <c r="C200" s="36"/>
      <c r="D200" s="36"/>
      <c r="E200" s="36"/>
      <c r="F200" s="36"/>
      <c r="G200" s="36"/>
      <c r="H200" s="36"/>
      <c r="I200" s="36"/>
      <c r="J200" s="36"/>
      <c r="K200" s="36"/>
      <c r="L200" s="36"/>
      <c r="M200" s="36"/>
      <c r="N200" s="36"/>
      <c r="O200" s="36"/>
      <c r="P200" s="36"/>
      <c r="Q200" s="36"/>
      <c r="R200" s="36"/>
      <c r="S200" s="36"/>
      <c r="T200" s="36"/>
      <c r="U200" s="36"/>
      <c r="V200" s="36"/>
    </row>
    <row r="201" ht="15.75" customHeight="1">
      <c r="A201" s="36"/>
      <c r="B201" s="36"/>
      <c r="C201" s="36"/>
      <c r="D201" s="36"/>
      <c r="E201" s="36"/>
      <c r="F201" s="36"/>
      <c r="G201" s="36"/>
      <c r="H201" s="36"/>
      <c r="I201" s="36"/>
      <c r="J201" s="36"/>
      <c r="K201" s="36"/>
      <c r="L201" s="36"/>
      <c r="M201" s="36"/>
      <c r="N201" s="36"/>
      <c r="O201" s="36"/>
      <c r="P201" s="36"/>
      <c r="Q201" s="36"/>
      <c r="R201" s="36"/>
      <c r="S201" s="36"/>
      <c r="T201" s="36"/>
      <c r="U201" s="36"/>
      <c r="V201" s="36"/>
    </row>
    <row r="202" ht="15.75" customHeight="1">
      <c r="A202" s="36"/>
      <c r="B202" s="36"/>
      <c r="C202" s="36"/>
      <c r="D202" s="36"/>
      <c r="E202" s="36"/>
      <c r="F202" s="36"/>
      <c r="G202" s="36"/>
      <c r="H202" s="36"/>
      <c r="I202" s="36"/>
      <c r="J202" s="36"/>
      <c r="K202" s="36"/>
      <c r="L202" s="36"/>
      <c r="M202" s="36"/>
      <c r="N202" s="36"/>
      <c r="O202" s="36"/>
      <c r="P202" s="36"/>
      <c r="Q202" s="36"/>
      <c r="R202" s="36"/>
      <c r="S202" s="36"/>
      <c r="T202" s="36"/>
      <c r="U202" s="36"/>
      <c r="V202" s="36"/>
    </row>
    <row r="203" ht="15.75" customHeight="1">
      <c r="A203" s="36"/>
      <c r="B203" s="36"/>
      <c r="C203" s="36"/>
      <c r="D203" s="36"/>
      <c r="E203" s="36"/>
      <c r="F203" s="36"/>
      <c r="G203" s="36"/>
      <c r="H203" s="36"/>
      <c r="I203" s="36"/>
      <c r="J203" s="36"/>
      <c r="K203" s="36"/>
      <c r="L203" s="36"/>
      <c r="M203" s="36"/>
      <c r="N203" s="36"/>
      <c r="O203" s="36"/>
      <c r="P203" s="36"/>
      <c r="Q203" s="36"/>
      <c r="R203" s="36"/>
      <c r="S203" s="36"/>
      <c r="T203" s="36"/>
      <c r="U203" s="36"/>
      <c r="V203" s="36"/>
    </row>
    <row r="204" ht="15.75" customHeight="1">
      <c r="A204" s="36"/>
      <c r="B204" s="36"/>
      <c r="C204" s="36"/>
      <c r="D204" s="36"/>
      <c r="E204" s="36"/>
      <c r="F204" s="36"/>
      <c r="G204" s="36"/>
      <c r="H204" s="36"/>
      <c r="I204" s="36"/>
      <c r="J204" s="36"/>
      <c r="K204" s="36"/>
      <c r="L204" s="36"/>
      <c r="M204" s="36"/>
      <c r="N204" s="36"/>
      <c r="O204" s="36"/>
      <c r="P204" s="36"/>
      <c r="Q204" s="36"/>
      <c r="R204" s="36"/>
      <c r="S204" s="36"/>
      <c r="T204" s="36"/>
      <c r="U204" s="36"/>
      <c r="V204" s="36"/>
    </row>
    <row r="205" ht="15.75" customHeight="1">
      <c r="A205" s="36"/>
      <c r="B205" s="36"/>
      <c r="C205" s="36"/>
      <c r="D205" s="36"/>
      <c r="E205" s="36"/>
      <c r="F205" s="36"/>
      <c r="G205" s="36"/>
      <c r="H205" s="36"/>
      <c r="I205" s="36"/>
      <c r="J205" s="36"/>
      <c r="K205" s="36"/>
      <c r="L205" s="36"/>
      <c r="M205" s="36"/>
      <c r="N205" s="36"/>
      <c r="O205" s="36"/>
      <c r="P205" s="36"/>
      <c r="Q205" s="36"/>
      <c r="R205" s="36"/>
      <c r="S205" s="36"/>
      <c r="T205" s="36"/>
      <c r="U205" s="36"/>
      <c r="V205" s="36"/>
    </row>
    <row r="206" ht="15.75" customHeight="1">
      <c r="A206" s="36"/>
      <c r="B206" s="36"/>
      <c r="C206" s="36"/>
      <c r="D206" s="36"/>
      <c r="E206" s="36"/>
      <c r="F206" s="36"/>
      <c r="G206" s="36"/>
      <c r="H206" s="36"/>
      <c r="I206" s="36"/>
      <c r="J206" s="36"/>
      <c r="K206" s="36"/>
      <c r="L206" s="36"/>
      <c r="M206" s="36"/>
      <c r="N206" s="36"/>
      <c r="O206" s="36"/>
      <c r="P206" s="36"/>
      <c r="Q206" s="36"/>
      <c r="R206" s="36"/>
      <c r="S206" s="36"/>
      <c r="T206" s="36"/>
      <c r="U206" s="36"/>
      <c r="V206" s="36"/>
    </row>
    <row r="207" ht="15.75" customHeight="1">
      <c r="A207" s="36"/>
      <c r="B207" s="36"/>
      <c r="C207" s="36"/>
      <c r="D207" s="36"/>
      <c r="E207" s="36"/>
      <c r="F207" s="36"/>
      <c r="G207" s="36"/>
      <c r="H207" s="36"/>
      <c r="I207" s="36"/>
      <c r="J207" s="36"/>
      <c r="K207" s="36"/>
      <c r="L207" s="36"/>
      <c r="M207" s="36"/>
      <c r="N207" s="36"/>
      <c r="O207" s="36"/>
      <c r="P207" s="36"/>
      <c r="Q207" s="36"/>
      <c r="R207" s="36"/>
      <c r="S207" s="36"/>
      <c r="T207" s="36"/>
      <c r="U207" s="36"/>
      <c r="V207" s="36"/>
    </row>
    <row r="208" ht="15.75" customHeight="1">
      <c r="A208" s="36"/>
      <c r="B208" s="36"/>
      <c r="C208" s="36"/>
      <c r="D208" s="36"/>
      <c r="E208" s="36"/>
      <c r="F208" s="36"/>
      <c r="G208" s="36"/>
      <c r="H208" s="36"/>
      <c r="I208" s="36"/>
      <c r="J208" s="36"/>
      <c r="K208" s="36"/>
      <c r="L208" s="36"/>
      <c r="M208" s="36"/>
      <c r="N208" s="36"/>
      <c r="O208" s="36"/>
      <c r="P208" s="36"/>
      <c r="Q208" s="36"/>
      <c r="R208" s="36"/>
      <c r="S208" s="36"/>
      <c r="T208" s="36"/>
      <c r="U208" s="36"/>
      <c r="V208" s="36"/>
    </row>
    <row r="209" ht="15.75" customHeight="1">
      <c r="A209" s="36"/>
      <c r="B209" s="36"/>
      <c r="C209" s="36"/>
      <c r="D209" s="36"/>
      <c r="E209" s="36"/>
      <c r="F209" s="36"/>
      <c r="G209" s="36"/>
      <c r="H209" s="36"/>
      <c r="I209" s="36"/>
      <c r="J209" s="36"/>
      <c r="K209" s="36"/>
      <c r="L209" s="36"/>
      <c r="M209" s="36"/>
      <c r="N209" s="36"/>
      <c r="O209" s="36"/>
      <c r="P209" s="36"/>
      <c r="Q209" s="36"/>
      <c r="R209" s="36"/>
      <c r="S209" s="36"/>
      <c r="T209" s="36"/>
      <c r="U209" s="36"/>
      <c r="V209" s="36"/>
    </row>
    <row r="210" ht="15.75" customHeight="1">
      <c r="A210" s="36"/>
      <c r="B210" s="36"/>
      <c r="C210" s="36"/>
      <c r="D210" s="36"/>
      <c r="E210" s="36"/>
      <c r="F210" s="36"/>
      <c r="G210" s="36"/>
      <c r="H210" s="36"/>
      <c r="I210" s="36"/>
      <c r="J210" s="36"/>
      <c r="K210" s="36"/>
      <c r="L210" s="36"/>
      <c r="M210" s="36"/>
      <c r="N210" s="36"/>
      <c r="O210" s="36"/>
      <c r="P210" s="36"/>
      <c r="Q210" s="36"/>
      <c r="R210" s="36"/>
      <c r="S210" s="36"/>
      <c r="T210" s="36"/>
      <c r="U210" s="36"/>
      <c r="V210" s="36"/>
    </row>
    <row r="211" ht="15.75" customHeight="1">
      <c r="A211" s="36"/>
      <c r="B211" s="36"/>
      <c r="C211" s="36"/>
      <c r="D211" s="36"/>
      <c r="E211" s="36"/>
      <c r="F211" s="36"/>
      <c r="G211" s="36"/>
      <c r="H211" s="36"/>
      <c r="I211" s="36"/>
      <c r="J211" s="36"/>
      <c r="K211" s="36"/>
      <c r="L211" s="36"/>
      <c r="M211" s="36"/>
      <c r="N211" s="36"/>
      <c r="O211" s="36"/>
      <c r="P211" s="36"/>
      <c r="Q211" s="36"/>
      <c r="R211" s="36"/>
      <c r="S211" s="36"/>
      <c r="T211" s="36"/>
      <c r="U211" s="36"/>
      <c r="V211" s="36"/>
    </row>
    <row r="212" ht="15.75" customHeight="1">
      <c r="A212" s="36"/>
      <c r="B212" s="36"/>
      <c r="C212" s="36"/>
      <c r="D212" s="36"/>
      <c r="E212" s="36"/>
      <c r="F212" s="36"/>
      <c r="G212" s="36"/>
      <c r="H212" s="36"/>
      <c r="I212" s="36"/>
      <c r="J212" s="36"/>
      <c r="K212" s="36"/>
      <c r="L212" s="36"/>
      <c r="M212" s="36"/>
      <c r="N212" s="36"/>
      <c r="O212" s="36"/>
      <c r="P212" s="36"/>
      <c r="Q212" s="36"/>
      <c r="R212" s="36"/>
      <c r="S212" s="36"/>
      <c r="T212" s="36"/>
      <c r="U212" s="36"/>
      <c r="V212" s="36"/>
    </row>
    <row r="213" ht="15.75" customHeight="1">
      <c r="A213" s="36"/>
      <c r="B213" s="36"/>
      <c r="C213" s="36"/>
      <c r="D213" s="36"/>
      <c r="E213" s="36"/>
      <c r="F213" s="36"/>
      <c r="G213" s="36"/>
      <c r="H213" s="36"/>
      <c r="I213" s="36"/>
      <c r="J213" s="36"/>
      <c r="K213" s="36"/>
      <c r="L213" s="36"/>
      <c r="M213" s="36"/>
      <c r="N213" s="36"/>
      <c r="O213" s="36"/>
      <c r="P213" s="36"/>
      <c r="Q213" s="36"/>
      <c r="R213" s="36"/>
      <c r="S213" s="36"/>
      <c r="T213" s="36"/>
      <c r="U213" s="36"/>
      <c r="V213" s="36"/>
    </row>
    <row r="214" ht="15.75" customHeight="1">
      <c r="A214" s="36"/>
      <c r="B214" s="36"/>
      <c r="C214" s="36"/>
      <c r="D214" s="36"/>
      <c r="E214" s="36"/>
      <c r="F214" s="36"/>
      <c r="G214" s="36"/>
      <c r="H214" s="36"/>
      <c r="I214" s="36"/>
      <c r="J214" s="36"/>
      <c r="K214" s="36"/>
      <c r="L214" s="36"/>
      <c r="M214" s="36"/>
      <c r="N214" s="36"/>
      <c r="O214" s="36"/>
      <c r="P214" s="36"/>
      <c r="Q214" s="36"/>
      <c r="R214" s="36"/>
      <c r="S214" s="36"/>
      <c r="T214" s="36"/>
      <c r="U214" s="36"/>
      <c r="V214" s="36"/>
    </row>
    <row r="215" ht="15.75" customHeight="1">
      <c r="A215" s="36"/>
      <c r="B215" s="36"/>
      <c r="C215" s="36"/>
      <c r="D215" s="36"/>
      <c r="E215" s="36"/>
      <c r="F215" s="36"/>
      <c r="G215" s="36"/>
      <c r="H215" s="36"/>
      <c r="I215" s="36"/>
      <c r="J215" s="36"/>
      <c r="K215" s="36"/>
      <c r="L215" s="36"/>
      <c r="M215" s="36"/>
      <c r="N215" s="36"/>
      <c r="O215" s="36"/>
      <c r="P215" s="36"/>
      <c r="Q215" s="36"/>
      <c r="R215" s="36"/>
      <c r="S215" s="36"/>
      <c r="T215" s="36"/>
      <c r="U215" s="36"/>
      <c r="V215" s="36"/>
    </row>
    <row r="216" ht="15.75" customHeight="1">
      <c r="A216" s="36"/>
      <c r="B216" s="36"/>
      <c r="C216" s="36"/>
      <c r="D216" s="36"/>
      <c r="E216" s="36"/>
      <c r="F216" s="36"/>
      <c r="G216" s="36"/>
      <c r="H216" s="36"/>
      <c r="I216" s="36"/>
      <c r="J216" s="36"/>
      <c r="K216" s="36"/>
      <c r="L216" s="36"/>
      <c r="M216" s="36"/>
      <c r="N216" s="36"/>
      <c r="O216" s="36"/>
      <c r="P216" s="36"/>
      <c r="Q216" s="36"/>
      <c r="R216" s="36"/>
      <c r="S216" s="36"/>
      <c r="T216" s="36"/>
      <c r="U216" s="36"/>
      <c r="V216" s="36"/>
    </row>
    <row r="217" ht="15.75" customHeight="1">
      <c r="A217" s="36"/>
      <c r="B217" s="36"/>
      <c r="C217" s="36"/>
      <c r="D217" s="36"/>
      <c r="E217" s="36"/>
      <c r="F217" s="36"/>
      <c r="G217" s="36"/>
      <c r="H217" s="36"/>
      <c r="I217" s="36"/>
      <c r="J217" s="36"/>
      <c r="K217" s="36"/>
      <c r="L217" s="36"/>
      <c r="M217" s="36"/>
      <c r="N217" s="36"/>
      <c r="O217" s="36"/>
      <c r="P217" s="36"/>
      <c r="Q217" s="36"/>
      <c r="R217" s="36"/>
      <c r="S217" s="36"/>
      <c r="T217" s="36"/>
      <c r="U217" s="36"/>
      <c r="V217" s="36"/>
    </row>
    <row r="218" ht="15.75" customHeight="1">
      <c r="A218" s="36"/>
      <c r="B218" s="36"/>
      <c r="C218" s="36"/>
      <c r="D218" s="36"/>
      <c r="E218" s="36"/>
      <c r="F218" s="36"/>
      <c r="G218" s="36"/>
      <c r="H218" s="36"/>
      <c r="I218" s="36"/>
      <c r="J218" s="36"/>
      <c r="K218" s="36"/>
      <c r="L218" s="36"/>
      <c r="M218" s="36"/>
      <c r="N218" s="36"/>
      <c r="O218" s="36"/>
      <c r="P218" s="36"/>
      <c r="Q218" s="36"/>
      <c r="R218" s="36"/>
      <c r="S218" s="36"/>
      <c r="T218" s="36"/>
      <c r="U218" s="36"/>
      <c r="V218" s="36"/>
    </row>
    <row r="219" ht="15.75" customHeight="1">
      <c r="A219" s="36"/>
      <c r="B219" s="36"/>
      <c r="C219" s="36"/>
      <c r="D219" s="36"/>
      <c r="E219" s="36"/>
      <c r="F219" s="36"/>
      <c r="G219" s="36"/>
      <c r="H219" s="36"/>
      <c r="I219" s="36"/>
      <c r="J219" s="36"/>
      <c r="K219" s="36"/>
      <c r="L219" s="36"/>
      <c r="M219" s="36"/>
      <c r="N219" s="36"/>
      <c r="O219" s="36"/>
      <c r="P219" s="36"/>
      <c r="Q219" s="36"/>
      <c r="R219" s="36"/>
      <c r="S219" s="36"/>
      <c r="T219" s="36"/>
      <c r="U219" s="36"/>
      <c r="V219" s="36"/>
    </row>
    <row r="220" ht="15.75" customHeight="1">
      <c r="A220" s="36"/>
      <c r="B220" s="36"/>
      <c r="C220" s="36"/>
      <c r="D220" s="36"/>
      <c r="E220" s="36"/>
      <c r="F220" s="36"/>
      <c r="G220" s="36"/>
      <c r="H220" s="36"/>
      <c r="I220" s="36"/>
      <c r="J220" s="36"/>
      <c r="K220" s="36"/>
      <c r="L220" s="36"/>
      <c r="M220" s="36"/>
      <c r="N220" s="36"/>
      <c r="O220" s="36"/>
      <c r="P220" s="36"/>
      <c r="Q220" s="36"/>
      <c r="R220" s="36"/>
      <c r="S220" s="36"/>
      <c r="T220" s="36"/>
      <c r="U220" s="36"/>
      <c r="V220" s="36"/>
    </row>
    <row r="221" ht="15.75" customHeight="1">
      <c r="A221" s="36"/>
      <c r="B221" s="36"/>
      <c r="C221" s="36"/>
      <c r="D221" s="36"/>
      <c r="E221" s="36"/>
      <c r="F221" s="36"/>
      <c r="G221" s="36"/>
      <c r="H221" s="36"/>
      <c r="I221" s="36"/>
      <c r="J221" s="36"/>
      <c r="K221" s="36"/>
      <c r="L221" s="36"/>
      <c r="M221" s="36"/>
      <c r="N221" s="36"/>
      <c r="O221" s="36"/>
      <c r="P221" s="36"/>
      <c r="Q221" s="36"/>
      <c r="R221" s="36"/>
      <c r="S221" s="36"/>
      <c r="T221" s="36"/>
      <c r="U221" s="36"/>
      <c r="V221" s="36"/>
    </row>
    <row r="222" ht="15.75" customHeight="1">
      <c r="A222" s="36"/>
      <c r="B222" s="36"/>
      <c r="C222" s="36"/>
      <c r="D222" s="36"/>
      <c r="E222" s="36"/>
      <c r="F222" s="36"/>
      <c r="G222" s="36"/>
      <c r="H222" s="36"/>
      <c r="I222" s="36"/>
      <c r="J222" s="36"/>
      <c r="K222" s="36"/>
      <c r="L222" s="36"/>
      <c r="M222" s="36"/>
      <c r="N222" s="36"/>
      <c r="O222" s="36"/>
      <c r="P222" s="36"/>
      <c r="Q222" s="36"/>
      <c r="R222" s="36"/>
      <c r="S222" s="36"/>
      <c r="T222" s="36"/>
      <c r="U222" s="36"/>
      <c r="V222" s="36"/>
    </row>
    <row r="223" ht="15.75" customHeight="1">
      <c r="A223" s="36"/>
      <c r="B223" s="36"/>
      <c r="C223" s="36"/>
      <c r="D223" s="36"/>
      <c r="E223" s="36"/>
      <c r="F223" s="36"/>
      <c r="G223" s="36"/>
      <c r="H223" s="36"/>
      <c r="I223" s="36"/>
      <c r="J223" s="36"/>
      <c r="K223" s="36"/>
      <c r="L223" s="36"/>
      <c r="M223" s="36"/>
      <c r="N223" s="36"/>
      <c r="O223" s="36"/>
      <c r="P223" s="36"/>
      <c r="Q223" s="36"/>
      <c r="R223" s="36"/>
      <c r="S223" s="36"/>
      <c r="T223" s="36"/>
      <c r="U223" s="36"/>
      <c r="V223" s="36"/>
    </row>
    <row r="224" ht="15.75" customHeight="1">
      <c r="A224" s="36"/>
      <c r="B224" s="36"/>
      <c r="C224" s="36"/>
      <c r="D224" s="36"/>
      <c r="E224" s="36"/>
      <c r="F224" s="36"/>
      <c r="G224" s="36"/>
      <c r="H224" s="36"/>
      <c r="I224" s="36"/>
      <c r="J224" s="36"/>
      <c r="K224" s="36"/>
      <c r="L224" s="36"/>
      <c r="M224" s="36"/>
      <c r="N224" s="36"/>
      <c r="O224" s="36"/>
      <c r="P224" s="36"/>
      <c r="Q224" s="36"/>
      <c r="R224" s="36"/>
      <c r="S224" s="36"/>
      <c r="T224" s="36"/>
      <c r="U224" s="36"/>
      <c r="V224" s="36"/>
    </row>
    <row r="225" ht="15.75" customHeight="1">
      <c r="A225" s="36"/>
      <c r="B225" s="36"/>
      <c r="C225" s="36"/>
      <c r="D225" s="36"/>
      <c r="E225" s="36"/>
      <c r="F225" s="36"/>
      <c r="G225" s="36"/>
      <c r="H225" s="36"/>
      <c r="I225" s="36"/>
      <c r="J225" s="36"/>
      <c r="K225" s="36"/>
      <c r="L225" s="36"/>
      <c r="M225" s="36"/>
      <c r="N225" s="36"/>
      <c r="O225" s="36"/>
      <c r="P225" s="36"/>
      <c r="Q225" s="36"/>
      <c r="R225" s="36"/>
      <c r="S225" s="36"/>
      <c r="T225" s="36"/>
      <c r="U225" s="36"/>
      <c r="V225" s="36"/>
    </row>
    <row r="226" ht="15.75" customHeight="1">
      <c r="A226" s="36"/>
      <c r="B226" s="36"/>
      <c r="C226" s="36"/>
      <c r="D226" s="36"/>
      <c r="E226" s="36"/>
      <c r="F226" s="36"/>
      <c r="G226" s="36"/>
      <c r="H226" s="36"/>
      <c r="I226" s="36"/>
      <c r="J226" s="36"/>
      <c r="K226" s="36"/>
      <c r="L226" s="36"/>
      <c r="M226" s="36"/>
      <c r="N226" s="36"/>
      <c r="O226" s="36"/>
      <c r="P226" s="36"/>
      <c r="Q226" s="36"/>
      <c r="R226" s="36"/>
      <c r="S226" s="36"/>
      <c r="T226" s="36"/>
      <c r="U226" s="36"/>
      <c r="V226" s="36"/>
    </row>
    <row r="227" ht="15.75" customHeight="1">
      <c r="A227" s="36"/>
      <c r="B227" s="36"/>
      <c r="C227" s="36"/>
      <c r="D227" s="36"/>
      <c r="E227" s="36"/>
      <c r="F227" s="36"/>
      <c r="G227" s="36"/>
      <c r="H227" s="36"/>
      <c r="I227" s="36"/>
      <c r="J227" s="36"/>
      <c r="K227" s="36"/>
      <c r="L227" s="36"/>
      <c r="M227" s="36"/>
      <c r="N227" s="36"/>
      <c r="O227" s="36"/>
      <c r="P227" s="36"/>
      <c r="Q227" s="36"/>
      <c r="R227" s="36"/>
      <c r="S227" s="36"/>
      <c r="T227" s="36"/>
      <c r="U227" s="36"/>
      <c r="V227" s="36"/>
    </row>
    <row r="228" ht="15.75" customHeight="1">
      <c r="A228" s="36"/>
      <c r="B228" s="36"/>
      <c r="C228" s="36"/>
      <c r="D228" s="36"/>
      <c r="E228" s="36"/>
      <c r="F228" s="36"/>
      <c r="G228" s="36"/>
      <c r="H228" s="36"/>
      <c r="I228" s="36"/>
      <c r="J228" s="36"/>
      <c r="K228" s="36"/>
      <c r="L228" s="36"/>
      <c r="M228" s="36"/>
      <c r="N228" s="36"/>
      <c r="O228" s="36"/>
      <c r="P228" s="36"/>
      <c r="Q228" s="36"/>
      <c r="R228" s="36"/>
      <c r="S228" s="36"/>
      <c r="T228" s="36"/>
      <c r="U228" s="36"/>
      <c r="V228" s="36"/>
    </row>
    <row r="229" ht="15.75" customHeight="1">
      <c r="A229" s="36"/>
      <c r="B229" s="36"/>
      <c r="C229" s="36"/>
      <c r="D229" s="36"/>
      <c r="E229" s="36"/>
      <c r="F229" s="36"/>
      <c r="G229" s="36"/>
      <c r="H229" s="36"/>
      <c r="I229" s="36"/>
      <c r="J229" s="36"/>
      <c r="K229" s="36"/>
      <c r="L229" s="36"/>
      <c r="M229" s="36"/>
      <c r="N229" s="36"/>
      <c r="O229" s="36"/>
      <c r="P229" s="36"/>
      <c r="Q229" s="36"/>
      <c r="R229" s="36"/>
      <c r="S229" s="36"/>
      <c r="T229" s="36"/>
      <c r="U229" s="36"/>
      <c r="V229" s="36"/>
    </row>
    <row r="230" ht="15.75" customHeight="1">
      <c r="A230" s="36"/>
      <c r="B230" s="36"/>
      <c r="C230" s="36"/>
      <c r="D230" s="36"/>
      <c r="E230" s="36"/>
      <c r="F230" s="36"/>
      <c r="G230" s="36"/>
      <c r="H230" s="36"/>
      <c r="I230" s="36"/>
      <c r="J230" s="36"/>
      <c r="K230" s="36"/>
      <c r="L230" s="36"/>
      <c r="M230" s="36"/>
      <c r="N230" s="36"/>
      <c r="O230" s="36"/>
      <c r="P230" s="36"/>
      <c r="Q230" s="36"/>
      <c r="R230" s="36"/>
      <c r="S230" s="36"/>
      <c r="T230" s="36"/>
      <c r="U230" s="36"/>
      <c r="V230" s="36"/>
    </row>
    <row r="231" ht="15.75" customHeight="1">
      <c r="A231" s="36"/>
      <c r="B231" s="36"/>
      <c r="C231" s="36"/>
      <c r="D231" s="36"/>
      <c r="E231" s="36"/>
      <c r="F231" s="36"/>
      <c r="G231" s="36"/>
      <c r="H231" s="36"/>
      <c r="I231" s="36"/>
      <c r="J231" s="36"/>
      <c r="K231" s="36"/>
      <c r="L231" s="36"/>
      <c r="M231" s="36"/>
      <c r="N231" s="36"/>
      <c r="O231" s="36"/>
      <c r="P231" s="36"/>
      <c r="Q231" s="36"/>
      <c r="R231" s="36"/>
      <c r="S231" s="36"/>
      <c r="T231" s="36"/>
      <c r="U231" s="36"/>
      <c r="V231" s="36"/>
    </row>
    <row r="232" ht="15.75" customHeight="1">
      <c r="A232" s="36"/>
      <c r="B232" s="36"/>
      <c r="C232" s="36"/>
      <c r="D232" s="36"/>
      <c r="E232" s="36"/>
      <c r="F232" s="36"/>
      <c r="G232" s="36"/>
      <c r="H232" s="36"/>
      <c r="I232" s="36"/>
      <c r="J232" s="36"/>
      <c r="K232" s="36"/>
      <c r="L232" s="36"/>
      <c r="M232" s="36"/>
      <c r="N232" s="36"/>
      <c r="O232" s="36"/>
      <c r="P232" s="36"/>
      <c r="Q232" s="36"/>
      <c r="R232" s="36"/>
      <c r="S232" s="36"/>
      <c r="T232" s="36"/>
      <c r="U232" s="36"/>
      <c r="V232" s="36"/>
    </row>
    <row r="233" ht="15.75" customHeight="1">
      <c r="A233" s="36"/>
      <c r="B233" s="36"/>
      <c r="C233" s="36"/>
      <c r="D233" s="36"/>
      <c r="E233" s="36"/>
      <c r="F233" s="36"/>
      <c r="G233" s="36"/>
      <c r="H233" s="36"/>
      <c r="I233" s="36"/>
      <c r="J233" s="36"/>
      <c r="K233" s="36"/>
      <c r="L233" s="36"/>
      <c r="M233" s="36"/>
      <c r="N233" s="36"/>
      <c r="O233" s="36"/>
      <c r="P233" s="36"/>
      <c r="Q233" s="36"/>
      <c r="R233" s="36"/>
      <c r="S233" s="36"/>
      <c r="T233" s="36"/>
      <c r="U233" s="36"/>
      <c r="V233" s="36"/>
    </row>
    <row r="234" ht="15.75" customHeight="1">
      <c r="A234" s="36"/>
      <c r="B234" s="36"/>
      <c r="C234" s="36"/>
      <c r="D234" s="36"/>
      <c r="E234" s="36"/>
      <c r="F234" s="36"/>
      <c r="G234" s="36"/>
      <c r="H234" s="36"/>
      <c r="I234" s="36"/>
      <c r="J234" s="36"/>
      <c r="K234" s="36"/>
      <c r="L234" s="36"/>
      <c r="M234" s="36"/>
      <c r="N234" s="36"/>
      <c r="O234" s="36"/>
      <c r="P234" s="36"/>
      <c r="Q234" s="36"/>
      <c r="R234" s="36"/>
      <c r="S234" s="36"/>
      <c r="T234" s="36"/>
      <c r="U234" s="36"/>
      <c r="V234" s="36"/>
    </row>
    <row r="235" ht="15.75" customHeight="1">
      <c r="A235" s="36"/>
      <c r="B235" s="36"/>
      <c r="C235" s="36"/>
      <c r="D235" s="36"/>
      <c r="E235" s="36"/>
      <c r="F235" s="36"/>
      <c r="G235" s="36"/>
      <c r="H235" s="36"/>
      <c r="I235" s="36"/>
      <c r="J235" s="36"/>
      <c r="K235" s="36"/>
      <c r="L235" s="36"/>
      <c r="M235" s="36"/>
      <c r="N235" s="36"/>
      <c r="O235" s="36"/>
      <c r="P235" s="36"/>
      <c r="Q235" s="36"/>
      <c r="R235" s="36"/>
      <c r="S235" s="36"/>
      <c r="T235" s="36"/>
      <c r="U235" s="36"/>
      <c r="V235" s="36"/>
    </row>
    <row r="236" ht="15.75" customHeight="1">
      <c r="A236" s="36"/>
      <c r="B236" s="36"/>
      <c r="C236" s="36"/>
      <c r="D236" s="36"/>
      <c r="E236" s="36"/>
      <c r="F236" s="36"/>
      <c r="G236" s="36"/>
      <c r="H236" s="36"/>
      <c r="I236" s="36"/>
      <c r="J236" s="36"/>
      <c r="K236" s="36"/>
      <c r="L236" s="36"/>
      <c r="M236" s="36"/>
      <c r="N236" s="36"/>
      <c r="O236" s="36"/>
      <c r="P236" s="36"/>
      <c r="Q236" s="36"/>
      <c r="R236" s="36"/>
      <c r="S236" s="36"/>
      <c r="T236" s="36"/>
      <c r="U236" s="36"/>
      <c r="V236" s="36"/>
    </row>
    <row r="237" ht="15.75" customHeight="1">
      <c r="A237" s="36"/>
      <c r="B237" s="36"/>
      <c r="C237" s="36"/>
      <c r="D237" s="36"/>
      <c r="E237" s="36"/>
      <c r="F237" s="36"/>
      <c r="G237" s="36"/>
      <c r="H237" s="36"/>
      <c r="I237" s="36"/>
      <c r="J237" s="36"/>
      <c r="K237" s="36"/>
      <c r="L237" s="36"/>
      <c r="M237" s="36"/>
      <c r="N237" s="36"/>
      <c r="O237" s="36"/>
      <c r="P237" s="36"/>
      <c r="Q237" s="36"/>
      <c r="R237" s="36"/>
      <c r="S237" s="36"/>
      <c r="T237" s="36"/>
      <c r="U237" s="36"/>
      <c r="V237" s="36"/>
    </row>
    <row r="238" ht="15.75" customHeight="1">
      <c r="A238" s="36"/>
      <c r="B238" s="36"/>
      <c r="C238" s="36"/>
      <c r="D238" s="36"/>
      <c r="E238" s="36"/>
      <c r="F238" s="36"/>
      <c r="G238" s="36"/>
      <c r="H238" s="36"/>
      <c r="I238" s="36"/>
      <c r="J238" s="36"/>
      <c r="K238" s="36"/>
      <c r="L238" s="36"/>
      <c r="M238" s="36"/>
      <c r="N238" s="36"/>
      <c r="O238" s="36"/>
      <c r="P238" s="36"/>
      <c r="Q238" s="36"/>
      <c r="R238" s="36"/>
      <c r="S238" s="36"/>
      <c r="T238" s="36"/>
      <c r="U238" s="36"/>
      <c r="V238" s="36"/>
    </row>
    <row r="239" ht="15.75" customHeight="1">
      <c r="A239" s="36"/>
      <c r="B239" s="36"/>
      <c r="C239" s="36"/>
      <c r="D239" s="36"/>
      <c r="E239" s="36"/>
      <c r="F239" s="36"/>
      <c r="G239" s="36"/>
      <c r="H239" s="36"/>
      <c r="I239" s="36"/>
      <c r="J239" s="36"/>
      <c r="K239" s="36"/>
      <c r="L239" s="36"/>
      <c r="M239" s="36"/>
      <c r="N239" s="36"/>
      <c r="O239" s="36"/>
      <c r="P239" s="36"/>
      <c r="Q239" s="36"/>
      <c r="R239" s="36"/>
      <c r="S239" s="36"/>
      <c r="T239" s="36"/>
      <c r="U239" s="36"/>
      <c r="V239" s="36"/>
    </row>
    <row r="240" ht="15.75" customHeight="1">
      <c r="A240" s="36"/>
      <c r="B240" s="36"/>
      <c r="C240" s="36"/>
      <c r="D240" s="36"/>
      <c r="E240" s="36"/>
      <c r="F240" s="36"/>
      <c r="G240" s="36"/>
      <c r="H240" s="36"/>
      <c r="I240" s="36"/>
      <c r="J240" s="36"/>
      <c r="K240" s="36"/>
      <c r="L240" s="36"/>
      <c r="M240" s="36"/>
      <c r="N240" s="36"/>
      <c r="O240" s="36"/>
      <c r="P240" s="36"/>
      <c r="Q240" s="36"/>
      <c r="R240" s="36"/>
      <c r="S240" s="36"/>
      <c r="T240" s="36"/>
      <c r="U240" s="36"/>
      <c r="V240" s="36"/>
    </row>
    <row r="241" ht="15.75" customHeight="1">
      <c r="A241" s="36"/>
      <c r="B241" s="36"/>
      <c r="C241" s="36"/>
      <c r="D241" s="36"/>
      <c r="E241" s="36"/>
      <c r="F241" s="36"/>
      <c r="G241" s="36"/>
      <c r="H241" s="36"/>
      <c r="I241" s="36"/>
      <c r="J241" s="36"/>
      <c r="K241" s="36"/>
      <c r="L241" s="36"/>
      <c r="M241" s="36"/>
      <c r="N241" s="36"/>
      <c r="O241" s="36"/>
      <c r="P241" s="36"/>
      <c r="Q241" s="36"/>
      <c r="R241" s="36"/>
      <c r="S241" s="36"/>
      <c r="T241" s="36"/>
      <c r="U241" s="36"/>
      <c r="V241" s="36"/>
    </row>
    <row r="242" ht="15.75" customHeight="1">
      <c r="A242" s="36"/>
      <c r="B242" s="36"/>
      <c r="C242" s="36"/>
      <c r="D242" s="36"/>
      <c r="E242" s="36"/>
      <c r="F242" s="36"/>
      <c r="G242" s="36"/>
      <c r="H242" s="36"/>
      <c r="I242" s="36"/>
      <c r="J242" s="36"/>
      <c r="K242" s="36"/>
      <c r="L242" s="36"/>
      <c r="M242" s="36"/>
      <c r="N242" s="36"/>
      <c r="O242" s="36"/>
      <c r="P242" s="36"/>
      <c r="Q242" s="36"/>
      <c r="R242" s="36"/>
      <c r="S242" s="36"/>
      <c r="T242" s="36"/>
      <c r="U242" s="36"/>
      <c r="V242" s="36"/>
    </row>
    <row r="243" ht="15.75" customHeight="1">
      <c r="A243" s="36"/>
      <c r="B243" s="36"/>
      <c r="C243" s="36"/>
      <c r="D243" s="36"/>
      <c r="E243" s="36"/>
      <c r="F243" s="36"/>
      <c r="G243" s="36"/>
      <c r="H243" s="36"/>
      <c r="I243" s="36"/>
      <c r="J243" s="36"/>
      <c r="K243" s="36"/>
      <c r="L243" s="36"/>
      <c r="M243" s="36"/>
      <c r="N243" s="36"/>
      <c r="O243" s="36"/>
      <c r="P243" s="36"/>
      <c r="Q243" s="36"/>
      <c r="R243" s="36"/>
      <c r="S243" s="36"/>
      <c r="T243" s="36"/>
      <c r="U243" s="36"/>
      <c r="V243" s="36"/>
    </row>
    <row r="244" ht="15.75" customHeight="1">
      <c r="A244" s="36"/>
      <c r="B244" s="36"/>
      <c r="C244" s="36"/>
      <c r="D244" s="36"/>
      <c r="E244" s="36"/>
      <c r="F244" s="36"/>
      <c r="G244" s="36"/>
      <c r="H244" s="36"/>
      <c r="I244" s="36"/>
      <c r="J244" s="36"/>
      <c r="K244" s="36"/>
      <c r="L244" s="36"/>
      <c r="M244" s="36"/>
      <c r="N244" s="36"/>
      <c r="O244" s="36"/>
      <c r="P244" s="36"/>
      <c r="Q244" s="36"/>
      <c r="R244" s="36"/>
      <c r="S244" s="36"/>
      <c r="T244" s="36"/>
      <c r="U244" s="36"/>
      <c r="V244" s="36"/>
    </row>
    <row r="245" ht="15.75" customHeight="1">
      <c r="A245" s="36"/>
      <c r="B245" s="36"/>
      <c r="D245" s="36"/>
      <c r="E245" s="36"/>
      <c r="F245" s="36"/>
      <c r="G245" s="36"/>
      <c r="H245" s="36"/>
      <c r="I245" s="36"/>
      <c r="J245" s="36"/>
      <c r="K245" s="36"/>
      <c r="L245" s="36"/>
      <c r="M245" s="36"/>
      <c r="N245" s="36"/>
      <c r="O245" s="36"/>
      <c r="P245" s="36"/>
      <c r="Q245" s="36"/>
      <c r="R245" s="36"/>
      <c r="S245" s="36"/>
      <c r="T245" s="36"/>
      <c r="U245" s="36"/>
      <c r="V245" s="36"/>
    </row>
    <row r="246" ht="15.75" customHeight="1">
      <c r="A246" s="36"/>
      <c r="B246" s="36"/>
      <c r="D246" s="36"/>
      <c r="E246" s="36"/>
      <c r="F246" s="36"/>
      <c r="G246" s="36"/>
      <c r="H246" s="36"/>
      <c r="I246" s="36"/>
      <c r="J246" s="36"/>
      <c r="K246" s="36"/>
      <c r="L246" s="36"/>
      <c r="M246" s="36"/>
      <c r="N246" s="36"/>
      <c r="O246" s="36"/>
      <c r="P246" s="36"/>
      <c r="Q246" s="36"/>
      <c r="R246" s="36"/>
      <c r="S246" s="36"/>
      <c r="T246" s="36"/>
      <c r="U246" s="36"/>
      <c r="V246" s="36"/>
    </row>
    <row r="247" ht="15.75" customHeight="1">
      <c r="A247" s="36"/>
      <c r="B247" s="36"/>
      <c r="D247" s="36"/>
      <c r="E247" s="36"/>
      <c r="F247" s="36"/>
      <c r="G247" s="36"/>
      <c r="H247" s="36"/>
      <c r="I247" s="36"/>
      <c r="J247" s="36"/>
      <c r="K247" s="36"/>
      <c r="L247" s="36"/>
      <c r="M247" s="36"/>
      <c r="N247" s="36"/>
      <c r="O247" s="36"/>
      <c r="P247" s="36"/>
      <c r="Q247" s="36"/>
      <c r="R247" s="36"/>
      <c r="S247" s="36"/>
      <c r="T247" s="36"/>
      <c r="U247" s="36"/>
      <c r="V247" s="36"/>
    </row>
    <row r="248" ht="15.75" customHeight="1">
      <c r="A248" s="36"/>
      <c r="B248" s="36"/>
      <c r="D248" s="36"/>
      <c r="E248" s="36"/>
      <c r="F248" s="36"/>
      <c r="G248" s="36"/>
      <c r="H248" s="36"/>
      <c r="I248" s="36"/>
      <c r="J248" s="36"/>
      <c r="K248" s="36"/>
      <c r="L248" s="36"/>
      <c r="M248" s="36"/>
      <c r="N248" s="36"/>
      <c r="O248" s="36"/>
      <c r="P248" s="36"/>
      <c r="Q248" s="36"/>
      <c r="R248" s="36"/>
      <c r="S248" s="36"/>
      <c r="T248" s="36"/>
      <c r="U248" s="36"/>
      <c r="V248" s="36"/>
    </row>
    <row r="249" ht="15.75" customHeight="1">
      <c r="A249" s="36"/>
      <c r="B249" s="36"/>
      <c r="D249" s="36"/>
      <c r="E249" s="36"/>
      <c r="F249" s="36"/>
      <c r="G249" s="36"/>
      <c r="H249" s="36"/>
      <c r="I249" s="36"/>
      <c r="J249" s="36"/>
      <c r="K249" s="36"/>
      <c r="L249" s="36"/>
      <c r="M249" s="36"/>
      <c r="N249" s="36"/>
      <c r="O249" s="36"/>
      <c r="P249" s="36"/>
      <c r="Q249" s="36"/>
      <c r="R249" s="36"/>
      <c r="S249" s="36"/>
      <c r="T249" s="36"/>
      <c r="U249" s="36"/>
      <c r="V249" s="36"/>
    </row>
    <row r="250" ht="15.75" customHeight="1">
      <c r="A250" s="36"/>
      <c r="B250" s="36"/>
      <c r="D250" s="36"/>
      <c r="E250" s="36"/>
      <c r="F250" s="36"/>
      <c r="G250" s="36"/>
      <c r="H250" s="36"/>
      <c r="I250" s="36"/>
      <c r="J250" s="36"/>
      <c r="K250" s="36"/>
      <c r="L250" s="36"/>
      <c r="M250" s="36"/>
      <c r="N250" s="36"/>
      <c r="O250" s="36"/>
      <c r="P250" s="36"/>
      <c r="Q250" s="36"/>
      <c r="R250" s="36"/>
      <c r="S250" s="36"/>
      <c r="T250" s="36"/>
      <c r="U250" s="36"/>
      <c r="V250" s="36"/>
    </row>
    <row r="251" ht="15.75" customHeight="1">
      <c r="A251" s="36"/>
      <c r="B251" s="36"/>
      <c r="D251" s="36"/>
      <c r="E251" s="36"/>
      <c r="F251" s="36"/>
      <c r="G251" s="36"/>
      <c r="H251" s="36"/>
      <c r="I251" s="36"/>
      <c r="J251" s="36"/>
      <c r="K251" s="36"/>
      <c r="L251" s="36"/>
      <c r="M251" s="36"/>
      <c r="N251" s="36"/>
      <c r="O251" s="36"/>
      <c r="P251" s="36"/>
      <c r="Q251" s="36"/>
      <c r="R251" s="36"/>
      <c r="S251" s="36"/>
      <c r="T251" s="36"/>
      <c r="U251" s="36"/>
      <c r="V251" s="36"/>
    </row>
    <row r="252" ht="15.75" customHeight="1">
      <c r="A252" s="36"/>
      <c r="B252" s="36"/>
      <c r="D252" s="36"/>
      <c r="E252" s="36"/>
      <c r="F252" s="36"/>
      <c r="G252" s="36"/>
      <c r="H252" s="36"/>
      <c r="I252" s="36"/>
      <c r="J252" s="36"/>
      <c r="K252" s="36"/>
      <c r="L252" s="36"/>
      <c r="M252" s="36"/>
      <c r="N252" s="36"/>
      <c r="O252" s="36"/>
      <c r="P252" s="36"/>
      <c r="Q252" s="36"/>
      <c r="R252" s="36"/>
      <c r="S252" s="36"/>
      <c r="T252" s="36"/>
      <c r="U252" s="36"/>
      <c r="V252" s="36"/>
    </row>
    <row r="253" ht="15.75" customHeight="1">
      <c r="A253" s="36"/>
      <c r="B253" s="36"/>
      <c r="D253" s="36"/>
      <c r="E253" s="36"/>
      <c r="F253" s="36"/>
      <c r="G253" s="36"/>
      <c r="H253" s="36"/>
      <c r="I253" s="36"/>
      <c r="J253" s="36"/>
      <c r="K253" s="36"/>
      <c r="L253" s="36"/>
      <c r="M253" s="36"/>
      <c r="N253" s="36"/>
      <c r="O253" s="36"/>
      <c r="P253" s="36"/>
      <c r="Q253" s="36"/>
      <c r="R253" s="36"/>
      <c r="S253" s="36"/>
      <c r="T253" s="36"/>
      <c r="U253" s="36"/>
      <c r="V253" s="36"/>
    </row>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60.29"/>
    <col customWidth="1" min="2" max="2" width="61.29"/>
    <col customWidth="1" min="3" max="3" width="77.0"/>
    <col customWidth="1" min="4" max="4" width="60.0"/>
    <col customWidth="1" min="5" max="5" width="135.71"/>
    <col customWidth="1" min="6" max="28" width="12.57"/>
  </cols>
  <sheetData>
    <row r="1" ht="15.75" customHeight="1">
      <c r="A1" s="899" t="s">
        <v>2135</v>
      </c>
      <c r="B1" s="900" t="s">
        <v>2136</v>
      </c>
      <c r="C1" s="901" t="s">
        <v>2137</v>
      </c>
      <c r="D1" s="902" t="s">
        <v>2138</v>
      </c>
      <c r="E1" s="903"/>
      <c r="F1" s="904"/>
      <c r="G1" s="904"/>
      <c r="H1" s="904"/>
      <c r="I1" s="904"/>
      <c r="J1" s="904"/>
      <c r="K1" s="904"/>
      <c r="L1" s="904"/>
      <c r="M1" s="904"/>
      <c r="N1" s="904"/>
      <c r="O1" s="904"/>
      <c r="P1" s="904"/>
      <c r="Q1" s="904"/>
      <c r="R1" s="904"/>
      <c r="S1" s="904"/>
      <c r="T1" s="904"/>
      <c r="U1" s="904"/>
      <c r="V1" s="904"/>
      <c r="W1" s="904"/>
      <c r="X1" s="904"/>
      <c r="Y1" s="905"/>
      <c r="Z1" s="905"/>
      <c r="AA1" s="905"/>
      <c r="AB1" s="905"/>
    </row>
    <row r="2" ht="15.75" customHeight="1">
      <c r="A2" s="906"/>
      <c r="B2" s="907" t="s">
        <v>2139</v>
      </c>
      <c r="C2" s="908"/>
      <c r="D2" s="909"/>
      <c r="E2" s="3"/>
      <c r="F2" s="36"/>
      <c r="G2" s="36"/>
      <c r="H2" s="36"/>
      <c r="I2" s="36"/>
      <c r="J2" s="36"/>
      <c r="K2" s="36"/>
      <c r="L2" s="36"/>
      <c r="M2" s="36"/>
      <c r="N2" s="36"/>
      <c r="O2" s="36"/>
      <c r="P2" s="36"/>
      <c r="Q2" s="36"/>
      <c r="R2" s="36"/>
      <c r="S2" s="36"/>
      <c r="T2" s="36"/>
      <c r="U2" s="36"/>
      <c r="V2" s="36"/>
      <c r="W2" s="36"/>
      <c r="X2" s="36"/>
    </row>
    <row r="3" ht="15.75" customHeight="1">
      <c r="A3" s="906" t="s">
        <v>2140</v>
      </c>
      <c r="B3" s="910" t="s">
        <v>54</v>
      </c>
      <c r="C3" s="911" t="s">
        <v>2123</v>
      </c>
      <c r="D3" s="909"/>
      <c r="E3" s="3"/>
      <c r="F3" s="36"/>
      <c r="G3" s="36"/>
      <c r="H3" s="36"/>
      <c r="I3" s="36"/>
      <c r="J3" s="36"/>
      <c r="K3" s="36"/>
      <c r="L3" s="36"/>
      <c r="M3" s="36"/>
      <c r="N3" s="36"/>
      <c r="O3" s="36"/>
      <c r="P3" s="36"/>
      <c r="Q3" s="36"/>
      <c r="R3" s="36"/>
      <c r="S3" s="36"/>
      <c r="T3" s="36"/>
      <c r="U3" s="36"/>
      <c r="V3" s="36"/>
      <c r="W3" s="36"/>
      <c r="X3" s="36"/>
    </row>
    <row r="4" ht="15.75" customHeight="1">
      <c r="A4" s="912" t="s">
        <v>2141</v>
      </c>
      <c r="B4" s="913" t="s">
        <v>56</v>
      </c>
      <c r="C4" s="914" t="s">
        <v>2124</v>
      </c>
      <c r="D4" s="909"/>
      <c r="E4" s="3"/>
      <c r="F4" s="36"/>
      <c r="G4" s="36"/>
      <c r="H4" s="36"/>
      <c r="I4" s="36"/>
      <c r="J4" s="36"/>
      <c r="K4" s="36"/>
      <c r="L4" s="36"/>
      <c r="M4" s="36"/>
      <c r="N4" s="36"/>
      <c r="O4" s="36"/>
      <c r="P4" s="36"/>
      <c r="Q4" s="36"/>
      <c r="R4" s="36"/>
      <c r="S4" s="36"/>
      <c r="T4" s="36"/>
      <c r="U4" s="36"/>
      <c r="V4" s="36"/>
      <c r="W4" s="36"/>
      <c r="X4" s="36"/>
    </row>
    <row r="5" ht="15.75" customHeight="1">
      <c r="B5" s="909"/>
      <c r="C5" s="915"/>
      <c r="D5" s="909"/>
      <c r="E5" s="151"/>
      <c r="F5" s="36"/>
      <c r="G5" s="36"/>
      <c r="H5" s="36"/>
      <c r="I5" s="36"/>
      <c r="J5" s="36"/>
      <c r="K5" s="36"/>
      <c r="L5" s="36"/>
      <c r="M5" s="36"/>
      <c r="N5" s="36"/>
      <c r="O5" s="36"/>
      <c r="P5" s="36"/>
      <c r="Q5" s="36"/>
      <c r="R5" s="36"/>
      <c r="S5" s="36"/>
      <c r="T5" s="36"/>
      <c r="U5" s="36"/>
      <c r="V5" s="36"/>
      <c r="W5" s="36"/>
      <c r="X5" s="36"/>
    </row>
    <row r="6" ht="15.75" customHeight="1">
      <c r="B6" s="909"/>
      <c r="C6" s="914" t="s">
        <v>101</v>
      </c>
      <c r="D6" s="909"/>
      <c r="E6" s="3"/>
      <c r="F6" s="36"/>
      <c r="G6" s="36"/>
      <c r="H6" s="36"/>
      <c r="I6" s="36"/>
      <c r="J6" s="36"/>
      <c r="K6" s="36"/>
      <c r="L6" s="36"/>
      <c r="M6" s="36"/>
      <c r="N6" s="36"/>
      <c r="O6" s="36"/>
      <c r="P6" s="36"/>
      <c r="Q6" s="36"/>
      <c r="R6" s="36"/>
      <c r="S6" s="36"/>
      <c r="T6" s="36"/>
      <c r="U6" s="36"/>
      <c r="V6" s="36"/>
      <c r="W6" s="36"/>
      <c r="X6" s="36"/>
    </row>
    <row r="7" ht="15.75" customHeight="1">
      <c r="B7" s="909"/>
      <c r="C7" s="914"/>
      <c r="D7" s="909"/>
      <c r="E7" s="3"/>
      <c r="F7" s="36"/>
      <c r="G7" s="36"/>
      <c r="H7" s="36"/>
      <c r="I7" s="36"/>
      <c r="J7" s="36"/>
      <c r="K7" s="36"/>
      <c r="L7" s="36"/>
      <c r="M7" s="36"/>
      <c r="N7" s="36"/>
      <c r="O7" s="36"/>
      <c r="P7" s="36"/>
      <c r="Q7" s="36"/>
      <c r="R7" s="36"/>
      <c r="S7" s="36"/>
      <c r="T7" s="36"/>
      <c r="U7" s="36"/>
      <c r="V7" s="36"/>
      <c r="W7" s="36"/>
      <c r="X7" s="36"/>
    </row>
    <row r="8" ht="15.75" customHeight="1">
      <c r="B8" s="916"/>
      <c r="C8" s="914"/>
      <c r="D8" s="909"/>
      <c r="E8" s="3"/>
      <c r="F8" s="36"/>
      <c r="G8" s="36"/>
      <c r="H8" s="36"/>
      <c r="I8" s="36"/>
      <c r="J8" s="36"/>
      <c r="K8" s="36"/>
      <c r="L8" s="36"/>
      <c r="M8" s="36"/>
      <c r="N8" s="36"/>
      <c r="O8" s="36"/>
      <c r="P8" s="36"/>
      <c r="Q8" s="36"/>
      <c r="R8" s="36"/>
      <c r="S8" s="36"/>
      <c r="T8" s="36"/>
      <c r="U8" s="36"/>
      <c r="V8" s="36"/>
      <c r="W8" s="36"/>
      <c r="X8" s="36"/>
    </row>
    <row r="9" ht="15.75" customHeight="1">
      <c r="B9" s="913" t="s">
        <v>59</v>
      </c>
      <c r="C9" s="914" t="s">
        <v>60</v>
      </c>
      <c r="D9" s="909"/>
      <c r="E9" s="3"/>
      <c r="F9" s="36"/>
      <c r="G9" s="36"/>
      <c r="H9" s="36"/>
      <c r="I9" s="36"/>
      <c r="J9" s="36"/>
      <c r="K9" s="36"/>
      <c r="L9" s="36"/>
      <c r="M9" s="36"/>
      <c r="N9" s="36"/>
      <c r="O9" s="36"/>
      <c r="P9" s="36"/>
      <c r="Q9" s="36"/>
      <c r="R9" s="36"/>
      <c r="S9" s="36"/>
      <c r="T9" s="36"/>
      <c r="U9" s="36"/>
      <c r="V9" s="36"/>
      <c r="W9" s="36"/>
      <c r="X9" s="36"/>
    </row>
    <row r="10" ht="15.75" customHeight="1">
      <c r="A10" s="906" t="s">
        <v>2142</v>
      </c>
      <c r="B10" s="909"/>
      <c r="C10" s="914" t="s">
        <v>61</v>
      </c>
      <c r="D10" s="909"/>
      <c r="E10" s="3"/>
      <c r="F10" s="36"/>
      <c r="G10" s="36"/>
      <c r="H10" s="36"/>
      <c r="I10" s="36"/>
      <c r="J10" s="36"/>
      <c r="K10" s="36"/>
      <c r="L10" s="36"/>
      <c r="M10" s="36"/>
      <c r="N10" s="36"/>
      <c r="O10" s="36"/>
      <c r="P10" s="36"/>
      <c r="Q10" s="36"/>
      <c r="R10" s="36"/>
      <c r="S10" s="36"/>
      <c r="T10" s="36"/>
      <c r="U10" s="36"/>
      <c r="V10" s="36"/>
      <c r="W10" s="36"/>
      <c r="X10" s="36"/>
    </row>
    <row r="11" ht="15.75" customHeight="1">
      <c r="A11" s="906" t="s">
        <v>2143</v>
      </c>
      <c r="B11" s="909"/>
      <c r="C11" s="914" t="s">
        <v>62</v>
      </c>
      <c r="D11" s="909"/>
      <c r="E11" s="3"/>
      <c r="F11" s="36"/>
      <c r="G11" s="36"/>
      <c r="H11" s="36"/>
      <c r="I11" s="36"/>
      <c r="J11" s="36"/>
      <c r="K11" s="36"/>
      <c r="L11" s="36"/>
      <c r="M11" s="36"/>
      <c r="N11" s="36"/>
      <c r="O11" s="36"/>
      <c r="P11" s="36"/>
      <c r="Q11" s="36"/>
      <c r="R11" s="36"/>
      <c r="S11" s="36"/>
      <c r="T11" s="36"/>
      <c r="U11" s="36"/>
      <c r="V11" s="36"/>
      <c r="W11" s="36"/>
      <c r="X11" s="36"/>
    </row>
    <row r="12" ht="15.75" customHeight="1">
      <c r="A12" s="906" t="s">
        <v>2144</v>
      </c>
      <c r="B12" s="916"/>
      <c r="C12" s="914" t="s">
        <v>63</v>
      </c>
      <c r="D12" s="909"/>
      <c r="E12" s="3"/>
      <c r="F12" s="36"/>
      <c r="G12" s="36"/>
      <c r="H12" s="36"/>
      <c r="I12" s="36"/>
      <c r="J12" s="36"/>
      <c r="K12" s="36"/>
      <c r="L12" s="36"/>
      <c r="M12" s="36"/>
      <c r="N12" s="36"/>
      <c r="O12" s="36"/>
      <c r="P12" s="36"/>
      <c r="Q12" s="36"/>
      <c r="R12" s="36"/>
      <c r="S12" s="36"/>
      <c r="T12" s="36"/>
      <c r="U12" s="36"/>
      <c r="V12" s="36"/>
      <c r="W12" s="36"/>
      <c r="X12" s="36"/>
    </row>
    <row r="13" ht="15.75" customHeight="1">
      <c r="A13" s="906" t="s">
        <v>2144</v>
      </c>
      <c r="B13" s="917" t="s">
        <v>64</v>
      </c>
      <c r="C13" s="918" t="s">
        <v>65</v>
      </c>
      <c r="D13" s="916"/>
      <c r="E13" s="3"/>
      <c r="F13" s="36"/>
      <c r="G13" s="36"/>
      <c r="H13" s="36"/>
      <c r="I13" s="36"/>
      <c r="J13" s="36"/>
      <c r="K13" s="36"/>
      <c r="L13" s="36"/>
      <c r="M13" s="36"/>
      <c r="N13" s="36"/>
      <c r="O13" s="36"/>
      <c r="P13" s="36"/>
      <c r="Q13" s="36"/>
      <c r="R13" s="36"/>
      <c r="S13" s="36"/>
      <c r="T13" s="36"/>
      <c r="U13" s="36"/>
      <c r="V13" s="36"/>
      <c r="W13" s="36"/>
      <c r="X13" s="36"/>
    </row>
    <row r="14" ht="15.75" customHeight="1">
      <c r="A14" s="906" t="s">
        <v>2144</v>
      </c>
      <c r="B14" s="909"/>
      <c r="C14" s="919" t="s">
        <v>66</v>
      </c>
      <c r="D14" s="36"/>
      <c r="E14" s="3"/>
      <c r="F14" s="36"/>
      <c r="G14" s="36"/>
      <c r="H14" s="36"/>
      <c r="I14" s="36"/>
      <c r="J14" s="36"/>
      <c r="K14" s="36"/>
      <c r="L14" s="36"/>
      <c r="M14" s="36"/>
      <c r="N14" s="36"/>
      <c r="O14" s="36"/>
      <c r="P14" s="36"/>
      <c r="Q14" s="36"/>
      <c r="R14" s="36"/>
      <c r="S14" s="36"/>
      <c r="T14" s="36"/>
      <c r="U14" s="36"/>
      <c r="V14" s="36"/>
      <c r="W14" s="36"/>
      <c r="X14" s="36"/>
    </row>
    <row r="15" ht="15.75" customHeight="1">
      <c r="A15" s="906" t="s">
        <v>2144</v>
      </c>
      <c r="B15" s="909"/>
      <c r="C15" s="919" t="s">
        <v>67</v>
      </c>
      <c r="D15" s="36"/>
      <c r="E15" s="3"/>
      <c r="F15" s="36"/>
      <c r="G15" s="36"/>
      <c r="H15" s="36"/>
      <c r="I15" s="36"/>
      <c r="J15" s="36"/>
      <c r="K15" s="36"/>
      <c r="L15" s="36"/>
      <c r="M15" s="36"/>
      <c r="N15" s="36"/>
      <c r="O15" s="36"/>
      <c r="P15" s="36"/>
      <c r="Q15" s="36"/>
      <c r="R15" s="36"/>
      <c r="S15" s="36"/>
      <c r="T15" s="36"/>
      <c r="U15" s="36"/>
      <c r="V15" s="36"/>
      <c r="W15" s="36"/>
      <c r="X15" s="36"/>
    </row>
    <row r="16" ht="15.75" customHeight="1">
      <c r="A16" s="906" t="s">
        <v>2144</v>
      </c>
      <c r="B16" s="916"/>
      <c r="C16" s="919" t="s">
        <v>68</v>
      </c>
      <c r="D16" s="36"/>
      <c r="E16" s="3"/>
      <c r="F16" s="36"/>
      <c r="G16" s="36"/>
      <c r="H16" s="36"/>
      <c r="I16" s="36"/>
      <c r="J16" s="36"/>
      <c r="K16" s="36"/>
      <c r="L16" s="36"/>
      <c r="M16" s="36"/>
      <c r="N16" s="36"/>
      <c r="O16" s="36"/>
      <c r="P16" s="36"/>
      <c r="Q16" s="36"/>
      <c r="R16" s="36"/>
      <c r="S16" s="36"/>
      <c r="T16" s="36"/>
      <c r="U16" s="36"/>
      <c r="V16" s="36"/>
      <c r="W16" s="36"/>
      <c r="X16" s="36"/>
    </row>
    <row r="17" ht="15.75" customHeight="1">
      <c r="A17" s="906" t="s">
        <v>2144</v>
      </c>
      <c r="B17" s="920" t="s">
        <v>69</v>
      </c>
      <c r="C17" s="919" t="s">
        <v>70</v>
      </c>
      <c r="D17" s="3" t="s">
        <v>2125</v>
      </c>
      <c r="E17" s="3"/>
      <c r="F17" s="36"/>
      <c r="G17" s="36"/>
      <c r="H17" s="36"/>
      <c r="I17" s="36"/>
      <c r="J17" s="36"/>
      <c r="K17" s="36"/>
      <c r="L17" s="36"/>
      <c r="M17" s="36"/>
      <c r="N17" s="36"/>
      <c r="O17" s="36"/>
      <c r="P17" s="36"/>
      <c r="Q17" s="36"/>
      <c r="R17" s="36"/>
      <c r="S17" s="36"/>
      <c r="T17" s="36"/>
      <c r="U17" s="36"/>
      <c r="V17" s="36"/>
      <c r="W17" s="36"/>
      <c r="X17" s="36"/>
    </row>
    <row r="18" ht="15.75" customHeight="1">
      <c r="A18" s="906" t="s">
        <v>2144</v>
      </c>
      <c r="B18" s="909"/>
      <c r="C18" s="919" t="s">
        <v>71</v>
      </c>
      <c r="D18" s="3"/>
      <c r="E18" s="3"/>
      <c r="F18" s="36"/>
      <c r="G18" s="36"/>
      <c r="H18" s="36"/>
      <c r="I18" s="36"/>
      <c r="J18" s="36"/>
      <c r="K18" s="36"/>
      <c r="L18" s="36"/>
      <c r="M18" s="36"/>
      <c r="N18" s="36"/>
      <c r="O18" s="36"/>
      <c r="P18" s="36"/>
      <c r="Q18" s="36"/>
      <c r="R18" s="36"/>
      <c r="S18" s="36"/>
      <c r="T18" s="36"/>
      <c r="U18" s="36"/>
      <c r="V18" s="36"/>
      <c r="W18" s="36"/>
      <c r="X18" s="36"/>
    </row>
    <row r="19" ht="15.75" customHeight="1">
      <c r="A19" s="906" t="s">
        <v>2144</v>
      </c>
      <c r="B19" s="909"/>
      <c r="C19" s="919" t="s">
        <v>72</v>
      </c>
      <c r="D19" s="3"/>
      <c r="E19" s="3"/>
      <c r="F19" s="36"/>
      <c r="G19" s="36"/>
      <c r="H19" s="36"/>
      <c r="I19" s="36"/>
      <c r="J19" s="36"/>
      <c r="K19" s="36"/>
      <c r="L19" s="36"/>
      <c r="M19" s="36"/>
      <c r="N19" s="36"/>
      <c r="O19" s="36"/>
      <c r="P19" s="36"/>
      <c r="Q19" s="36"/>
      <c r="R19" s="36"/>
      <c r="S19" s="36"/>
      <c r="T19" s="36"/>
      <c r="U19" s="36"/>
      <c r="V19" s="36"/>
      <c r="W19" s="36"/>
      <c r="X19" s="36"/>
    </row>
    <row r="20" ht="15.75" customHeight="1">
      <c r="A20" s="906" t="s">
        <v>2144</v>
      </c>
      <c r="B20" s="921" t="s">
        <v>73</v>
      </c>
      <c r="C20" s="919" t="s">
        <v>74</v>
      </c>
      <c r="D20" s="3"/>
      <c r="E20" s="3"/>
      <c r="F20" s="36"/>
      <c r="G20" s="36"/>
      <c r="H20" s="36"/>
      <c r="I20" s="36"/>
      <c r="J20" s="36"/>
      <c r="K20" s="36"/>
      <c r="L20" s="36"/>
      <c r="M20" s="36"/>
      <c r="N20" s="36"/>
      <c r="O20" s="36"/>
      <c r="P20" s="36"/>
      <c r="Q20" s="36"/>
      <c r="R20" s="36"/>
      <c r="S20" s="36"/>
      <c r="T20" s="36"/>
      <c r="U20" s="36"/>
      <c r="V20" s="36"/>
      <c r="W20" s="36"/>
      <c r="X20" s="36"/>
    </row>
    <row r="21" ht="15.75" customHeight="1">
      <c r="A21" s="3"/>
      <c r="B21" s="920" t="s">
        <v>75</v>
      </c>
      <c r="C21" s="919" t="s">
        <v>76</v>
      </c>
      <c r="D21" s="3"/>
      <c r="E21" s="3"/>
      <c r="F21" s="36"/>
      <c r="G21" s="36"/>
      <c r="H21" s="36"/>
      <c r="I21" s="36"/>
      <c r="J21" s="36"/>
      <c r="K21" s="36"/>
      <c r="L21" s="36"/>
      <c r="M21" s="36"/>
      <c r="N21" s="36"/>
      <c r="O21" s="36"/>
      <c r="P21" s="36"/>
      <c r="Q21" s="36"/>
      <c r="R21" s="36"/>
      <c r="S21" s="36"/>
      <c r="T21" s="36"/>
      <c r="U21" s="36"/>
      <c r="V21" s="36"/>
      <c r="W21" s="36"/>
      <c r="X21" s="36"/>
    </row>
    <row r="22" ht="15.75" customHeight="1">
      <c r="A22" s="3"/>
      <c r="B22" s="909"/>
      <c r="C22" s="919" t="s">
        <v>77</v>
      </c>
      <c r="D22" s="3"/>
      <c r="E22" s="3"/>
      <c r="F22" s="36"/>
      <c r="G22" s="36"/>
      <c r="H22" s="36"/>
      <c r="I22" s="36"/>
      <c r="J22" s="36"/>
      <c r="K22" s="36"/>
      <c r="L22" s="36"/>
      <c r="M22" s="36"/>
      <c r="N22" s="36"/>
      <c r="O22" s="36"/>
      <c r="P22" s="36"/>
      <c r="Q22" s="36"/>
      <c r="R22" s="36"/>
      <c r="S22" s="36"/>
      <c r="T22" s="36"/>
      <c r="U22" s="36"/>
      <c r="V22" s="36"/>
      <c r="W22" s="36"/>
      <c r="X22" s="36"/>
    </row>
    <row r="23" ht="15.0" customHeight="1">
      <c r="A23" s="3"/>
      <c r="B23" s="909"/>
      <c r="C23" s="919" t="s">
        <v>78</v>
      </c>
      <c r="D23" s="3"/>
      <c r="E23" s="3"/>
      <c r="F23" s="36"/>
      <c r="G23" s="36"/>
      <c r="H23" s="36"/>
      <c r="I23" s="36"/>
      <c r="J23" s="36"/>
      <c r="K23" s="36"/>
      <c r="L23" s="36"/>
      <c r="M23" s="36"/>
      <c r="N23" s="36"/>
      <c r="O23" s="36"/>
      <c r="P23" s="36"/>
      <c r="Q23" s="36"/>
      <c r="R23" s="36"/>
      <c r="S23" s="36"/>
      <c r="T23" s="36"/>
      <c r="U23" s="36"/>
      <c r="V23" s="36"/>
      <c r="W23" s="36"/>
      <c r="X23" s="36"/>
    </row>
    <row r="24" ht="15.75" customHeight="1">
      <c r="A24" s="3"/>
      <c r="B24" s="909"/>
      <c r="C24" s="919" t="s">
        <v>472</v>
      </c>
      <c r="D24" s="3"/>
      <c r="E24" s="3"/>
      <c r="F24" s="36"/>
      <c r="G24" s="36"/>
      <c r="H24" s="36"/>
      <c r="I24" s="36"/>
      <c r="J24" s="36"/>
      <c r="K24" s="36"/>
      <c r="L24" s="36"/>
      <c r="M24" s="36"/>
      <c r="N24" s="36"/>
      <c r="O24" s="36"/>
      <c r="P24" s="36"/>
      <c r="Q24" s="36"/>
      <c r="R24" s="36"/>
      <c r="S24" s="36"/>
      <c r="T24" s="36"/>
      <c r="U24" s="36"/>
      <c r="V24" s="36"/>
      <c r="W24" s="36"/>
      <c r="X24" s="36"/>
    </row>
    <row r="25" ht="15.75" customHeight="1">
      <c r="A25" s="3"/>
      <c r="B25" s="909"/>
      <c r="C25" s="919" t="s">
        <v>80</v>
      </c>
      <c r="D25" s="3"/>
      <c r="E25" s="3"/>
      <c r="F25" s="36"/>
      <c r="G25" s="36"/>
      <c r="H25" s="36"/>
      <c r="I25" s="36"/>
      <c r="J25" s="36"/>
      <c r="K25" s="36"/>
      <c r="L25" s="36"/>
      <c r="M25" s="36"/>
      <c r="N25" s="36"/>
      <c r="O25" s="36"/>
      <c r="P25" s="36"/>
      <c r="Q25" s="36"/>
      <c r="R25" s="36"/>
      <c r="S25" s="36"/>
      <c r="T25" s="36"/>
      <c r="U25" s="36"/>
      <c r="V25" s="36"/>
      <c r="W25" s="36"/>
      <c r="X25" s="36"/>
    </row>
    <row r="26" ht="15.75" customHeight="1">
      <c r="A26" s="906" t="s">
        <v>2145</v>
      </c>
      <c r="B26" s="917" t="s">
        <v>81</v>
      </c>
      <c r="C26" s="919" t="s">
        <v>82</v>
      </c>
      <c r="D26" s="3"/>
      <c r="E26" s="3"/>
      <c r="F26" s="36"/>
      <c r="G26" s="36"/>
      <c r="H26" s="36"/>
      <c r="I26" s="36"/>
      <c r="J26" s="36"/>
      <c r="K26" s="36"/>
      <c r="L26" s="36"/>
      <c r="M26" s="36"/>
      <c r="N26" s="36"/>
      <c r="O26" s="36"/>
      <c r="P26" s="36"/>
      <c r="Q26" s="36"/>
      <c r="R26" s="36"/>
      <c r="S26" s="36"/>
      <c r="T26" s="36"/>
      <c r="U26" s="36"/>
      <c r="V26" s="36"/>
      <c r="W26" s="36"/>
      <c r="X26" s="36"/>
    </row>
    <row r="27" ht="15.75" customHeight="1">
      <c r="A27" s="906" t="s">
        <v>2145</v>
      </c>
      <c r="B27" s="909"/>
      <c r="C27" s="919" t="s">
        <v>83</v>
      </c>
      <c r="D27" s="3" t="s">
        <v>2127</v>
      </c>
      <c r="E27" s="3"/>
      <c r="F27" s="36"/>
      <c r="G27" s="36"/>
      <c r="H27" s="36"/>
      <c r="I27" s="36"/>
      <c r="J27" s="36"/>
      <c r="K27" s="36"/>
      <c r="L27" s="36"/>
      <c r="M27" s="36"/>
      <c r="N27" s="36"/>
      <c r="O27" s="36"/>
      <c r="P27" s="36"/>
      <c r="Q27" s="36"/>
      <c r="R27" s="36"/>
      <c r="S27" s="36"/>
      <c r="T27" s="36"/>
      <c r="U27" s="36"/>
      <c r="V27" s="36"/>
      <c r="W27" s="36"/>
      <c r="X27" s="36"/>
    </row>
    <row r="28" ht="15.75" customHeight="1">
      <c r="A28" s="906" t="s">
        <v>2145</v>
      </c>
      <c r="B28" s="909"/>
      <c r="C28" s="919" t="s">
        <v>84</v>
      </c>
      <c r="D28" s="36"/>
      <c r="E28" s="3"/>
      <c r="F28" s="36"/>
      <c r="G28" s="36"/>
      <c r="H28" s="36"/>
      <c r="I28" s="36"/>
      <c r="J28" s="36"/>
      <c r="K28" s="36"/>
      <c r="L28" s="36"/>
      <c r="M28" s="36"/>
      <c r="N28" s="36"/>
      <c r="O28" s="36"/>
      <c r="P28" s="36"/>
      <c r="Q28" s="36"/>
      <c r="R28" s="36"/>
      <c r="S28" s="36"/>
      <c r="T28" s="36"/>
      <c r="U28" s="36"/>
      <c r="V28" s="36"/>
      <c r="W28" s="36"/>
      <c r="X28" s="36"/>
    </row>
    <row r="29" ht="15.75" customHeight="1">
      <c r="A29" s="906" t="s">
        <v>2145</v>
      </c>
      <c r="B29" s="916"/>
      <c r="C29" s="919" t="s">
        <v>85</v>
      </c>
      <c r="D29" s="36"/>
      <c r="E29" s="3"/>
      <c r="F29" s="36"/>
      <c r="G29" s="36"/>
      <c r="H29" s="36"/>
      <c r="I29" s="36"/>
      <c r="J29" s="36"/>
      <c r="K29" s="36"/>
      <c r="L29" s="36"/>
      <c r="M29" s="36"/>
      <c r="N29" s="36"/>
      <c r="O29" s="36"/>
      <c r="P29" s="36"/>
      <c r="Q29" s="36"/>
      <c r="R29" s="36"/>
      <c r="S29" s="36"/>
      <c r="T29" s="36"/>
      <c r="U29" s="36"/>
      <c r="V29" s="36"/>
      <c r="W29" s="36"/>
      <c r="X29" s="36"/>
    </row>
    <row r="30" ht="15.75" customHeight="1">
      <c r="A30" s="906" t="s">
        <v>2146</v>
      </c>
      <c r="B30" s="920" t="s">
        <v>86</v>
      </c>
      <c r="C30" s="922" t="s">
        <v>87</v>
      </c>
      <c r="D30" s="36"/>
      <c r="E30" s="3"/>
      <c r="F30" s="36"/>
      <c r="G30" s="36"/>
      <c r="H30" s="36"/>
      <c r="I30" s="36"/>
      <c r="J30" s="36"/>
      <c r="K30" s="36"/>
      <c r="L30" s="36"/>
      <c r="M30" s="36"/>
      <c r="N30" s="36"/>
      <c r="O30" s="36"/>
      <c r="P30" s="36"/>
      <c r="Q30" s="36"/>
      <c r="R30" s="36"/>
      <c r="S30" s="36"/>
      <c r="T30" s="36"/>
      <c r="U30" s="36"/>
      <c r="V30" s="36"/>
      <c r="W30" s="36"/>
      <c r="X30" s="36"/>
    </row>
    <row r="31" ht="15.75" customHeight="1">
      <c r="A31" s="906" t="s">
        <v>2147</v>
      </c>
      <c r="B31" s="909"/>
      <c r="C31" s="923" t="s">
        <v>2129</v>
      </c>
      <c r="D31" s="36"/>
      <c r="E31" s="3"/>
      <c r="F31" s="36"/>
      <c r="G31" s="36"/>
      <c r="H31" s="36"/>
      <c r="I31" s="36"/>
      <c r="J31" s="36"/>
      <c r="K31" s="36"/>
      <c r="L31" s="36"/>
      <c r="M31" s="36"/>
      <c r="N31" s="36"/>
      <c r="O31" s="36"/>
      <c r="P31" s="36"/>
      <c r="Q31" s="36"/>
      <c r="R31" s="36"/>
      <c r="S31" s="36"/>
      <c r="T31" s="36"/>
      <c r="U31" s="36"/>
      <c r="V31" s="36"/>
      <c r="W31" s="36"/>
      <c r="X31" s="36"/>
    </row>
    <row r="32" ht="15.75" customHeight="1">
      <c r="A32" s="906" t="s">
        <v>2147</v>
      </c>
      <c r="B32" s="909"/>
      <c r="C32" s="923" t="s">
        <v>2130</v>
      </c>
      <c r="D32" s="36"/>
      <c r="E32" s="3"/>
      <c r="F32" s="36"/>
      <c r="G32" s="36"/>
      <c r="H32" s="36"/>
      <c r="I32" s="36"/>
      <c r="J32" s="36"/>
      <c r="K32" s="36"/>
      <c r="L32" s="36"/>
      <c r="M32" s="36"/>
      <c r="N32" s="36"/>
      <c r="O32" s="36"/>
      <c r="P32" s="36"/>
      <c r="Q32" s="36"/>
      <c r="R32" s="36"/>
      <c r="S32" s="36"/>
      <c r="T32" s="36"/>
      <c r="U32" s="36"/>
      <c r="V32" s="36"/>
      <c r="W32" s="36"/>
      <c r="X32" s="36"/>
    </row>
    <row r="33" ht="15.75" customHeight="1">
      <c r="A33" s="906" t="s">
        <v>2147</v>
      </c>
      <c r="B33" s="909"/>
      <c r="C33" s="922" t="s">
        <v>179</v>
      </c>
      <c r="D33" s="36"/>
      <c r="E33" s="3"/>
      <c r="F33" s="36"/>
      <c r="G33" s="36"/>
      <c r="H33" s="36"/>
      <c r="I33" s="36"/>
      <c r="J33" s="36"/>
      <c r="K33" s="36"/>
      <c r="L33" s="36"/>
      <c r="M33" s="36"/>
      <c r="N33" s="36"/>
      <c r="O33" s="36"/>
      <c r="P33" s="36"/>
      <c r="Q33" s="36"/>
      <c r="R33" s="36"/>
      <c r="S33" s="36"/>
      <c r="T33" s="36"/>
      <c r="U33" s="36"/>
      <c r="V33" s="36"/>
      <c r="W33" s="36"/>
      <c r="X33" s="36"/>
    </row>
    <row r="34" ht="15.75" customHeight="1">
      <c r="A34" s="906" t="s">
        <v>2147</v>
      </c>
      <c r="B34" s="916"/>
      <c r="C34" s="922" t="s">
        <v>2131</v>
      </c>
      <c r="D34" s="36"/>
      <c r="E34" s="3"/>
      <c r="F34" s="36"/>
      <c r="G34" s="36"/>
      <c r="H34" s="36"/>
      <c r="I34" s="36"/>
      <c r="J34" s="36"/>
      <c r="K34" s="36"/>
      <c r="L34" s="36"/>
      <c r="M34" s="36"/>
      <c r="N34" s="36"/>
      <c r="O34" s="36"/>
      <c r="P34" s="36"/>
      <c r="Q34" s="36"/>
      <c r="R34" s="36"/>
      <c r="S34" s="36"/>
      <c r="T34" s="36"/>
      <c r="U34" s="36"/>
      <c r="V34" s="36"/>
      <c r="W34" s="36"/>
      <c r="X34" s="36"/>
    </row>
    <row r="35" ht="15.75" customHeight="1">
      <c r="A35" s="3"/>
      <c r="B35" s="924" t="s">
        <v>89</v>
      </c>
      <c r="C35" s="922" t="s">
        <v>90</v>
      </c>
      <c r="D35" s="36"/>
      <c r="E35" s="3"/>
      <c r="F35" s="36"/>
      <c r="G35" s="36"/>
      <c r="H35" s="36"/>
      <c r="I35" s="36"/>
      <c r="J35" s="36"/>
      <c r="K35" s="36"/>
      <c r="L35" s="36"/>
      <c r="M35" s="36"/>
      <c r="N35" s="36"/>
      <c r="O35" s="36"/>
      <c r="P35" s="36"/>
      <c r="Q35" s="36"/>
      <c r="R35" s="36"/>
      <c r="S35" s="36"/>
      <c r="T35" s="36"/>
      <c r="U35" s="36"/>
      <c r="V35" s="36"/>
      <c r="W35" s="36"/>
      <c r="X35" s="36"/>
    </row>
    <row r="36" ht="15.75" customHeight="1">
      <c r="A36" s="3"/>
      <c r="B36" s="925"/>
      <c r="C36" s="923" t="s">
        <v>2132</v>
      </c>
      <c r="D36" s="36"/>
      <c r="E36" s="3"/>
      <c r="F36" s="36"/>
      <c r="G36" s="36"/>
      <c r="H36" s="36"/>
      <c r="I36" s="36"/>
      <c r="J36" s="36"/>
      <c r="K36" s="36"/>
      <c r="L36" s="36"/>
      <c r="M36" s="36"/>
      <c r="N36" s="36"/>
      <c r="O36" s="36"/>
      <c r="P36" s="36"/>
      <c r="Q36" s="36"/>
      <c r="R36" s="36"/>
      <c r="S36" s="36"/>
      <c r="T36" s="36"/>
      <c r="U36" s="36"/>
      <c r="V36" s="36"/>
      <c r="W36" s="36"/>
      <c r="X36" s="36"/>
    </row>
    <row r="37" ht="15.75" customHeight="1">
      <c r="A37" s="3"/>
      <c r="B37" s="925"/>
      <c r="C37" s="922" t="s">
        <v>91</v>
      </c>
      <c r="D37" s="36"/>
      <c r="E37" s="3"/>
      <c r="F37" s="36"/>
      <c r="G37" s="36"/>
      <c r="H37" s="36"/>
      <c r="I37" s="36"/>
      <c r="J37" s="36"/>
      <c r="K37" s="36"/>
      <c r="L37" s="36"/>
      <c r="M37" s="36"/>
      <c r="N37" s="36"/>
      <c r="O37" s="36"/>
      <c r="P37" s="36"/>
      <c r="Q37" s="36"/>
      <c r="R37" s="36"/>
      <c r="S37" s="36"/>
      <c r="T37" s="36"/>
      <c r="U37" s="36"/>
      <c r="V37" s="36"/>
      <c r="W37" s="36"/>
      <c r="X37" s="36"/>
    </row>
    <row r="38" ht="15.75" customHeight="1">
      <c r="A38" s="3"/>
      <c r="B38" s="925"/>
      <c r="C38" s="923" t="s">
        <v>2133</v>
      </c>
      <c r="D38" s="36"/>
      <c r="E38" s="3"/>
      <c r="F38" s="36"/>
      <c r="G38" s="36"/>
      <c r="H38" s="36"/>
      <c r="I38" s="36"/>
      <c r="J38" s="36"/>
      <c r="K38" s="36"/>
      <c r="L38" s="36"/>
      <c r="M38" s="36"/>
      <c r="N38" s="36"/>
      <c r="O38" s="36"/>
      <c r="P38" s="36"/>
      <c r="Q38" s="36"/>
      <c r="R38" s="36"/>
      <c r="S38" s="36"/>
      <c r="T38" s="36"/>
      <c r="U38" s="36"/>
      <c r="V38" s="36"/>
      <c r="W38" s="36"/>
      <c r="X38" s="36"/>
    </row>
    <row r="39" ht="15.75" customHeight="1">
      <c r="A39" s="3"/>
      <c r="B39" s="926"/>
      <c r="C39" s="923" t="s">
        <v>2134</v>
      </c>
      <c r="D39" s="36"/>
      <c r="E39" s="151"/>
      <c r="F39" s="36"/>
      <c r="G39" s="36"/>
      <c r="H39" s="36"/>
      <c r="I39" s="36"/>
      <c r="J39" s="36"/>
      <c r="K39" s="36"/>
      <c r="L39" s="36"/>
      <c r="M39" s="36"/>
      <c r="N39" s="36"/>
      <c r="O39" s="36"/>
      <c r="P39" s="36"/>
      <c r="Q39" s="36"/>
      <c r="R39" s="36"/>
      <c r="S39" s="36"/>
      <c r="T39" s="36"/>
      <c r="U39" s="36"/>
      <c r="V39" s="36"/>
      <c r="W39" s="36"/>
      <c r="X39" s="36"/>
    </row>
    <row r="40" ht="15.75" customHeight="1">
      <c r="A40" s="906" t="s">
        <v>2148</v>
      </c>
      <c r="B40" s="927" t="s">
        <v>92</v>
      </c>
      <c r="C40" s="928" t="s">
        <v>1046</v>
      </c>
      <c r="D40" s="36"/>
      <c r="E40" s="3"/>
      <c r="F40" s="36"/>
      <c r="G40" s="36"/>
      <c r="H40" s="36"/>
      <c r="I40" s="36"/>
      <c r="J40" s="36"/>
      <c r="K40" s="36"/>
      <c r="L40" s="36"/>
      <c r="M40" s="36"/>
      <c r="N40" s="36"/>
      <c r="O40" s="36"/>
      <c r="P40" s="36"/>
      <c r="Q40" s="36"/>
      <c r="R40" s="36"/>
      <c r="S40" s="36"/>
      <c r="T40" s="36"/>
      <c r="U40" s="36"/>
      <c r="V40" s="36"/>
      <c r="W40" s="36"/>
      <c r="X40" s="36"/>
    </row>
    <row r="41" ht="15.75" customHeight="1">
      <c r="A41" s="906" t="s">
        <v>2149</v>
      </c>
      <c r="B41" s="909"/>
      <c r="C41" s="929" t="s">
        <v>93</v>
      </c>
      <c r="D41" s="36"/>
      <c r="E41" s="3"/>
      <c r="F41" s="36"/>
      <c r="G41" s="36"/>
      <c r="H41" s="36"/>
      <c r="I41" s="36"/>
      <c r="J41" s="36"/>
      <c r="K41" s="36"/>
      <c r="L41" s="36"/>
      <c r="M41" s="36"/>
      <c r="N41" s="36"/>
      <c r="O41" s="36"/>
      <c r="P41" s="36"/>
      <c r="Q41" s="36"/>
      <c r="R41" s="36"/>
      <c r="S41" s="36"/>
      <c r="T41" s="36"/>
      <c r="U41" s="36"/>
      <c r="V41" s="36"/>
      <c r="W41" s="36"/>
      <c r="X41" s="36"/>
    </row>
    <row r="42" ht="15.75" customHeight="1">
      <c r="A42" s="930" t="s">
        <v>2150</v>
      </c>
      <c r="B42" s="916"/>
      <c r="C42" s="931" t="s">
        <v>318</v>
      </c>
      <c r="D42" s="36"/>
      <c r="E42" s="36"/>
      <c r="F42" s="36"/>
      <c r="G42" s="36"/>
      <c r="H42" s="36"/>
      <c r="I42" s="36"/>
      <c r="J42" s="36"/>
      <c r="K42" s="36"/>
      <c r="L42" s="36"/>
      <c r="M42" s="36"/>
      <c r="N42" s="36"/>
      <c r="O42" s="36"/>
      <c r="P42" s="36"/>
      <c r="Q42" s="36"/>
      <c r="R42" s="36"/>
      <c r="S42" s="36"/>
      <c r="T42" s="36"/>
      <c r="U42" s="36"/>
      <c r="V42" s="36"/>
      <c r="W42" s="36"/>
      <c r="X42" s="36"/>
    </row>
    <row r="43" ht="15.75" customHeight="1">
      <c r="A43" s="3"/>
      <c r="B43" s="932" t="s">
        <v>2151</v>
      </c>
      <c r="C43" s="908"/>
      <c r="D43" s="36"/>
      <c r="E43" s="36"/>
      <c r="F43" s="36"/>
      <c r="G43" s="36"/>
      <c r="H43" s="36"/>
      <c r="I43" s="36"/>
      <c r="J43" s="36"/>
      <c r="K43" s="36"/>
      <c r="L43" s="36"/>
      <c r="M43" s="36"/>
      <c r="N43" s="36"/>
      <c r="O43" s="36"/>
      <c r="P43" s="36"/>
      <c r="Q43" s="36"/>
      <c r="R43" s="36"/>
      <c r="S43" s="36"/>
      <c r="T43" s="36"/>
      <c r="U43" s="36"/>
      <c r="V43" s="36"/>
      <c r="W43" s="36"/>
      <c r="X43" s="36"/>
    </row>
    <row r="44" ht="15.75" customHeight="1">
      <c r="A44" s="906" t="s">
        <v>2140</v>
      </c>
      <c r="B44" s="933" t="s">
        <v>54</v>
      </c>
      <c r="C44" s="934" t="s">
        <v>2123</v>
      </c>
      <c r="D44" s="36"/>
      <c r="E44" s="36"/>
      <c r="F44" s="36"/>
      <c r="G44" s="36"/>
      <c r="H44" s="36"/>
      <c r="I44" s="36"/>
      <c r="J44" s="36"/>
      <c r="K44" s="36"/>
      <c r="L44" s="36"/>
      <c r="M44" s="36"/>
      <c r="N44" s="36"/>
      <c r="O44" s="36"/>
      <c r="P44" s="36"/>
      <c r="Q44" s="36"/>
      <c r="R44" s="36"/>
      <c r="S44" s="36"/>
      <c r="T44" s="36"/>
      <c r="U44" s="36"/>
      <c r="V44" s="36"/>
      <c r="W44" s="36"/>
      <c r="X44" s="36"/>
    </row>
    <row r="45" ht="15.75" customHeight="1">
      <c r="A45" s="3"/>
      <c r="B45" s="935" t="s">
        <v>56</v>
      </c>
      <c r="C45" s="936" t="s">
        <v>2124</v>
      </c>
      <c r="D45" s="36"/>
      <c r="E45" s="36"/>
      <c r="F45" s="36"/>
      <c r="G45" s="36"/>
      <c r="H45" s="36"/>
      <c r="I45" s="36"/>
      <c r="J45" s="36"/>
      <c r="K45" s="36"/>
      <c r="L45" s="36"/>
      <c r="M45" s="36"/>
      <c r="N45" s="36"/>
      <c r="O45" s="36"/>
      <c r="P45" s="36"/>
      <c r="Q45" s="36"/>
      <c r="R45" s="36"/>
      <c r="S45" s="36"/>
      <c r="T45" s="36"/>
      <c r="U45" s="36"/>
      <c r="V45" s="36"/>
      <c r="W45" s="36"/>
      <c r="X45" s="36"/>
    </row>
    <row r="46" ht="15.75" customHeight="1">
      <c r="A46" s="906" t="s">
        <v>2142</v>
      </c>
      <c r="B46" s="909"/>
      <c r="C46" s="937" t="s">
        <v>100</v>
      </c>
      <c r="D46" s="36"/>
      <c r="E46" s="36"/>
      <c r="F46" s="36"/>
      <c r="G46" s="36"/>
      <c r="H46" s="36"/>
      <c r="I46" s="36"/>
      <c r="J46" s="36"/>
      <c r="K46" s="36"/>
      <c r="L46" s="36"/>
      <c r="M46" s="36"/>
      <c r="N46" s="36"/>
      <c r="O46" s="36"/>
      <c r="P46" s="36"/>
      <c r="Q46" s="36"/>
      <c r="R46" s="36"/>
      <c r="S46" s="36"/>
      <c r="T46" s="36"/>
      <c r="U46" s="36"/>
      <c r="V46" s="36"/>
      <c r="W46" s="36"/>
      <c r="X46" s="36"/>
    </row>
    <row r="47" ht="15.75" customHeight="1">
      <c r="A47" s="906" t="s">
        <v>2141</v>
      </c>
      <c r="B47" s="909"/>
      <c r="C47" s="919" t="s">
        <v>101</v>
      </c>
      <c r="D47" s="36"/>
      <c r="E47" s="36"/>
      <c r="F47" s="36"/>
      <c r="G47" s="36"/>
      <c r="H47" s="36"/>
      <c r="I47" s="36"/>
      <c r="J47" s="36"/>
      <c r="K47" s="36"/>
      <c r="L47" s="36"/>
      <c r="M47" s="36"/>
      <c r="N47" s="36"/>
      <c r="O47" s="36"/>
      <c r="P47" s="36"/>
      <c r="Q47" s="36"/>
      <c r="R47" s="36"/>
      <c r="S47" s="36"/>
      <c r="T47" s="36"/>
      <c r="U47" s="36"/>
      <c r="V47" s="36"/>
      <c r="W47" s="36"/>
      <c r="X47" s="36"/>
    </row>
    <row r="48" ht="15.75" customHeight="1">
      <c r="A48" s="906" t="s">
        <v>2142</v>
      </c>
      <c r="B48" s="909"/>
      <c r="C48" s="923" t="s">
        <v>102</v>
      </c>
      <c r="D48" s="36"/>
      <c r="E48" s="36"/>
      <c r="F48" s="36"/>
      <c r="G48" s="36"/>
      <c r="H48" s="36"/>
      <c r="I48" s="36"/>
      <c r="J48" s="36"/>
      <c r="K48" s="36"/>
      <c r="L48" s="36"/>
      <c r="M48" s="36"/>
      <c r="N48" s="36"/>
      <c r="O48" s="36"/>
      <c r="P48" s="36"/>
      <c r="Q48" s="36"/>
      <c r="R48" s="36"/>
      <c r="S48" s="36"/>
      <c r="T48" s="36"/>
      <c r="U48" s="36"/>
      <c r="V48" s="36"/>
      <c r="W48" s="36"/>
      <c r="X48" s="36"/>
    </row>
    <row r="49" ht="15.75" customHeight="1">
      <c r="A49" s="906" t="s">
        <v>2152</v>
      </c>
      <c r="B49" s="916"/>
      <c r="C49" s="923" t="s">
        <v>103</v>
      </c>
      <c r="D49" s="36"/>
      <c r="E49" s="36"/>
      <c r="F49" s="36"/>
      <c r="G49" s="36"/>
      <c r="H49" s="36"/>
      <c r="I49" s="36"/>
      <c r="J49" s="36"/>
      <c r="K49" s="36"/>
      <c r="L49" s="36"/>
      <c r="M49" s="36"/>
      <c r="N49" s="36"/>
      <c r="O49" s="36"/>
      <c r="P49" s="36"/>
      <c r="Q49" s="36"/>
      <c r="R49" s="36"/>
      <c r="S49" s="36"/>
      <c r="T49" s="36"/>
      <c r="U49" s="36"/>
      <c r="V49" s="36"/>
      <c r="W49" s="36"/>
      <c r="X49" s="36"/>
    </row>
    <row r="50" ht="15.75" customHeight="1">
      <c r="A50" s="906" t="s">
        <v>2143</v>
      </c>
      <c r="B50" s="938" t="s">
        <v>104</v>
      </c>
      <c r="C50" s="919" t="s">
        <v>105</v>
      </c>
      <c r="D50" s="36"/>
      <c r="E50" s="36"/>
      <c r="F50" s="36"/>
      <c r="G50" s="36"/>
      <c r="H50" s="36"/>
      <c r="I50" s="36"/>
      <c r="J50" s="36"/>
      <c r="K50" s="36"/>
      <c r="L50" s="36"/>
      <c r="M50" s="36"/>
      <c r="N50" s="36"/>
      <c r="O50" s="36"/>
      <c r="P50" s="36"/>
      <c r="Q50" s="36"/>
      <c r="R50" s="36"/>
      <c r="S50" s="36"/>
      <c r="T50" s="36"/>
      <c r="U50" s="36"/>
      <c r="V50" s="36"/>
      <c r="W50" s="36"/>
      <c r="X50" s="36"/>
    </row>
    <row r="51" ht="15.75" customHeight="1">
      <c r="A51" s="906" t="s">
        <v>2143</v>
      </c>
      <c r="B51" s="909"/>
      <c r="C51" s="923" t="s">
        <v>106</v>
      </c>
      <c r="D51" s="36"/>
      <c r="E51" s="36"/>
      <c r="F51" s="36"/>
      <c r="G51" s="36"/>
      <c r="H51" s="36"/>
      <c r="I51" s="36"/>
      <c r="J51" s="36"/>
      <c r="K51" s="36"/>
      <c r="L51" s="36"/>
      <c r="M51" s="36"/>
      <c r="N51" s="36"/>
      <c r="O51" s="36"/>
      <c r="P51" s="36"/>
      <c r="Q51" s="36"/>
      <c r="R51" s="36"/>
      <c r="S51" s="36"/>
      <c r="T51" s="36"/>
      <c r="U51" s="36"/>
      <c r="V51" s="36"/>
      <c r="W51" s="36"/>
      <c r="X51" s="36"/>
    </row>
    <row r="52" ht="15.75" customHeight="1">
      <c r="A52" s="906" t="s">
        <v>2143</v>
      </c>
      <c r="B52" s="909"/>
      <c r="C52" s="919" t="s">
        <v>107</v>
      </c>
      <c r="D52" s="36"/>
      <c r="E52" s="36"/>
      <c r="F52" s="36"/>
      <c r="G52" s="36"/>
      <c r="H52" s="36"/>
      <c r="I52" s="36"/>
      <c r="J52" s="36"/>
      <c r="K52" s="36"/>
      <c r="L52" s="36"/>
      <c r="M52" s="36"/>
      <c r="N52" s="36"/>
      <c r="O52" s="36"/>
      <c r="P52" s="36"/>
      <c r="Q52" s="36"/>
      <c r="R52" s="36"/>
      <c r="S52" s="36"/>
      <c r="T52" s="36"/>
      <c r="U52" s="36"/>
      <c r="V52" s="36"/>
      <c r="W52" s="36"/>
      <c r="X52" s="36"/>
    </row>
    <row r="53" ht="15.75" customHeight="1">
      <c r="A53" s="906" t="s">
        <v>2143</v>
      </c>
      <c r="B53" s="909"/>
      <c r="C53" s="919" t="s">
        <v>108</v>
      </c>
      <c r="D53" s="36"/>
      <c r="E53" s="36"/>
      <c r="F53" s="36"/>
      <c r="G53" s="36"/>
      <c r="H53" s="36"/>
      <c r="I53" s="36"/>
      <c r="J53" s="36"/>
      <c r="K53" s="36"/>
      <c r="L53" s="36"/>
      <c r="M53" s="36"/>
      <c r="N53" s="36"/>
      <c r="O53" s="36"/>
      <c r="P53" s="36"/>
      <c r="Q53" s="36"/>
      <c r="R53" s="36"/>
      <c r="S53" s="36"/>
      <c r="T53" s="36"/>
      <c r="U53" s="36"/>
      <c r="V53" s="36"/>
      <c r="W53" s="36"/>
      <c r="X53" s="36"/>
    </row>
    <row r="54" ht="15.75" customHeight="1">
      <c r="A54" s="906" t="s">
        <v>2150</v>
      </c>
      <c r="B54" s="909"/>
      <c r="C54" s="923" t="s">
        <v>109</v>
      </c>
      <c r="D54" s="36"/>
      <c r="E54" s="36"/>
      <c r="F54" s="36"/>
      <c r="G54" s="36"/>
      <c r="H54" s="36"/>
      <c r="I54" s="36"/>
      <c r="J54" s="36"/>
      <c r="K54" s="36"/>
      <c r="L54" s="36"/>
      <c r="M54" s="36"/>
      <c r="N54" s="36"/>
      <c r="O54" s="36"/>
      <c r="P54" s="36"/>
      <c r="Q54" s="36"/>
      <c r="R54" s="36"/>
      <c r="S54" s="36"/>
      <c r="T54" s="36"/>
      <c r="U54" s="36"/>
      <c r="V54" s="36"/>
      <c r="W54" s="36"/>
      <c r="X54" s="36"/>
    </row>
    <row r="55" ht="15.75" customHeight="1">
      <c r="A55" s="906" t="s">
        <v>2144</v>
      </c>
      <c r="B55" s="916"/>
      <c r="C55" s="919" t="s">
        <v>110</v>
      </c>
      <c r="D55" s="36"/>
      <c r="E55" s="36"/>
      <c r="F55" s="36"/>
      <c r="G55" s="36"/>
      <c r="H55" s="36"/>
      <c r="I55" s="36"/>
      <c r="J55" s="36"/>
      <c r="K55" s="36"/>
      <c r="L55" s="36"/>
      <c r="M55" s="36"/>
      <c r="N55" s="36"/>
      <c r="O55" s="36"/>
      <c r="P55" s="36"/>
      <c r="Q55" s="36"/>
      <c r="R55" s="36"/>
      <c r="S55" s="36"/>
      <c r="T55" s="36"/>
      <c r="U55" s="36"/>
      <c r="V55" s="36"/>
      <c r="W55" s="36"/>
      <c r="X55" s="36"/>
    </row>
    <row r="56" ht="15.75" customHeight="1">
      <c r="A56" s="906" t="s">
        <v>2144</v>
      </c>
      <c r="B56" s="935" t="s">
        <v>111</v>
      </c>
      <c r="C56" s="923" t="s">
        <v>112</v>
      </c>
      <c r="D56" s="36"/>
      <c r="E56" s="36"/>
      <c r="F56" s="36"/>
      <c r="G56" s="36"/>
      <c r="H56" s="36"/>
      <c r="I56" s="36"/>
      <c r="J56" s="36"/>
      <c r="K56" s="36"/>
      <c r="L56" s="36"/>
      <c r="M56" s="36"/>
      <c r="N56" s="36"/>
      <c r="O56" s="36"/>
      <c r="P56" s="36"/>
      <c r="Q56" s="36"/>
      <c r="R56" s="36"/>
      <c r="S56" s="36"/>
      <c r="T56" s="36"/>
      <c r="U56" s="36"/>
      <c r="V56" s="36"/>
      <c r="W56" s="36"/>
      <c r="X56" s="36"/>
    </row>
    <row r="57" ht="15.75" customHeight="1">
      <c r="A57" s="906" t="s">
        <v>2144</v>
      </c>
      <c r="B57" s="909"/>
      <c r="C57" s="919" t="s">
        <v>113</v>
      </c>
      <c r="D57" s="36"/>
      <c r="E57" s="36"/>
      <c r="F57" s="36"/>
      <c r="G57" s="36"/>
      <c r="H57" s="36"/>
      <c r="I57" s="36"/>
      <c r="J57" s="36"/>
      <c r="K57" s="36"/>
      <c r="L57" s="36"/>
      <c r="M57" s="36"/>
      <c r="N57" s="36"/>
      <c r="O57" s="36"/>
      <c r="P57" s="36"/>
      <c r="Q57" s="36"/>
      <c r="R57" s="36"/>
      <c r="S57" s="36"/>
      <c r="T57" s="36"/>
      <c r="U57" s="36"/>
      <c r="V57" s="36"/>
      <c r="W57" s="36"/>
      <c r="X57" s="36"/>
    </row>
    <row r="58" ht="15.75" customHeight="1">
      <c r="A58" s="906" t="s">
        <v>2144</v>
      </c>
      <c r="B58" s="909"/>
      <c r="C58" s="919" t="s">
        <v>114</v>
      </c>
      <c r="D58" s="36"/>
      <c r="E58" s="36"/>
      <c r="F58" s="36"/>
      <c r="G58" s="36"/>
      <c r="H58" s="36"/>
      <c r="I58" s="36"/>
      <c r="J58" s="36"/>
      <c r="K58" s="36"/>
      <c r="L58" s="36"/>
      <c r="M58" s="36"/>
      <c r="N58" s="36"/>
      <c r="O58" s="36"/>
      <c r="P58" s="36"/>
      <c r="Q58" s="36"/>
      <c r="R58" s="36"/>
      <c r="S58" s="36"/>
      <c r="T58" s="36"/>
      <c r="U58" s="36"/>
      <c r="V58" s="36"/>
      <c r="W58" s="36"/>
      <c r="X58" s="36"/>
    </row>
    <row r="59" ht="15.75" customHeight="1">
      <c r="A59" s="906" t="s">
        <v>2144</v>
      </c>
      <c r="B59" s="909"/>
      <c r="C59" s="919" t="s">
        <v>115</v>
      </c>
      <c r="D59" s="36"/>
      <c r="E59" s="36"/>
      <c r="F59" s="36"/>
      <c r="G59" s="36"/>
      <c r="H59" s="36"/>
      <c r="I59" s="36"/>
      <c r="J59" s="36"/>
      <c r="K59" s="36"/>
      <c r="L59" s="36"/>
      <c r="M59" s="36"/>
      <c r="N59" s="36"/>
      <c r="O59" s="36"/>
      <c r="P59" s="36"/>
      <c r="Q59" s="36"/>
      <c r="R59" s="36"/>
      <c r="S59" s="36"/>
      <c r="T59" s="36"/>
      <c r="U59" s="36"/>
      <c r="V59" s="36"/>
      <c r="W59" s="36"/>
      <c r="X59" s="36"/>
    </row>
    <row r="60" ht="15.75" customHeight="1">
      <c r="A60" s="906" t="s">
        <v>2144</v>
      </c>
      <c r="B60" s="916"/>
      <c r="C60" s="919" t="s">
        <v>116</v>
      </c>
      <c r="D60" s="36"/>
      <c r="E60" s="36"/>
      <c r="F60" s="36"/>
      <c r="G60" s="36"/>
      <c r="H60" s="36"/>
      <c r="I60" s="36"/>
      <c r="J60" s="36"/>
      <c r="K60" s="36"/>
      <c r="L60" s="36"/>
      <c r="M60" s="36"/>
      <c r="N60" s="36"/>
      <c r="O60" s="36"/>
      <c r="P60" s="36"/>
      <c r="Q60" s="36"/>
      <c r="R60" s="36"/>
      <c r="S60" s="36"/>
      <c r="T60" s="36"/>
      <c r="U60" s="36"/>
      <c r="V60" s="36"/>
      <c r="W60" s="36"/>
      <c r="X60" s="36"/>
    </row>
    <row r="61" ht="15.75" customHeight="1">
      <c r="A61" s="906" t="s">
        <v>2144</v>
      </c>
      <c r="B61" s="938" t="s">
        <v>117</v>
      </c>
      <c r="C61" s="923" t="s">
        <v>118</v>
      </c>
      <c r="D61" s="36"/>
      <c r="E61" s="36"/>
      <c r="F61" s="36"/>
      <c r="G61" s="36"/>
      <c r="H61" s="36"/>
      <c r="I61" s="36"/>
      <c r="J61" s="36"/>
      <c r="K61" s="36"/>
      <c r="L61" s="36"/>
      <c r="M61" s="36"/>
      <c r="N61" s="36"/>
      <c r="O61" s="36"/>
      <c r="P61" s="36"/>
      <c r="Q61" s="36"/>
      <c r="R61" s="36"/>
      <c r="S61" s="36"/>
      <c r="T61" s="36"/>
      <c r="U61" s="36"/>
      <c r="V61" s="36"/>
      <c r="W61" s="36"/>
      <c r="X61" s="36"/>
    </row>
    <row r="62" ht="15.75" customHeight="1">
      <c r="A62" s="906" t="s">
        <v>2144</v>
      </c>
      <c r="B62" s="909"/>
      <c r="C62" s="923" t="s">
        <v>119</v>
      </c>
      <c r="D62" s="36"/>
      <c r="E62" s="36"/>
      <c r="F62" s="36"/>
      <c r="G62" s="36"/>
      <c r="H62" s="36"/>
      <c r="I62" s="36"/>
      <c r="J62" s="36"/>
      <c r="K62" s="36"/>
      <c r="L62" s="36"/>
      <c r="M62" s="36"/>
      <c r="N62" s="36"/>
      <c r="O62" s="36"/>
      <c r="P62" s="36"/>
      <c r="Q62" s="36"/>
      <c r="R62" s="36"/>
      <c r="S62" s="36"/>
      <c r="T62" s="36"/>
      <c r="U62" s="36"/>
      <c r="V62" s="36"/>
      <c r="W62" s="36"/>
      <c r="X62" s="36"/>
    </row>
    <row r="63" ht="15.75" customHeight="1">
      <c r="A63" s="906" t="s">
        <v>2144</v>
      </c>
      <c r="B63" s="909"/>
      <c r="C63" s="923" t="s">
        <v>120</v>
      </c>
      <c r="D63" s="36"/>
      <c r="E63" s="36"/>
      <c r="F63" s="36"/>
      <c r="G63" s="36"/>
      <c r="H63" s="36"/>
      <c r="I63" s="36"/>
      <c r="J63" s="36"/>
      <c r="K63" s="36"/>
      <c r="L63" s="36"/>
      <c r="M63" s="36"/>
      <c r="N63" s="36"/>
      <c r="O63" s="36"/>
      <c r="P63" s="36"/>
      <c r="Q63" s="36"/>
      <c r="R63" s="36"/>
      <c r="S63" s="36"/>
      <c r="T63" s="36"/>
      <c r="U63" s="36"/>
      <c r="V63" s="36"/>
      <c r="W63" s="36"/>
      <c r="X63" s="36"/>
    </row>
    <row r="64" ht="15.75" customHeight="1">
      <c r="A64" s="906" t="s">
        <v>2144</v>
      </c>
      <c r="B64" s="916"/>
      <c r="C64" s="923" t="s">
        <v>121</v>
      </c>
      <c r="D64" s="36"/>
      <c r="E64" s="36"/>
      <c r="F64" s="36"/>
      <c r="G64" s="36"/>
      <c r="H64" s="36"/>
      <c r="I64" s="36"/>
      <c r="J64" s="36"/>
      <c r="K64" s="36"/>
      <c r="L64" s="36"/>
      <c r="M64" s="36"/>
      <c r="N64" s="36"/>
      <c r="O64" s="36"/>
      <c r="P64" s="36"/>
      <c r="Q64" s="36"/>
      <c r="R64" s="36"/>
      <c r="S64" s="36"/>
      <c r="T64" s="36"/>
      <c r="U64" s="36"/>
      <c r="V64" s="36"/>
      <c r="W64" s="36"/>
      <c r="X64" s="36"/>
    </row>
    <row r="65" ht="15.75" customHeight="1">
      <c r="A65" s="906" t="s">
        <v>2144</v>
      </c>
      <c r="B65" s="939" t="s">
        <v>122</v>
      </c>
      <c r="C65" s="940" t="s">
        <v>123</v>
      </c>
      <c r="D65" s="36"/>
      <c r="E65" s="36"/>
      <c r="F65" s="36"/>
      <c r="G65" s="36"/>
      <c r="H65" s="36"/>
      <c r="I65" s="36"/>
      <c r="J65" s="36"/>
      <c r="K65" s="36"/>
      <c r="L65" s="36"/>
      <c r="M65" s="36"/>
      <c r="N65" s="36"/>
      <c r="O65" s="36"/>
      <c r="P65" s="36"/>
      <c r="Q65" s="36"/>
      <c r="R65" s="36"/>
      <c r="S65" s="36"/>
      <c r="T65" s="36"/>
      <c r="U65" s="36"/>
      <c r="V65" s="36"/>
      <c r="W65" s="36"/>
      <c r="X65" s="36"/>
    </row>
    <row r="66" ht="15.75" customHeight="1">
      <c r="A66" s="906" t="s">
        <v>2144</v>
      </c>
      <c r="B66" s="916"/>
      <c r="C66" s="923" t="s">
        <v>124</v>
      </c>
      <c r="D66" s="36"/>
      <c r="E66" s="36"/>
      <c r="F66" s="36"/>
      <c r="G66" s="36"/>
      <c r="H66" s="36"/>
      <c r="I66" s="36"/>
      <c r="J66" s="36"/>
      <c r="K66" s="36"/>
      <c r="L66" s="36"/>
      <c r="M66" s="36"/>
      <c r="N66" s="36"/>
      <c r="O66" s="36"/>
      <c r="P66" s="36"/>
      <c r="Q66" s="36"/>
      <c r="R66" s="36"/>
      <c r="S66" s="36"/>
      <c r="T66" s="36"/>
      <c r="U66" s="36"/>
      <c r="V66" s="36"/>
      <c r="W66" s="36"/>
      <c r="X66" s="36"/>
    </row>
    <row r="67" ht="15.75" customHeight="1">
      <c r="A67" s="906" t="s">
        <v>2144</v>
      </c>
      <c r="B67" s="941" t="s">
        <v>73</v>
      </c>
      <c r="C67" s="923" t="s">
        <v>125</v>
      </c>
      <c r="D67" s="36"/>
      <c r="E67" s="36"/>
      <c r="F67" s="36"/>
      <c r="G67" s="36"/>
      <c r="H67" s="36"/>
      <c r="I67" s="36"/>
      <c r="J67" s="36"/>
      <c r="K67" s="36"/>
      <c r="L67" s="36"/>
      <c r="M67" s="36"/>
      <c r="N67" s="36"/>
      <c r="O67" s="36"/>
      <c r="P67" s="36"/>
      <c r="Q67" s="36"/>
      <c r="R67" s="36"/>
      <c r="S67" s="36"/>
      <c r="T67" s="36"/>
      <c r="U67" s="36"/>
      <c r="V67" s="36"/>
      <c r="W67" s="36"/>
      <c r="X67" s="36"/>
    </row>
    <row r="68" ht="15.75" customHeight="1">
      <c r="A68" s="906" t="s">
        <v>2145</v>
      </c>
      <c r="B68" s="935" t="s">
        <v>81</v>
      </c>
      <c r="C68" s="919" t="s">
        <v>126</v>
      </c>
      <c r="D68" s="36"/>
      <c r="E68" s="36"/>
      <c r="F68" s="36"/>
      <c r="G68" s="36"/>
      <c r="H68" s="36"/>
      <c r="I68" s="36"/>
      <c r="J68" s="36"/>
      <c r="K68" s="36"/>
      <c r="L68" s="36"/>
      <c r="M68" s="36"/>
      <c r="N68" s="36"/>
      <c r="O68" s="36"/>
      <c r="P68" s="36"/>
      <c r="Q68" s="36"/>
      <c r="R68" s="36"/>
      <c r="S68" s="36"/>
      <c r="T68" s="36"/>
      <c r="U68" s="36"/>
      <c r="V68" s="36"/>
      <c r="W68" s="36"/>
      <c r="X68" s="36"/>
    </row>
    <row r="69" ht="15.75" customHeight="1">
      <c r="A69" s="906" t="s">
        <v>2145</v>
      </c>
      <c r="B69" s="909"/>
      <c r="C69" s="919" t="s">
        <v>127</v>
      </c>
      <c r="D69" s="36"/>
      <c r="E69" s="36"/>
      <c r="F69" s="36"/>
      <c r="G69" s="36"/>
      <c r="H69" s="36"/>
      <c r="I69" s="36"/>
      <c r="J69" s="36"/>
      <c r="K69" s="36"/>
      <c r="L69" s="36"/>
      <c r="M69" s="36"/>
      <c r="N69" s="36"/>
      <c r="O69" s="36"/>
      <c r="P69" s="36"/>
      <c r="Q69" s="36"/>
      <c r="R69" s="36"/>
      <c r="S69" s="36"/>
      <c r="T69" s="36"/>
      <c r="U69" s="36"/>
      <c r="V69" s="36"/>
      <c r="W69" s="36"/>
      <c r="X69" s="36"/>
    </row>
    <row r="70" ht="15.75" customHeight="1">
      <c r="A70" s="906" t="s">
        <v>2145</v>
      </c>
      <c r="B70" s="909"/>
      <c r="C70" s="919" t="s">
        <v>128</v>
      </c>
      <c r="D70" s="36"/>
      <c r="E70" s="36"/>
      <c r="F70" s="36"/>
      <c r="G70" s="36"/>
      <c r="H70" s="36"/>
      <c r="I70" s="36"/>
      <c r="J70" s="36"/>
      <c r="K70" s="36"/>
      <c r="L70" s="36"/>
      <c r="M70" s="36"/>
      <c r="N70" s="36"/>
      <c r="O70" s="36"/>
      <c r="P70" s="36"/>
      <c r="Q70" s="36"/>
      <c r="R70" s="36"/>
      <c r="S70" s="36"/>
      <c r="T70" s="36"/>
      <c r="U70" s="36"/>
      <c r="V70" s="36"/>
      <c r="W70" s="36"/>
      <c r="X70" s="36"/>
    </row>
    <row r="71" ht="15.75" customHeight="1">
      <c r="A71" s="906" t="s">
        <v>2145</v>
      </c>
      <c r="B71" s="916"/>
      <c r="C71" s="919" t="s">
        <v>129</v>
      </c>
      <c r="D71" s="36"/>
      <c r="E71" s="36"/>
      <c r="F71" s="36"/>
      <c r="G71" s="36"/>
      <c r="H71" s="36"/>
      <c r="I71" s="36"/>
      <c r="J71" s="36"/>
      <c r="K71" s="36"/>
      <c r="L71" s="36"/>
      <c r="M71" s="36"/>
      <c r="N71" s="36"/>
      <c r="O71" s="36"/>
      <c r="P71" s="36"/>
      <c r="Q71" s="36"/>
      <c r="R71" s="36"/>
      <c r="S71" s="36"/>
      <c r="T71" s="36"/>
      <c r="U71" s="36"/>
      <c r="V71" s="36"/>
      <c r="W71" s="36"/>
      <c r="X71" s="36"/>
    </row>
    <row r="72" ht="15.75" customHeight="1">
      <c r="A72" s="906" t="s">
        <v>2146</v>
      </c>
      <c r="B72" s="938" t="s">
        <v>86</v>
      </c>
      <c r="C72" s="922" t="s">
        <v>130</v>
      </c>
      <c r="D72" s="36"/>
      <c r="E72" s="36"/>
      <c r="F72" s="36"/>
      <c r="G72" s="36"/>
      <c r="H72" s="36"/>
      <c r="I72" s="36"/>
      <c r="J72" s="36"/>
      <c r="K72" s="36"/>
      <c r="L72" s="36"/>
      <c r="M72" s="36"/>
      <c r="N72" s="36"/>
      <c r="O72" s="36"/>
      <c r="P72" s="36"/>
      <c r="Q72" s="36"/>
      <c r="R72" s="36"/>
      <c r="S72" s="36"/>
      <c r="T72" s="36"/>
      <c r="U72" s="36"/>
      <c r="V72" s="36"/>
      <c r="W72" s="36"/>
      <c r="X72" s="36"/>
    </row>
    <row r="73" ht="15.75" customHeight="1">
      <c r="A73" s="906" t="s">
        <v>2147</v>
      </c>
      <c r="B73" s="909"/>
      <c r="C73" s="923" t="s">
        <v>131</v>
      </c>
      <c r="D73" s="36"/>
      <c r="E73" s="36"/>
      <c r="F73" s="36"/>
      <c r="G73" s="36"/>
      <c r="H73" s="36"/>
      <c r="I73" s="36"/>
      <c r="J73" s="36"/>
      <c r="K73" s="36"/>
      <c r="L73" s="36"/>
      <c r="M73" s="36"/>
      <c r="N73" s="36"/>
      <c r="O73" s="36"/>
      <c r="P73" s="36"/>
      <c r="Q73" s="36"/>
      <c r="R73" s="36"/>
      <c r="S73" s="36"/>
      <c r="T73" s="36"/>
      <c r="U73" s="36"/>
      <c r="V73" s="36"/>
      <c r="W73" s="36"/>
      <c r="X73" s="36"/>
    </row>
    <row r="74" ht="15.75" customHeight="1">
      <c r="A74" s="906" t="s">
        <v>2147</v>
      </c>
      <c r="B74" s="909"/>
      <c r="C74" s="923" t="s">
        <v>132</v>
      </c>
      <c r="D74" s="36"/>
      <c r="E74" s="36"/>
      <c r="F74" s="36"/>
      <c r="G74" s="36"/>
      <c r="H74" s="36"/>
      <c r="I74" s="36"/>
      <c r="J74" s="36"/>
      <c r="K74" s="36"/>
      <c r="L74" s="36"/>
      <c r="M74" s="36"/>
      <c r="N74" s="36"/>
      <c r="O74" s="36"/>
      <c r="P74" s="36"/>
      <c r="Q74" s="36"/>
      <c r="R74" s="36"/>
      <c r="S74" s="36"/>
      <c r="T74" s="36"/>
      <c r="U74" s="36"/>
      <c r="V74" s="36"/>
      <c r="W74" s="36"/>
      <c r="X74" s="36"/>
    </row>
    <row r="75" ht="15.75" customHeight="1">
      <c r="A75" s="906" t="s">
        <v>2147</v>
      </c>
      <c r="B75" s="909"/>
      <c r="C75" s="922" t="s">
        <v>2128</v>
      </c>
      <c r="D75" s="36"/>
      <c r="E75" s="36"/>
      <c r="F75" s="36"/>
      <c r="G75" s="36"/>
      <c r="H75" s="36"/>
      <c r="I75" s="36"/>
      <c r="J75" s="36"/>
      <c r="K75" s="36"/>
      <c r="L75" s="36"/>
      <c r="M75" s="36"/>
      <c r="N75" s="36"/>
      <c r="O75" s="36"/>
      <c r="P75" s="36"/>
      <c r="Q75" s="36"/>
      <c r="R75" s="36"/>
      <c r="S75" s="36"/>
      <c r="T75" s="36"/>
      <c r="U75" s="36"/>
      <c r="V75" s="36"/>
      <c r="W75" s="36"/>
      <c r="X75" s="36"/>
    </row>
    <row r="76" ht="15.75" customHeight="1">
      <c r="A76" s="906" t="s">
        <v>2147</v>
      </c>
      <c r="B76" s="909"/>
      <c r="C76" s="922" t="s">
        <v>134</v>
      </c>
      <c r="D76" s="36"/>
      <c r="E76" s="36"/>
      <c r="F76" s="36"/>
      <c r="G76" s="36"/>
      <c r="H76" s="36"/>
      <c r="I76" s="36"/>
      <c r="J76" s="36"/>
      <c r="K76" s="36"/>
      <c r="L76" s="36"/>
      <c r="M76" s="36"/>
      <c r="N76" s="36"/>
      <c r="O76" s="36"/>
      <c r="P76" s="36"/>
      <c r="Q76" s="36"/>
      <c r="R76" s="36"/>
      <c r="S76" s="36"/>
      <c r="T76" s="36"/>
      <c r="U76" s="36"/>
      <c r="V76" s="36"/>
      <c r="W76" s="36"/>
      <c r="X76" s="36"/>
    </row>
    <row r="77" ht="15.75" customHeight="1">
      <c r="A77" s="906" t="s">
        <v>2147</v>
      </c>
      <c r="B77" s="916"/>
      <c r="C77" s="922" t="s">
        <v>135</v>
      </c>
      <c r="D77" s="36"/>
      <c r="E77" s="36"/>
      <c r="F77" s="36"/>
      <c r="G77" s="36"/>
      <c r="H77" s="36"/>
      <c r="I77" s="36"/>
      <c r="J77" s="36"/>
      <c r="K77" s="36"/>
      <c r="L77" s="36"/>
      <c r="M77" s="36"/>
      <c r="N77" s="36"/>
      <c r="O77" s="36"/>
      <c r="P77" s="36"/>
      <c r="Q77" s="36"/>
      <c r="R77" s="36"/>
      <c r="S77" s="36"/>
      <c r="T77" s="36"/>
      <c r="U77" s="36"/>
      <c r="V77" s="36"/>
      <c r="W77" s="36"/>
      <c r="X77" s="36"/>
    </row>
    <row r="78" ht="15.75" customHeight="1">
      <c r="A78" s="3"/>
      <c r="B78" s="942" t="s">
        <v>89</v>
      </c>
      <c r="C78" s="923" t="s">
        <v>136</v>
      </c>
      <c r="D78" s="36"/>
      <c r="E78" s="36"/>
      <c r="F78" s="36"/>
      <c r="G78" s="36"/>
      <c r="H78" s="36"/>
      <c r="I78" s="36"/>
      <c r="J78" s="36"/>
      <c r="K78" s="36"/>
      <c r="L78" s="36"/>
      <c r="M78" s="36"/>
      <c r="N78" s="36"/>
      <c r="O78" s="36"/>
      <c r="P78" s="36"/>
      <c r="Q78" s="36"/>
      <c r="R78" s="36"/>
      <c r="S78" s="36"/>
      <c r="T78" s="36"/>
      <c r="U78" s="36"/>
      <c r="V78" s="36"/>
      <c r="W78" s="36"/>
      <c r="X78" s="36"/>
    </row>
    <row r="79" ht="15.75" customHeight="1">
      <c r="A79" s="3"/>
      <c r="B79" s="909"/>
      <c r="C79" s="922" t="s">
        <v>137</v>
      </c>
      <c r="D79" s="36"/>
      <c r="E79" s="36"/>
      <c r="F79" s="36"/>
      <c r="G79" s="36"/>
      <c r="H79" s="36"/>
      <c r="I79" s="36"/>
      <c r="J79" s="36"/>
      <c r="K79" s="36"/>
      <c r="L79" s="36"/>
      <c r="M79" s="36"/>
      <c r="N79" s="36"/>
      <c r="O79" s="36"/>
      <c r="P79" s="36"/>
      <c r="Q79" s="36"/>
      <c r="R79" s="36"/>
      <c r="S79" s="36"/>
      <c r="T79" s="36"/>
      <c r="U79" s="36"/>
      <c r="V79" s="36"/>
      <c r="W79" s="36"/>
      <c r="X79" s="36"/>
    </row>
    <row r="80" ht="15.75" customHeight="1">
      <c r="A80" s="3"/>
      <c r="B80" s="909"/>
      <c r="C80" s="923" t="s">
        <v>138</v>
      </c>
      <c r="D80" s="36"/>
      <c r="E80" s="36"/>
      <c r="F80" s="36"/>
      <c r="G80" s="36"/>
      <c r="H80" s="36"/>
      <c r="I80" s="36"/>
      <c r="J80" s="36"/>
      <c r="K80" s="36"/>
      <c r="L80" s="36"/>
      <c r="M80" s="36"/>
      <c r="N80" s="36"/>
      <c r="O80" s="36"/>
      <c r="P80" s="36"/>
      <c r="Q80" s="36"/>
      <c r="R80" s="36"/>
      <c r="S80" s="36"/>
      <c r="T80" s="36"/>
      <c r="U80" s="36"/>
      <c r="V80" s="36"/>
      <c r="W80" s="36"/>
      <c r="X80" s="36"/>
    </row>
    <row r="81" ht="15.75" customHeight="1">
      <c r="A81" s="3"/>
      <c r="B81" s="916"/>
      <c r="C81" s="923" t="s">
        <v>139</v>
      </c>
      <c r="D81" s="36"/>
      <c r="E81" s="36"/>
      <c r="F81" s="36"/>
      <c r="G81" s="36"/>
      <c r="H81" s="36"/>
      <c r="I81" s="36"/>
      <c r="J81" s="36"/>
      <c r="K81" s="36"/>
      <c r="L81" s="36"/>
      <c r="M81" s="36"/>
      <c r="N81" s="36"/>
      <c r="O81" s="36"/>
      <c r="P81" s="36"/>
      <c r="Q81" s="36"/>
      <c r="R81" s="36"/>
      <c r="S81" s="36"/>
      <c r="T81" s="36"/>
      <c r="U81" s="36"/>
      <c r="V81" s="36"/>
      <c r="W81" s="36"/>
      <c r="X81" s="36"/>
    </row>
    <row r="82" ht="15.75" customHeight="1">
      <c r="A82" s="906" t="s">
        <v>2148</v>
      </c>
      <c r="B82" s="943" t="s">
        <v>92</v>
      </c>
      <c r="C82" s="928" t="s">
        <v>140</v>
      </c>
      <c r="D82" s="36"/>
      <c r="E82" s="36"/>
      <c r="F82" s="36"/>
      <c r="G82" s="36"/>
      <c r="H82" s="36"/>
      <c r="I82" s="36"/>
      <c r="J82" s="36"/>
      <c r="K82" s="36"/>
      <c r="L82" s="36"/>
      <c r="M82" s="36"/>
      <c r="N82" s="36"/>
      <c r="O82" s="36"/>
      <c r="P82" s="36"/>
      <c r="Q82" s="36"/>
      <c r="R82" s="36"/>
      <c r="S82" s="36"/>
      <c r="T82" s="36"/>
      <c r="U82" s="36"/>
      <c r="V82" s="36"/>
      <c r="W82" s="36"/>
      <c r="X82" s="36"/>
    </row>
    <row r="83" ht="15.75" customHeight="1">
      <c r="A83" s="906" t="s">
        <v>2149</v>
      </c>
      <c r="B83" s="909"/>
      <c r="C83" s="929" t="s">
        <v>141</v>
      </c>
      <c r="D83" s="36"/>
      <c r="E83" s="36"/>
      <c r="F83" s="36"/>
      <c r="G83" s="36"/>
      <c r="H83" s="36"/>
      <c r="I83" s="36"/>
      <c r="J83" s="36"/>
      <c r="K83" s="36"/>
      <c r="L83" s="36"/>
      <c r="M83" s="36"/>
      <c r="N83" s="36"/>
      <c r="O83" s="36"/>
      <c r="P83" s="36"/>
      <c r="Q83" s="36"/>
      <c r="R83" s="36"/>
      <c r="S83" s="36"/>
      <c r="T83" s="36"/>
      <c r="U83" s="36"/>
      <c r="V83" s="36"/>
      <c r="W83" s="36"/>
      <c r="X83" s="36"/>
    </row>
    <row r="84" ht="15.75" customHeight="1">
      <c r="A84" s="930" t="s">
        <v>2150</v>
      </c>
      <c r="B84" s="916"/>
      <c r="C84" s="929" t="s">
        <v>142</v>
      </c>
      <c r="D84" s="36"/>
      <c r="E84" s="36"/>
      <c r="F84" s="36"/>
      <c r="G84" s="36"/>
      <c r="H84" s="36"/>
      <c r="I84" s="36"/>
      <c r="J84" s="36"/>
      <c r="K84" s="36"/>
      <c r="L84" s="36"/>
      <c r="M84" s="36"/>
      <c r="N84" s="36"/>
      <c r="O84" s="36"/>
      <c r="P84" s="36"/>
      <c r="Q84" s="36"/>
      <c r="R84" s="36"/>
      <c r="S84" s="36"/>
      <c r="T84" s="36"/>
      <c r="U84" s="36"/>
      <c r="V84" s="36"/>
      <c r="W84" s="36"/>
      <c r="X84" s="36"/>
    </row>
    <row r="85" ht="15.75" customHeight="1">
      <c r="A85" s="3"/>
      <c r="B85" s="36"/>
      <c r="C85" s="36"/>
      <c r="D85" s="36"/>
      <c r="E85" s="36"/>
      <c r="F85" s="36"/>
      <c r="G85" s="36"/>
      <c r="H85" s="36"/>
      <c r="I85" s="36"/>
      <c r="J85" s="36"/>
      <c r="K85" s="36"/>
      <c r="L85" s="36"/>
      <c r="M85" s="36"/>
      <c r="N85" s="36"/>
      <c r="O85" s="36"/>
      <c r="P85" s="36"/>
      <c r="Q85" s="36"/>
      <c r="R85" s="36"/>
      <c r="S85" s="36"/>
      <c r="T85" s="36"/>
      <c r="U85" s="36"/>
      <c r="V85" s="36"/>
      <c r="W85" s="36"/>
      <c r="X85" s="36"/>
    </row>
    <row r="86" ht="15.75" customHeight="1">
      <c r="A86" s="3"/>
      <c r="B86" s="36"/>
      <c r="C86" s="944" t="s">
        <v>2153</v>
      </c>
      <c r="D86" s="36"/>
      <c r="E86" s="36"/>
      <c r="F86" s="36"/>
      <c r="G86" s="36"/>
      <c r="H86" s="36"/>
      <c r="I86" s="36"/>
      <c r="J86" s="36"/>
      <c r="K86" s="36"/>
      <c r="L86" s="36"/>
      <c r="M86" s="36"/>
      <c r="N86" s="36"/>
      <c r="O86" s="36"/>
      <c r="P86" s="36"/>
      <c r="Q86" s="36"/>
      <c r="R86" s="36"/>
      <c r="S86" s="36"/>
      <c r="T86" s="36"/>
      <c r="U86" s="36"/>
      <c r="V86" s="36"/>
      <c r="W86" s="36"/>
      <c r="X86" s="36"/>
    </row>
    <row r="87" ht="15.75" customHeight="1">
      <c r="A87" s="3"/>
      <c r="B87" s="36"/>
      <c r="C87" s="945" t="s">
        <v>2154</v>
      </c>
      <c r="D87" s="36"/>
      <c r="E87" s="36"/>
      <c r="F87" s="36"/>
      <c r="G87" s="36"/>
      <c r="H87" s="36"/>
      <c r="I87" s="36"/>
      <c r="J87" s="36"/>
      <c r="K87" s="36"/>
      <c r="L87" s="36"/>
      <c r="M87" s="36"/>
      <c r="N87" s="36"/>
      <c r="O87" s="36"/>
      <c r="P87" s="36"/>
      <c r="Q87" s="36"/>
      <c r="R87" s="36"/>
      <c r="S87" s="36"/>
      <c r="T87" s="36"/>
      <c r="U87" s="36"/>
      <c r="V87" s="36"/>
      <c r="W87" s="36"/>
      <c r="X87" s="36"/>
    </row>
    <row r="88" ht="15.75" customHeight="1">
      <c r="A88" s="3"/>
      <c r="B88" s="36"/>
      <c r="C88" s="36"/>
      <c r="D88" s="36"/>
      <c r="E88" s="36"/>
      <c r="F88" s="36"/>
      <c r="G88" s="36"/>
      <c r="H88" s="36"/>
      <c r="I88" s="36"/>
      <c r="J88" s="36"/>
      <c r="K88" s="36"/>
      <c r="L88" s="36"/>
      <c r="M88" s="36"/>
      <c r="N88" s="36"/>
      <c r="O88" s="36"/>
      <c r="P88" s="36"/>
      <c r="Q88" s="36"/>
      <c r="R88" s="36"/>
      <c r="S88" s="36"/>
      <c r="T88" s="36"/>
      <c r="U88" s="36"/>
      <c r="V88" s="36"/>
      <c r="W88" s="36"/>
      <c r="X88" s="36"/>
    </row>
    <row r="89" ht="15.75" customHeight="1">
      <c r="A89" s="3"/>
      <c r="B89" s="36"/>
      <c r="C89" s="36"/>
      <c r="D89" s="36"/>
      <c r="E89" s="36"/>
      <c r="F89" s="36"/>
      <c r="G89" s="36"/>
      <c r="H89" s="36"/>
      <c r="I89" s="36"/>
      <c r="J89" s="36"/>
      <c r="K89" s="36"/>
      <c r="L89" s="36"/>
      <c r="M89" s="36"/>
      <c r="N89" s="36"/>
      <c r="O89" s="36"/>
      <c r="P89" s="36"/>
      <c r="Q89" s="36"/>
      <c r="R89" s="36"/>
      <c r="S89" s="36"/>
      <c r="T89" s="36"/>
      <c r="U89" s="36"/>
      <c r="V89" s="36"/>
      <c r="W89" s="36"/>
      <c r="X89" s="36"/>
    </row>
    <row r="90" ht="15.75" customHeight="1">
      <c r="A90" s="3"/>
      <c r="B90" s="36"/>
      <c r="C90" s="36"/>
      <c r="D90" s="36"/>
      <c r="E90" s="36"/>
      <c r="F90" s="36"/>
      <c r="G90" s="36"/>
      <c r="H90" s="36"/>
      <c r="I90" s="36"/>
      <c r="J90" s="36"/>
      <c r="K90" s="36"/>
      <c r="L90" s="36"/>
      <c r="M90" s="36"/>
      <c r="N90" s="36"/>
      <c r="O90" s="36"/>
      <c r="P90" s="36"/>
      <c r="Q90" s="36"/>
      <c r="R90" s="36"/>
      <c r="S90" s="36"/>
      <c r="T90" s="36"/>
      <c r="U90" s="36"/>
      <c r="V90" s="36"/>
      <c r="W90" s="36"/>
      <c r="X90" s="36"/>
    </row>
    <row r="91" ht="15.75" customHeight="1">
      <c r="A91" s="3"/>
      <c r="B91" s="36"/>
      <c r="C91" s="36"/>
      <c r="D91" s="36"/>
      <c r="E91" s="36"/>
      <c r="F91" s="36"/>
      <c r="G91" s="36"/>
      <c r="H91" s="36"/>
      <c r="I91" s="36"/>
      <c r="J91" s="36"/>
      <c r="K91" s="36"/>
      <c r="L91" s="36"/>
      <c r="M91" s="36"/>
      <c r="N91" s="36"/>
      <c r="O91" s="36"/>
      <c r="P91" s="36"/>
      <c r="Q91" s="36"/>
      <c r="R91" s="36"/>
      <c r="S91" s="36"/>
      <c r="T91" s="36"/>
      <c r="U91" s="36"/>
      <c r="V91" s="36"/>
      <c r="W91" s="36"/>
      <c r="X91" s="36"/>
    </row>
    <row r="92" ht="15.75" customHeight="1">
      <c r="A92" s="3"/>
      <c r="B92" s="36"/>
      <c r="C92" s="36"/>
      <c r="D92" s="36"/>
      <c r="E92" s="36"/>
      <c r="F92" s="36"/>
      <c r="G92" s="36"/>
      <c r="H92" s="36"/>
      <c r="I92" s="36"/>
      <c r="J92" s="36"/>
      <c r="K92" s="36"/>
      <c r="L92" s="36"/>
      <c r="M92" s="36"/>
      <c r="N92" s="36"/>
      <c r="O92" s="36"/>
      <c r="P92" s="36"/>
      <c r="Q92" s="36"/>
      <c r="R92" s="36"/>
      <c r="S92" s="36"/>
      <c r="T92" s="36"/>
      <c r="U92" s="36"/>
      <c r="V92" s="36"/>
      <c r="W92" s="36"/>
      <c r="X92" s="36"/>
    </row>
    <row r="93" ht="15.75" customHeight="1">
      <c r="A93" s="3"/>
      <c r="B93" s="36"/>
      <c r="C93" s="36"/>
      <c r="D93" s="36"/>
      <c r="E93" s="36"/>
      <c r="F93" s="36"/>
      <c r="G93" s="36"/>
      <c r="H93" s="36"/>
      <c r="I93" s="36"/>
      <c r="J93" s="36"/>
      <c r="K93" s="36"/>
      <c r="L93" s="36"/>
      <c r="M93" s="36"/>
      <c r="N93" s="36"/>
      <c r="O93" s="36"/>
      <c r="P93" s="36"/>
      <c r="Q93" s="36"/>
      <c r="R93" s="36"/>
      <c r="S93" s="36"/>
      <c r="T93" s="36"/>
      <c r="U93" s="36"/>
      <c r="V93" s="36"/>
      <c r="W93" s="36"/>
      <c r="X93" s="36"/>
    </row>
    <row r="94" ht="15.75" customHeight="1">
      <c r="A94" s="151"/>
      <c r="B94" s="36"/>
      <c r="C94" s="36"/>
      <c r="D94" s="946"/>
      <c r="E94" s="36"/>
      <c r="F94" s="36"/>
      <c r="G94" s="36"/>
      <c r="H94" s="36"/>
      <c r="I94" s="36"/>
      <c r="J94" s="36"/>
      <c r="K94" s="36"/>
      <c r="L94" s="36"/>
      <c r="M94" s="36"/>
      <c r="N94" s="36"/>
      <c r="O94" s="36"/>
      <c r="P94" s="36"/>
      <c r="Q94" s="36"/>
      <c r="R94" s="36"/>
      <c r="S94" s="36"/>
      <c r="T94" s="36"/>
      <c r="U94" s="36"/>
      <c r="V94" s="36"/>
      <c r="W94" s="36"/>
      <c r="X94" s="36"/>
    </row>
    <row r="95" ht="15.75" customHeight="1">
      <c r="A95" s="3"/>
      <c r="B95" s="36"/>
      <c r="C95" s="36"/>
      <c r="D95" s="36"/>
      <c r="E95" s="36"/>
      <c r="F95" s="36"/>
      <c r="G95" s="36"/>
      <c r="H95" s="36"/>
      <c r="I95" s="36"/>
      <c r="J95" s="36"/>
      <c r="K95" s="36"/>
      <c r="L95" s="36"/>
      <c r="M95" s="36"/>
      <c r="N95" s="36"/>
      <c r="O95" s="36"/>
      <c r="P95" s="36"/>
      <c r="Q95" s="36"/>
      <c r="R95" s="36"/>
      <c r="S95" s="36"/>
      <c r="T95" s="36"/>
      <c r="U95" s="36"/>
      <c r="V95" s="36"/>
      <c r="W95" s="36"/>
      <c r="X95" s="36"/>
    </row>
    <row r="96" ht="15.75" customHeight="1">
      <c r="A96" s="3"/>
      <c r="B96" s="36"/>
      <c r="C96" s="36"/>
      <c r="D96" s="36"/>
      <c r="E96" s="36"/>
      <c r="F96" s="36"/>
      <c r="G96" s="36"/>
      <c r="H96" s="36"/>
      <c r="I96" s="36"/>
      <c r="J96" s="36"/>
      <c r="K96" s="36"/>
      <c r="L96" s="36"/>
      <c r="M96" s="36"/>
      <c r="N96" s="36"/>
      <c r="O96" s="36"/>
      <c r="P96" s="36"/>
      <c r="Q96" s="36"/>
      <c r="R96" s="36"/>
      <c r="S96" s="36"/>
      <c r="T96" s="36"/>
      <c r="U96" s="36"/>
      <c r="V96" s="36"/>
      <c r="W96" s="36"/>
      <c r="X96" s="36"/>
    </row>
    <row r="97" ht="15.75" customHeight="1">
      <c r="A97" s="36"/>
      <c r="B97" s="36"/>
      <c r="C97" s="36"/>
      <c r="D97" s="36"/>
      <c r="E97" s="36"/>
      <c r="F97" s="36"/>
      <c r="G97" s="36"/>
      <c r="H97" s="36"/>
      <c r="I97" s="36"/>
      <c r="J97" s="36"/>
      <c r="K97" s="36"/>
      <c r="L97" s="36"/>
      <c r="M97" s="36"/>
      <c r="N97" s="36"/>
      <c r="O97" s="36"/>
      <c r="P97" s="36"/>
      <c r="Q97" s="36"/>
      <c r="R97" s="36"/>
      <c r="S97" s="36"/>
      <c r="T97" s="36"/>
      <c r="U97" s="36"/>
      <c r="V97" s="36"/>
      <c r="W97" s="36"/>
      <c r="X97" s="36"/>
    </row>
    <row r="98" ht="15.75" customHeight="1">
      <c r="A98" s="36"/>
      <c r="B98" s="36"/>
      <c r="C98" s="36"/>
      <c r="D98" s="36"/>
      <c r="E98" s="36"/>
      <c r="F98" s="36"/>
      <c r="G98" s="36"/>
      <c r="H98" s="36"/>
      <c r="I98" s="36"/>
      <c r="J98" s="36"/>
      <c r="K98" s="36"/>
      <c r="L98" s="36"/>
      <c r="M98" s="36"/>
      <c r="N98" s="36"/>
      <c r="O98" s="36"/>
      <c r="P98" s="36"/>
      <c r="Q98" s="36"/>
      <c r="R98" s="36"/>
      <c r="S98" s="36"/>
      <c r="T98" s="36"/>
      <c r="U98" s="36"/>
      <c r="V98" s="36"/>
      <c r="W98" s="36"/>
      <c r="X98" s="36"/>
    </row>
    <row r="99" ht="15.75" customHeight="1">
      <c r="A99" s="36"/>
      <c r="B99" s="36"/>
      <c r="C99" s="36"/>
      <c r="D99" s="36"/>
      <c r="E99" s="36"/>
      <c r="F99" s="36"/>
      <c r="G99" s="36"/>
      <c r="H99" s="36"/>
      <c r="I99" s="36"/>
      <c r="J99" s="36"/>
      <c r="K99" s="36"/>
      <c r="L99" s="36"/>
      <c r="M99" s="36"/>
      <c r="N99" s="36"/>
      <c r="O99" s="36"/>
      <c r="P99" s="36"/>
      <c r="Q99" s="36"/>
      <c r="R99" s="36"/>
      <c r="S99" s="36"/>
      <c r="T99" s="36"/>
      <c r="U99" s="36"/>
      <c r="V99" s="36"/>
      <c r="W99" s="36"/>
      <c r="X99" s="36"/>
    </row>
    <row r="100" ht="15.75" customHeight="1">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row>
    <row r="101" ht="15.75" customHeight="1">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row>
    <row r="102" ht="15.75" customHeight="1">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row>
    <row r="103" ht="15.75" customHeight="1">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row>
    <row r="104" ht="15.75" customHeight="1">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row>
    <row r="105" ht="15.75" customHeight="1">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row>
    <row r="106" ht="15.75" customHeight="1">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row>
    <row r="107" ht="15.75" customHeight="1">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row>
    <row r="108" ht="15.75" customHeight="1">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row>
    <row r="109" ht="15.75" customHeight="1">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row>
    <row r="110" ht="15.75" customHeight="1">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row>
    <row r="111" ht="15.75" customHeight="1">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row>
    <row r="112" ht="15.75" customHeight="1">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row>
    <row r="113" ht="15.75" customHeight="1">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row>
    <row r="114" ht="15.75" customHeight="1">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row>
    <row r="115" ht="15.75" customHeight="1">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row>
    <row r="116" ht="15.75" customHeight="1">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row>
    <row r="117" ht="15.75" customHeight="1">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row>
    <row r="118" ht="15.75" customHeight="1">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row>
    <row r="119" ht="15.75" customHeight="1">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row>
    <row r="120" ht="15.75" customHeight="1">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row>
    <row r="121" ht="15.75" customHeight="1">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row>
    <row r="122" ht="15.75" customHeight="1">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row>
    <row r="123" ht="15.75" customHeight="1">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row>
    <row r="124" ht="15.75" customHeight="1">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row>
    <row r="125" ht="15.75" customHeight="1">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row>
    <row r="126" ht="15.75" customHeight="1">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row>
    <row r="127" ht="15.75" customHeight="1">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row>
    <row r="128" ht="15.75" customHeight="1">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row>
    <row r="129" ht="15.75" customHeight="1">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row>
    <row r="130" ht="15.75" customHeight="1">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row>
    <row r="131" ht="15.75" customHeight="1">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row>
    <row r="132" ht="15.75" customHeight="1">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row>
    <row r="133" ht="15.75" customHeight="1">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row>
    <row r="134" ht="15.75" customHeight="1">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row>
    <row r="135" ht="15.75" customHeight="1">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row>
    <row r="136" ht="15.75" customHeight="1">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row>
    <row r="137" ht="15.75" customHeight="1">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row>
    <row r="138" ht="15.75" customHeight="1">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row>
    <row r="139" ht="15.75" customHeight="1">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row>
    <row r="140" ht="15.75" customHeight="1">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row>
    <row r="141" ht="15.75" customHeight="1">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row>
    <row r="142" ht="15.75" customHeight="1">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row>
    <row r="143" ht="15.75" customHeight="1">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row>
    <row r="144" ht="15.75" customHeight="1">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row>
    <row r="145" ht="15.75" customHeight="1">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row>
    <row r="146" ht="15.75" customHeight="1">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row>
    <row r="147" ht="15.75" customHeight="1">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row>
    <row r="148" ht="15.75" customHeight="1">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row>
    <row r="149" ht="15.75" customHeight="1">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row>
    <row r="150" ht="15.75"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row>
    <row r="151" ht="15.75" customHeight="1">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row>
    <row r="152" ht="15.75"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row>
    <row r="153" ht="15.75" customHeight="1">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row>
    <row r="154" ht="15.75"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row>
    <row r="155" ht="15.75" customHeight="1">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row>
    <row r="156" ht="15.75" customHeight="1">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row>
    <row r="157" ht="15.75" customHeight="1">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row>
    <row r="158" ht="15.75" customHeight="1">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row>
    <row r="159" ht="15.75" customHeight="1">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row>
    <row r="160" ht="15.75" customHeight="1">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row>
    <row r="161" ht="15.75"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row>
    <row r="162" ht="15.75" customHeight="1">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row>
    <row r="163" ht="15.75" customHeight="1">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row>
    <row r="164" ht="15.75" customHeight="1">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row>
    <row r="165" ht="15.75"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row>
    <row r="166" ht="15.75" customHeight="1">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row>
    <row r="167" ht="15.75" customHeight="1">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row>
    <row r="168" ht="15.75" customHeight="1">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row>
    <row r="169" ht="15.75" customHeight="1">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row>
    <row r="170" ht="15.75" customHeight="1">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row>
    <row r="171" ht="15.75" customHeight="1">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row>
    <row r="172" ht="15.75" customHeight="1">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row>
    <row r="173" ht="15.75" customHeight="1">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row>
    <row r="174" ht="15.75" customHeight="1">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row>
    <row r="175" ht="15.75" customHeight="1">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row>
    <row r="176" ht="15.75" customHeight="1">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row>
    <row r="177" ht="15.75" customHeight="1">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row>
    <row r="178" ht="15.75" customHeight="1">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row>
    <row r="179" ht="15.75" customHeight="1">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row>
    <row r="180" ht="15.75" customHeight="1">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row>
    <row r="181" ht="15.75" customHeight="1">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row>
    <row r="182" ht="15.75" customHeight="1">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row>
    <row r="183" ht="15.75" customHeight="1">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row>
    <row r="184" ht="15.75" customHeight="1">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row>
    <row r="185" ht="15.75" customHeight="1">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row>
    <row r="186" ht="15.75"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row>
    <row r="187" ht="15.75" customHeight="1">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row>
    <row r="188" ht="15.75" customHeight="1">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row>
    <row r="189" ht="15.75" customHeight="1">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row>
    <row r="190" ht="15.75" customHeight="1">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row>
    <row r="191" ht="15.75" customHeight="1">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row>
    <row r="192" ht="15.75" customHeight="1">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row>
    <row r="193" ht="15.75" customHeight="1">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row>
    <row r="194" ht="15.75" customHeight="1">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row>
    <row r="195" ht="15.75" customHeight="1">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row>
    <row r="196" ht="15.75" customHeight="1">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row>
    <row r="197" ht="15.75"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row>
    <row r="198" ht="15.75" customHeight="1">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row>
    <row r="199" ht="15.75" customHeight="1">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row>
    <row r="200" ht="15.75" customHeight="1">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row>
    <row r="201" ht="15.75" customHeight="1">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row>
    <row r="202" ht="15.75" customHeight="1">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row>
    <row r="203" ht="15.75" customHeight="1">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row>
    <row r="204" ht="15.75" customHeight="1">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row>
    <row r="205" ht="15.75" customHeight="1">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row>
    <row r="206" ht="15.75" customHeight="1">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row>
    <row r="207" ht="15.75" customHeight="1">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row>
    <row r="208" ht="15.75" customHeight="1">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row>
    <row r="209" ht="15.75" customHeight="1">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row>
    <row r="210" ht="15.75" customHeight="1">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row>
    <row r="211" ht="15.75" customHeight="1">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row>
    <row r="212" ht="15.75" customHeight="1">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row>
    <row r="213" ht="15.75" customHeight="1">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row>
    <row r="214" ht="15.75" customHeight="1">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row>
    <row r="215" ht="15.75" customHeight="1">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row>
    <row r="216" ht="15.75" customHeight="1">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row>
    <row r="217" ht="15.75" customHeight="1">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row>
    <row r="218" ht="15.75" customHeight="1">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row>
    <row r="219" ht="15.75" customHeight="1">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row>
    <row r="220" ht="15.75" customHeight="1">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row>
    <row r="221" ht="15.75" customHeight="1">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row>
    <row r="222" ht="15.75" customHeight="1">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row>
    <row r="223" ht="15.75" customHeight="1">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row>
    <row r="224" ht="15.75" customHeight="1">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row>
    <row r="225" ht="15.75" customHeight="1">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row>
    <row r="226" ht="15.75" customHeight="1">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row>
    <row r="227" ht="15.75" customHeight="1">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row>
    <row r="228" ht="15.75" customHeight="1">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row>
    <row r="229" ht="15.75" customHeight="1">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row>
    <row r="230" ht="15.75" customHeight="1">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row>
    <row r="231" ht="15.75" customHeight="1">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row>
    <row r="232" ht="15.75" customHeight="1">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row>
    <row r="233" ht="15.75" customHeight="1">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row>
    <row r="234" ht="15.75" customHeight="1">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row>
    <row r="235" ht="15.75" customHeight="1">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row>
    <row r="236" ht="15.75" customHeight="1">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row>
    <row r="237" ht="15.75" customHeight="1">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row>
    <row r="238" ht="15.75" customHeight="1">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row>
    <row r="239" ht="15.75" customHeight="1">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row>
    <row r="240" ht="15.75" customHeight="1">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row>
    <row r="241" ht="15.75" customHeight="1">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row>
    <row r="242" ht="15.75" customHeight="1">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row>
    <row r="243" ht="15.75" customHeight="1">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row>
    <row r="244" ht="15.75" customHeight="1">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row>
    <row r="245" ht="15.75" customHeight="1">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row>
    <row r="246" ht="15.75" customHeight="1">
      <c r="A246" s="36"/>
      <c r="B246" s="36"/>
      <c r="C246" s="36"/>
      <c r="D246" s="36"/>
      <c r="F246" s="36"/>
      <c r="G246" s="36"/>
      <c r="H246" s="36"/>
      <c r="I246" s="36"/>
      <c r="J246" s="36"/>
      <c r="K246" s="36"/>
      <c r="L246" s="36"/>
      <c r="M246" s="36"/>
      <c r="N246" s="36"/>
      <c r="O246" s="36"/>
      <c r="P246" s="36"/>
      <c r="Q246" s="36"/>
      <c r="R246" s="36"/>
      <c r="S246" s="36"/>
      <c r="T246" s="36"/>
      <c r="U246" s="36"/>
      <c r="V246" s="36"/>
      <c r="W246" s="36"/>
      <c r="X246" s="36"/>
    </row>
    <row r="247" ht="15.75" customHeight="1">
      <c r="A247" s="36"/>
      <c r="D247" s="36"/>
      <c r="F247" s="36"/>
      <c r="G247" s="36"/>
      <c r="H247" s="36"/>
      <c r="I247" s="36"/>
      <c r="J247" s="36"/>
      <c r="K247" s="36"/>
      <c r="L247" s="36"/>
      <c r="M247" s="36"/>
      <c r="N247" s="36"/>
      <c r="O247" s="36"/>
      <c r="P247" s="36"/>
      <c r="Q247" s="36"/>
      <c r="R247" s="36"/>
      <c r="S247" s="36"/>
      <c r="T247" s="36"/>
      <c r="U247" s="36"/>
      <c r="V247" s="36"/>
      <c r="W247" s="36"/>
      <c r="X247" s="36"/>
    </row>
    <row r="248" ht="15.75" customHeight="1">
      <c r="A248" s="36"/>
      <c r="D248" s="36"/>
      <c r="F248" s="36"/>
      <c r="G248" s="36"/>
      <c r="H248" s="36"/>
      <c r="I248" s="36"/>
      <c r="J248" s="36"/>
      <c r="K248" s="36"/>
      <c r="L248" s="36"/>
      <c r="M248" s="36"/>
      <c r="N248" s="36"/>
      <c r="O248" s="36"/>
      <c r="P248" s="36"/>
      <c r="Q248" s="36"/>
      <c r="R248" s="36"/>
      <c r="S248" s="36"/>
      <c r="T248" s="36"/>
      <c r="U248" s="36"/>
      <c r="V248" s="36"/>
      <c r="W248" s="36"/>
      <c r="X248" s="36"/>
    </row>
    <row r="249" ht="15.75" customHeight="1">
      <c r="A249" s="36"/>
      <c r="D249" s="36"/>
      <c r="F249" s="36"/>
      <c r="G249" s="36"/>
      <c r="H249" s="36"/>
      <c r="I249" s="36"/>
      <c r="J249" s="36"/>
      <c r="K249" s="36"/>
      <c r="L249" s="36"/>
      <c r="M249" s="36"/>
      <c r="N249" s="36"/>
      <c r="O249" s="36"/>
      <c r="P249" s="36"/>
      <c r="Q249" s="36"/>
      <c r="R249" s="36"/>
      <c r="S249" s="36"/>
      <c r="T249" s="36"/>
      <c r="U249" s="36"/>
      <c r="V249" s="36"/>
      <c r="W249" s="36"/>
      <c r="X249" s="36"/>
    </row>
    <row r="250" ht="15.75" customHeight="1">
      <c r="A250" s="36"/>
      <c r="D250" s="36"/>
      <c r="F250" s="36"/>
      <c r="G250" s="36"/>
      <c r="H250" s="36"/>
      <c r="I250" s="36"/>
      <c r="J250" s="36"/>
      <c r="K250" s="36"/>
      <c r="L250" s="36"/>
      <c r="M250" s="36"/>
      <c r="N250" s="36"/>
      <c r="O250" s="36"/>
      <c r="P250" s="36"/>
      <c r="Q250" s="36"/>
      <c r="R250" s="36"/>
      <c r="S250" s="36"/>
      <c r="T250" s="36"/>
      <c r="U250" s="36"/>
      <c r="V250" s="36"/>
      <c r="W250" s="36"/>
      <c r="X250" s="36"/>
    </row>
    <row r="251" ht="15.75" customHeight="1">
      <c r="A251" s="36"/>
      <c r="D251" s="36"/>
      <c r="F251" s="36"/>
      <c r="G251" s="36"/>
      <c r="H251" s="36"/>
      <c r="I251" s="36"/>
      <c r="J251" s="36"/>
      <c r="K251" s="36"/>
      <c r="L251" s="36"/>
      <c r="M251" s="36"/>
      <c r="N251" s="36"/>
      <c r="O251" s="36"/>
      <c r="P251" s="36"/>
      <c r="Q251" s="36"/>
      <c r="R251" s="36"/>
      <c r="S251" s="36"/>
      <c r="T251" s="36"/>
      <c r="U251" s="36"/>
      <c r="V251" s="36"/>
      <c r="W251" s="36"/>
      <c r="X251" s="36"/>
    </row>
    <row r="252" ht="15.75" customHeight="1">
      <c r="A252" s="36"/>
      <c r="D252" s="36"/>
      <c r="F252" s="36"/>
      <c r="G252" s="36"/>
      <c r="H252" s="36"/>
      <c r="I252" s="36"/>
      <c r="J252" s="36"/>
      <c r="K252" s="36"/>
      <c r="L252" s="36"/>
      <c r="M252" s="36"/>
      <c r="N252" s="36"/>
      <c r="O252" s="36"/>
      <c r="P252" s="36"/>
      <c r="Q252" s="36"/>
      <c r="R252" s="36"/>
      <c r="S252" s="36"/>
      <c r="T252" s="36"/>
      <c r="U252" s="36"/>
      <c r="V252" s="36"/>
      <c r="W252" s="36"/>
      <c r="X252" s="36"/>
    </row>
    <row r="253" ht="15.75" customHeight="1">
      <c r="A253" s="36"/>
      <c r="D253" s="36"/>
      <c r="F253" s="36"/>
      <c r="G253" s="36"/>
      <c r="H253" s="36"/>
      <c r="I253" s="36"/>
      <c r="J253" s="36"/>
      <c r="K253" s="36"/>
      <c r="L253" s="36"/>
      <c r="M253" s="36"/>
      <c r="N253" s="36"/>
      <c r="O253" s="36"/>
      <c r="P253" s="36"/>
      <c r="Q253" s="36"/>
      <c r="R253" s="36"/>
      <c r="S253" s="36"/>
      <c r="T253" s="36"/>
      <c r="U253" s="36"/>
      <c r="V253" s="36"/>
      <c r="W253" s="36"/>
      <c r="X253" s="36"/>
    </row>
    <row r="254" ht="15.75" customHeight="1">
      <c r="A254" s="36"/>
      <c r="D254" s="36"/>
      <c r="F254" s="36"/>
      <c r="G254" s="36"/>
      <c r="H254" s="36"/>
      <c r="I254" s="36"/>
      <c r="J254" s="36"/>
      <c r="K254" s="36"/>
      <c r="L254" s="36"/>
      <c r="M254" s="36"/>
      <c r="N254" s="36"/>
      <c r="O254" s="36"/>
      <c r="P254" s="36"/>
      <c r="Q254" s="36"/>
      <c r="R254" s="36"/>
      <c r="S254" s="36"/>
      <c r="T254" s="36"/>
      <c r="U254" s="36"/>
      <c r="V254" s="36"/>
      <c r="W254" s="36"/>
      <c r="X254" s="36"/>
    </row>
    <row r="255" ht="15.75" customHeight="1">
      <c r="A255" s="36"/>
    </row>
    <row r="256" ht="15.75" customHeight="1">
      <c r="A256" s="36"/>
    </row>
    <row r="257" ht="15.75" customHeight="1">
      <c r="A257" s="36"/>
    </row>
    <row r="258" ht="15.75" customHeight="1">
      <c r="A258" s="36"/>
    </row>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sheetData>
  <mergeCells count="22">
    <mergeCell ref="D1:D13"/>
    <mergeCell ref="B2:C2"/>
    <mergeCell ref="A4:A8"/>
    <mergeCell ref="B4:B8"/>
    <mergeCell ref="B9:B12"/>
    <mergeCell ref="B13:B16"/>
    <mergeCell ref="B17:B19"/>
    <mergeCell ref="B50:B55"/>
    <mergeCell ref="B56:B60"/>
    <mergeCell ref="B61:B64"/>
    <mergeCell ref="B65:B66"/>
    <mergeCell ref="B68:B71"/>
    <mergeCell ref="B72:B77"/>
    <mergeCell ref="B78:B81"/>
    <mergeCell ref="B82:B84"/>
    <mergeCell ref="B21:B25"/>
    <mergeCell ref="B26:B29"/>
    <mergeCell ref="B30:B34"/>
    <mergeCell ref="B35:B39"/>
    <mergeCell ref="B40:B42"/>
    <mergeCell ref="B43:C43"/>
    <mergeCell ref="B45:B49"/>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54.86"/>
    <col customWidth="1" min="2" max="26" width="14.86"/>
    <col customWidth="1" min="27" max="27" width="18.0"/>
    <col customWidth="1" min="28" max="28" width="17.57"/>
    <col customWidth="1" min="29" max="29" width="22.57"/>
    <col customWidth="1" min="30" max="50" width="15.86"/>
    <col customWidth="1" min="51" max="51" width="16.14"/>
    <col customWidth="1" min="52" max="52" width="15.86"/>
    <col customWidth="1" min="53" max="53" width="16.14"/>
    <col customWidth="1" min="54" max="54" width="15.86"/>
    <col customWidth="1" min="55" max="55" width="16.14"/>
    <col customWidth="1" min="56" max="56" width="15.86"/>
    <col customWidth="1" min="57" max="57" width="16.14"/>
    <col customWidth="1" min="58" max="58" width="15.86"/>
    <col customWidth="1" min="59" max="59" width="16.14"/>
    <col customWidth="1" min="60" max="60" width="15.86"/>
    <col customWidth="1" min="61" max="61" width="16.14"/>
    <col customWidth="1" min="62" max="82" width="12.57"/>
    <col customWidth="1" min="83" max="83" width="60.14"/>
    <col customWidth="1" min="84" max="84" width="54.86"/>
    <col customWidth="1" min="85" max="85" width="12.57"/>
  </cols>
  <sheetData>
    <row r="1" ht="15.75" customHeight="1">
      <c r="A1" s="947" t="s">
        <v>2155</v>
      </c>
      <c r="B1" s="948" t="s">
        <v>2156</v>
      </c>
      <c r="C1" s="949" t="s">
        <v>2156</v>
      </c>
      <c r="D1" s="948" t="s">
        <v>2157</v>
      </c>
      <c r="E1" s="949" t="s">
        <v>2157</v>
      </c>
      <c r="F1" s="948" t="s">
        <v>2158</v>
      </c>
      <c r="G1" s="949" t="s">
        <v>2158</v>
      </c>
      <c r="H1" s="950" t="s">
        <v>2159</v>
      </c>
      <c r="I1" s="949" t="s">
        <v>2159</v>
      </c>
      <c r="J1" s="950" t="s">
        <v>2160</v>
      </c>
      <c r="K1" s="949" t="s">
        <v>2160</v>
      </c>
      <c r="L1" s="948" t="s">
        <v>2161</v>
      </c>
      <c r="M1" s="949" t="s">
        <v>2161</v>
      </c>
      <c r="N1" s="950" t="s">
        <v>2162</v>
      </c>
      <c r="O1" s="951" t="s">
        <v>2162</v>
      </c>
      <c r="P1" s="948" t="s">
        <v>2163</v>
      </c>
      <c r="Q1" s="951" t="s">
        <v>2163</v>
      </c>
      <c r="R1" s="950" t="s">
        <v>2164</v>
      </c>
      <c r="S1" s="951" t="s">
        <v>2164</v>
      </c>
      <c r="T1" s="950" t="s">
        <v>2165</v>
      </c>
      <c r="U1" s="949" t="s">
        <v>2165</v>
      </c>
      <c r="V1" s="952" t="s">
        <v>2166</v>
      </c>
      <c r="W1" s="953" t="s">
        <v>2166</v>
      </c>
      <c r="X1" s="954" t="s">
        <v>2167</v>
      </c>
      <c r="Y1" s="955" t="s">
        <v>2167</v>
      </c>
      <c r="Z1" s="956" t="s">
        <v>2168</v>
      </c>
      <c r="AA1" s="957" t="s">
        <v>2168</v>
      </c>
      <c r="AB1" s="952" t="s">
        <v>2169</v>
      </c>
      <c r="AC1" s="958" t="s">
        <v>2169</v>
      </c>
      <c r="AD1" s="948" t="s">
        <v>2170</v>
      </c>
      <c r="AE1" s="957" t="s">
        <v>2171</v>
      </c>
      <c r="AF1" s="959" t="s">
        <v>2172</v>
      </c>
      <c r="AG1" s="960" t="s">
        <v>2172</v>
      </c>
      <c r="AH1" s="959" t="s">
        <v>2173</v>
      </c>
      <c r="AI1" s="961" t="s">
        <v>2173</v>
      </c>
      <c r="AJ1" s="959" t="s">
        <v>2174</v>
      </c>
      <c r="AK1" s="960" t="s">
        <v>2174</v>
      </c>
      <c r="AL1" s="959" t="s">
        <v>2175</v>
      </c>
      <c r="AM1" s="961" t="s">
        <v>2175</v>
      </c>
      <c r="AN1" s="959" t="s">
        <v>2176</v>
      </c>
      <c r="AO1" s="961" t="s">
        <v>2176</v>
      </c>
      <c r="AP1" s="962" t="s">
        <v>2177</v>
      </c>
      <c r="AQ1" s="963" t="s">
        <v>2177</v>
      </c>
      <c r="AR1" s="964" t="s">
        <v>2178</v>
      </c>
      <c r="AS1" s="963" t="s">
        <v>2178</v>
      </c>
      <c r="AT1" s="964" t="s">
        <v>2179</v>
      </c>
      <c r="AU1" s="963" t="s">
        <v>2179</v>
      </c>
      <c r="AV1" s="964" t="s">
        <v>2180</v>
      </c>
      <c r="AW1" s="963" t="s">
        <v>2180</v>
      </c>
      <c r="AX1" s="962" t="s">
        <v>2181</v>
      </c>
      <c r="AY1" s="962" t="s">
        <v>2181</v>
      </c>
      <c r="AZ1" s="964" t="s">
        <v>2182</v>
      </c>
      <c r="BA1" s="964" t="s">
        <v>2182</v>
      </c>
      <c r="BB1" s="964" t="s">
        <v>2183</v>
      </c>
      <c r="BC1" s="964" t="s">
        <v>2183</v>
      </c>
      <c r="BD1" s="964" t="s">
        <v>2184</v>
      </c>
      <c r="BE1" s="964" t="s">
        <v>2184</v>
      </c>
      <c r="BF1" s="965" t="s">
        <v>2185</v>
      </c>
      <c r="BG1" s="966" t="s">
        <v>2185</v>
      </c>
      <c r="BH1" s="967" t="s">
        <v>2186</v>
      </c>
      <c r="BI1" s="966" t="s">
        <v>2186</v>
      </c>
      <c r="BJ1" s="967" t="s">
        <v>2187</v>
      </c>
      <c r="BK1" s="968" t="s">
        <v>2187</v>
      </c>
      <c r="BL1" s="965" t="s">
        <v>2188</v>
      </c>
      <c r="BM1" s="968" t="s">
        <v>2188</v>
      </c>
      <c r="BN1" s="965" t="s">
        <v>2189</v>
      </c>
      <c r="BO1" s="968" t="s">
        <v>2189</v>
      </c>
      <c r="BP1" s="965" t="s">
        <v>2190</v>
      </c>
      <c r="BQ1" s="965" t="s">
        <v>2190</v>
      </c>
      <c r="BR1" s="965" t="s">
        <v>2191</v>
      </c>
      <c r="BS1" s="965" t="s">
        <v>2191</v>
      </c>
      <c r="BT1" s="965" t="s">
        <v>2192</v>
      </c>
      <c r="BU1" s="965" t="s">
        <v>2192</v>
      </c>
      <c r="BV1" s="969" t="s">
        <v>2193</v>
      </c>
      <c r="BW1" s="969" t="s">
        <v>2193</v>
      </c>
      <c r="BX1" s="969" t="s">
        <v>2194</v>
      </c>
      <c r="BY1" s="969" t="s">
        <v>2194</v>
      </c>
      <c r="BZ1" s="969" t="s">
        <v>2195</v>
      </c>
      <c r="CA1" s="969" t="s">
        <v>2195</v>
      </c>
      <c r="CB1" s="969" t="s">
        <v>2196</v>
      </c>
      <c r="CC1" s="969" t="s">
        <v>2196</v>
      </c>
      <c r="CD1" s="969" t="s">
        <v>2197</v>
      </c>
      <c r="CE1" s="970" t="s">
        <v>2197</v>
      </c>
      <c r="CF1" s="971"/>
    </row>
    <row r="2" ht="15.75" customHeight="1">
      <c r="A2" s="972"/>
      <c r="B2" s="973" t="s">
        <v>160</v>
      </c>
      <c r="C2" s="974" t="s">
        <v>2198</v>
      </c>
      <c r="D2" s="973" t="s">
        <v>160</v>
      </c>
      <c r="E2" s="974" t="s">
        <v>2198</v>
      </c>
      <c r="F2" s="973" t="s">
        <v>160</v>
      </c>
      <c r="G2" s="974" t="s">
        <v>2198</v>
      </c>
      <c r="H2" s="975" t="s">
        <v>160</v>
      </c>
      <c r="I2" s="974" t="s">
        <v>2198</v>
      </c>
      <c r="J2" s="975" t="s">
        <v>160</v>
      </c>
      <c r="K2" s="974" t="s">
        <v>2198</v>
      </c>
      <c r="L2" s="973" t="s">
        <v>160</v>
      </c>
      <c r="M2" s="974" t="s">
        <v>2198</v>
      </c>
      <c r="N2" s="975" t="s">
        <v>160</v>
      </c>
      <c r="O2" s="974" t="s">
        <v>2198</v>
      </c>
      <c r="P2" s="973" t="s">
        <v>160</v>
      </c>
      <c r="Q2" s="974" t="s">
        <v>2198</v>
      </c>
      <c r="R2" s="975" t="s">
        <v>160</v>
      </c>
      <c r="S2" s="974" t="s">
        <v>2198</v>
      </c>
      <c r="T2" s="975" t="s">
        <v>160</v>
      </c>
      <c r="U2" s="974" t="s">
        <v>2198</v>
      </c>
      <c r="V2" s="444" t="s">
        <v>160</v>
      </c>
      <c r="W2" s="454" t="s">
        <v>2198</v>
      </c>
      <c r="X2" s="448" t="s">
        <v>160</v>
      </c>
      <c r="Y2" s="976" t="s">
        <v>2198</v>
      </c>
      <c r="Z2" s="977" t="s">
        <v>160</v>
      </c>
      <c r="AA2" s="978" t="s">
        <v>2198</v>
      </c>
      <c r="AB2" s="447" t="s">
        <v>160</v>
      </c>
      <c r="AC2" s="979" t="s">
        <v>2198</v>
      </c>
      <c r="AD2" s="973" t="s">
        <v>160</v>
      </c>
      <c r="AE2" s="978" t="s">
        <v>2198</v>
      </c>
      <c r="AF2" s="980" t="s">
        <v>160</v>
      </c>
      <c r="AG2" s="981" t="s">
        <v>2198</v>
      </c>
      <c r="AH2" s="980" t="s">
        <v>160</v>
      </c>
      <c r="AI2" s="981" t="s">
        <v>2198</v>
      </c>
      <c r="AJ2" s="980" t="s">
        <v>160</v>
      </c>
      <c r="AK2" s="981" t="s">
        <v>2198</v>
      </c>
      <c r="AL2" s="980" t="s">
        <v>160</v>
      </c>
      <c r="AM2" s="981" t="s">
        <v>2198</v>
      </c>
      <c r="AN2" s="982" t="s">
        <v>160</v>
      </c>
      <c r="AO2" s="983" t="s">
        <v>2198</v>
      </c>
      <c r="AP2" s="984" t="s">
        <v>160</v>
      </c>
      <c r="AQ2" s="983" t="s">
        <v>2198</v>
      </c>
      <c r="AR2" s="984" t="s">
        <v>160</v>
      </c>
      <c r="AS2" s="983" t="s">
        <v>2198</v>
      </c>
      <c r="AT2" s="984" t="s">
        <v>160</v>
      </c>
      <c r="AU2" s="983" t="s">
        <v>2198</v>
      </c>
      <c r="AV2" s="984" t="s">
        <v>160</v>
      </c>
      <c r="AW2" s="983" t="s">
        <v>2198</v>
      </c>
      <c r="AX2" s="984" t="s">
        <v>160</v>
      </c>
      <c r="AY2" s="983" t="s">
        <v>2198</v>
      </c>
      <c r="AZ2" s="984" t="s">
        <v>160</v>
      </c>
      <c r="BA2" s="983" t="s">
        <v>2198</v>
      </c>
      <c r="BB2" s="984" t="s">
        <v>160</v>
      </c>
      <c r="BC2" s="983" t="s">
        <v>2198</v>
      </c>
      <c r="BD2" s="984" t="s">
        <v>160</v>
      </c>
      <c r="BE2" s="983" t="s">
        <v>2198</v>
      </c>
      <c r="BF2" s="985" t="s">
        <v>160</v>
      </c>
      <c r="BG2" s="986" t="s">
        <v>2198</v>
      </c>
      <c r="BH2" s="985" t="s">
        <v>160</v>
      </c>
      <c r="BI2" s="986" t="s">
        <v>2198</v>
      </c>
      <c r="BJ2" s="987" t="s">
        <v>2199</v>
      </c>
      <c r="BK2" s="988" t="s">
        <v>2200</v>
      </c>
      <c r="BL2" s="987" t="s">
        <v>2199</v>
      </c>
      <c r="BM2" s="988" t="s">
        <v>2200</v>
      </c>
      <c r="BN2" s="987" t="s">
        <v>2199</v>
      </c>
      <c r="BO2" s="988" t="s">
        <v>2200</v>
      </c>
      <c r="BP2" s="987" t="s">
        <v>2199</v>
      </c>
      <c r="BQ2" s="988" t="s">
        <v>2200</v>
      </c>
      <c r="BR2" s="987" t="s">
        <v>2199</v>
      </c>
      <c r="BS2" s="988" t="s">
        <v>2200</v>
      </c>
      <c r="BT2" s="987" t="s">
        <v>2199</v>
      </c>
      <c r="BU2" s="988" t="s">
        <v>2200</v>
      </c>
      <c r="BV2" s="989" t="s">
        <v>2199</v>
      </c>
      <c r="BW2" s="990" t="s">
        <v>2200</v>
      </c>
      <c r="BX2" s="989" t="s">
        <v>2199</v>
      </c>
      <c r="BY2" s="990" t="s">
        <v>2200</v>
      </c>
      <c r="BZ2" s="989" t="s">
        <v>2199</v>
      </c>
      <c r="CA2" s="990" t="s">
        <v>2200</v>
      </c>
      <c r="CB2" s="989" t="s">
        <v>2199</v>
      </c>
      <c r="CC2" s="990" t="s">
        <v>2200</v>
      </c>
      <c r="CD2" s="989" t="s">
        <v>2199</v>
      </c>
      <c r="CE2" s="990" t="s">
        <v>2200</v>
      </c>
      <c r="CF2" s="991"/>
    </row>
    <row r="3" ht="15.75" customHeight="1">
      <c r="A3" s="992" t="s">
        <v>1044</v>
      </c>
      <c r="B3" s="993"/>
      <c r="C3" s="994"/>
      <c r="D3" s="995"/>
      <c r="E3" s="994"/>
      <c r="F3" s="995"/>
      <c r="G3" s="994"/>
      <c r="H3" s="993"/>
      <c r="I3" s="994"/>
      <c r="J3" s="993"/>
      <c r="K3" s="994"/>
      <c r="L3" s="995"/>
      <c r="M3" s="994"/>
      <c r="N3" s="993"/>
      <c r="O3" s="994"/>
      <c r="P3" s="995"/>
      <c r="Q3" s="994"/>
      <c r="R3" s="993"/>
      <c r="S3" s="994"/>
      <c r="T3" s="993"/>
      <c r="U3" s="994"/>
      <c r="V3" s="993"/>
      <c r="W3" s="996"/>
      <c r="X3" s="996"/>
      <c r="Y3" s="997"/>
      <c r="Z3" s="995"/>
      <c r="AA3" s="994"/>
      <c r="AB3" s="993"/>
      <c r="AC3" s="997"/>
      <c r="AD3" s="995"/>
      <c r="AE3" s="994"/>
      <c r="AF3" s="993"/>
      <c r="AG3" s="996"/>
      <c r="AH3" s="996"/>
      <c r="AI3" s="996"/>
      <c r="AJ3" s="996"/>
      <c r="AK3" s="996"/>
      <c r="AL3" s="996"/>
      <c r="AM3" s="996"/>
      <c r="AN3" s="996"/>
      <c r="AO3" s="996"/>
      <c r="AP3" s="996"/>
      <c r="AQ3" s="996"/>
      <c r="AR3" s="996"/>
      <c r="AS3" s="996"/>
      <c r="AT3" s="996"/>
      <c r="AU3" s="996"/>
      <c r="AV3" s="996"/>
      <c r="AW3" s="996"/>
      <c r="AX3" s="996"/>
      <c r="AY3" s="996"/>
      <c r="AZ3" s="996"/>
      <c r="BA3" s="996"/>
      <c r="BB3" s="996"/>
      <c r="BC3" s="996"/>
      <c r="BD3" s="996"/>
      <c r="BE3" s="996"/>
      <c r="BF3" s="996"/>
      <c r="BG3" s="996"/>
      <c r="BH3" s="996"/>
      <c r="BI3" s="996"/>
      <c r="BJ3" s="998"/>
      <c r="BK3" s="999"/>
      <c r="BL3" s="1000"/>
      <c r="BM3" s="999"/>
      <c r="BN3" s="1000"/>
      <c r="BO3" s="999"/>
      <c r="BP3" s="1000"/>
      <c r="BQ3" s="999"/>
      <c r="BR3" s="1000"/>
      <c r="BS3" s="1001"/>
      <c r="BT3" s="1000"/>
      <c r="BU3" s="1002"/>
      <c r="BV3" s="1000"/>
      <c r="BW3" s="1002"/>
      <c r="BX3" s="1000"/>
      <c r="BY3" s="1002"/>
      <c r="BZ3" s="1000"/>
      <c r="CA3" s="1002"/>
      <c r="CB3" s="1003"/>
      <c r="CC3" s="1004"/>
      <c r="CD3" s="365" t="s">
        <v>2201</v>
      </c>
      <c r="CE3" s="365"/>
      <c r="CF3" s="365" t="s">
        <v>1044</v>
      </c>
    </row>
    <row r="4" ht="16.5" customHeight="1">
      <c r="A4" s="1005" t="s">
        <v>2202</v>
      </c>
      <c r="B4" s="993"/>
      <c r="C4" s="994"/>
      <c r="D4" s="995"/>
      <c r="E4" s="994"/>
      <c r="F4" s="995"/>
      <c r="G4" s="994"/>
      <c r="H4" s="993"/>
      <c r="I4" s="994"/>
      <c r="J4" s="993"/>
      <c r="K4" s="994"/>
      <c r="L4" s="995"/>
      <c r="M4" s="994"/>
      <c r="N4" s="993"/>
      <c r="O4" s="994"/>
      <c r="P4" s="995"/>
      <c r="Q4" s="994"/>
      <c r="R4" s="993"/>
      <c r="S4" s="994"/>
      <c r="T4" s="993"/>
      <c r="U4" s="994"/>
      <c r="V4" s="1006" t="s">
        <v>1404</v>
      </c>
      <c r="W4" s="240" t="s">
        <v>2203</v>
      </c>
      <c r="X4" s="448" t="s">
        <v>1363</v>
      </c>
      <c r="Y4" s="497" t="s">
        <v>2204</v>
      </c>
      <c r="Z4" s="973" t="s">
        <v>1363</v>
      </c>
      <c r="AA4" s="978" t="s">
        <v>2205</v>
      </c>
      <c r="AB4" s="447" t="s">
        <v>1363</v>
      </c>
      <c r="AC4" s="979" t="s">
        <v>2205</v>
      </c>
      <c r="AD4" s="973" t="s">
        <v>1363</v>
      </c>
      <c r="AE4" s="978" t="s">
        <v>2206</v>
      </c>
      <c r="AF4" s="1007" t="s">
        <v>1363</v>
      </c>
      <c r="AG4" s="240" t="s">
        <v>2207</v>
      </c>
      <c r="AH4" s="1008" t="s">
        <v>1363</v>
      </c>
      <c r="AI4" s="1009" t="s">
        <v>2208</v>
      </c>
      <c r="AJ4" s="413" t="s">
        <v>1363</v>
      </c>
      <c r="AK4" s="1010" t="s">
        <v>2209</v>
      </c>
      <c r="AL4" s="1011" t="s">
        <v>88</v>
      </c>
      <c r="AM4" s="1012" t="s">
        <v>2210</v>
      </c>
      <c r="AN4" s="1011" t="s">
        <v>88</v>
      </c>
      <c r="AO4" s="1012" t="s">
        <v>2211</v>
      </c>
      <c r="AP4" s="1007" t="s">
        <v>88</v>
      </c>
      <c r="AQ4" s="1013" t="s">
        <v>2211</v>
      </c>
      <c r="AR4" s="1014" t="s">
        <v>2212</v>
      </c>
      <c r="AS4" s="1013" t="s">
        <v>2211</v>
      </c>
      <c r="AT4" s="1015" t="s">
        <v>2212</v>
      </c>
      <c r="AU4" s="1016" t="s">
        <v>2211</v>
      </c>
      <c r="AV4" s="1017" t="s">
        <v>2212</v>
      </c>
      <c r="AW4" s="1018" t="s">
        <v>2211</v>
      </c>
      <c r="AX4" s="1006" t="s">
        <v>87</v>
      </c>
      <c r="AY4" s="1013" t="s">
        <v>2213</v>
      </c>
      <c r="AZ4" s="1019" t="s">
        <v>87</v>
      </c>
      <c r="BA4" s="1013" t="s">
        <v>2213</v>
      </c>
      <c r="BB4" s="1019" t="s">
        <v>87</v>
      </c>
      <c r="BC4" s="1013" t="s">
        <v>2213</v>
      </c>
      <c r="BD4" s="1019" t="s">
        <v>87</v>
      </c>
      <c r="BE4" s="1013" t="s">
        <v>2213</v>
      </c>
      <c r="BF4" s="1019" t="s">
        <v>87</v>
      </c>
      <c r="BG4" s="1013" t="s">
        <v>2213</v>
      </c>
      <c r="BH4" s="1020" t="s">
        <v>87</v>
      </c>
      <c r="BI4" s="1018" t="s">
        <v>2213</v>
      </c>
      <c r="BJ4" s="1021" t="s">
        <v>85</v>
      </c>
      <c r="BK4" s="1018" t="s">
        <v>2214</v>
      </c>
      <c r="BL4" s="1022" t="s">
        <v>84</v>
      </c>
      <c r="BM4" s="1023" t="s">
        <v>2215</v>
      </c>
      <c r="BN4" s="1017" t="s">
        <v>84</v>
      </c>
      <c r="BO4" s="1018" t="s">
        <v>2215</v>
      </c>
      <c r="BP4" s="1017" t="s">
        <v>82</v>
      </c>
      <c r="BQ4" s="1018" t="s">
        <v>2216</v>
      </c>
      <c r="BR4" s="1014" t="s">
        <v>79</v>
      </c>
      <c r="BS4" s="1024" t="s">
        <v>2217</v>
      </c>
      <c r="BT4" s="1014" t="s">
        <v>77</v>
      </c>
      <c r="BU4" s="1016" t="s">
        <v>2217</v>
      </c>
      <c r="BV4" s="1014" t="s">
        <v>77</v>
      </c>
      <c r="BW4" s="1016" t="s">
        <v>2217</v>
      </c>
      <c r="BX4" s="1017" t="s">
        <v>77</v>
      </c>
      <c r="BY4" s="1025" t="s">
        <v>2217</v>
      </c>
      <c r="BZ4" s="1017" t="s">
        <v>77</v>
      </c>
      <c r="CA4" s="1025" t="s">
        <v>2218</v>
      </c>
      <c r="CB4" s="1026" t="s">
        <v>2219</v>
      </c>
      <c r="CC4" s="1027" t="s">
        <v>2220</v>
      </c>
      <c r="CD4" s="1014" t="s">
        <v>71</v>
      </c>
      <c r="CE4" s="1016" t="s">
        <v>2221</v>
      </c>
      <c r="CF4" s="1028" t="s">
        <v>2202</v>
      </c>
    </row>
    <row r="5" ht="15.75" customHeight="1">
      <c r="A5" s="1029" t="s">
        <v>912</v>
      </c>
      <c r="B5" s="993"/>
      <c r="C5" s="994"/>
      <c r="D5" s="995"/>
      <c r="E5" s="994"/>
      <c r="F5" s="995"/>
      <c r="G5" s="994"/>
      <c r="H5" s="993"/>
      <c r="I5" s="994"/>
      <c r="J5" s="993"/>
      <c r="K5" s="994"/>
      <c r="L5" s="995"/>
      <c r="M5" s="994"/>
      <c r="N5" s="993"/>
      <c r="O5" s="994"/>
      <c r="P5" s="995"/>
      <c r="Q5" s="994"/>
      <c r="R5" s="993"/>
      <c r="S5" s="994"/>
      <c r="T5" s="993"/>
      <c r="U5" s="994"/>
      <c r="V5" s="1030"/>
      <c r="W5" s="1031"/>
      <c r="X5" s="1032" t="s">
        <v>71</v>
      </c>
      <c r="Y5" s="1033" t="s">
        <v>2222</v>
      </c>
      <c r="Z5" s="1034" t="s">
        <v>70</v>
      </c>
      <c r="AA5" s="1035" t="s">
        <v>2223</v>
      </c>
      <c r="AB5" s="1036" t="s">
        <v>70</v>
      </c>
      <c r="AC5" s="1033" t="s">
        <v>2223</v>
      </c>
      <c r="AD5" s="1034" t="s">
        <v>70</v>
      </c>
      <c r="AE5" s="1035" t="s">
        <v>2224</v>
      </c>
      <c r="AF5" s="1037" t="s">
        <v>67</v>
      </c>
      <c r="AG5" s="404" t="s">
        <v>2225</v>
      </c>
      <c r="AH5" s="1038" t="s">
        <v>67</v>
      </c>
      <c r="AI5" s="1039" t="s">
        <v>2226</v>
      </c>
      <c r="AJ5" s="290" t="s">
        <v>66</v>
      </c>
      <c r="AK5" s="1040" t="s">
        <v>2227</v>
      </c>
      <c r="AL5" s="1041" t="s">
        <v>66</v>
      </c>
      <c r="AM5" s="1042" t="s">
        <v>2228</v>
      </c>
      <c r="AN5" s="1041" t="s">
        <v>65</v>
      </c>
      <c r="AO5" s="1042" t="s">
        <v>2229</v>
      </c>
      <c r="AP5" s="1043" t="s">
        <v>62</v>
      </c>
      <c r="AQ5" s="1044" t="s">
        <v>2230</v>
      </c>
      <c r="AR5" s="1045"/>
      <c r="AS5" s="1031"/>
      <c r="AT5" s="1045"/>
      <c r="AU5" s="1031"/>
      <c r="AV5" s="1045"/>
      <c r="AW5" s="1031"/>
      <c r="AX5" s="1045"/>
      <c r="AY5" s="1031"/>
      <c r="AZ5" s="1045"/>
      <c r="BA5" s="1031"/>
      <c r="BB5" s="1045"/>
      <c r="BC5" s="1031"/>
      <c r="BD5" s="1045"/>
      <c r="BE5" s="1031"/>
      <c r="BF5" s="1045"/>
      <c r="BG5" s="1031"/>
      <c r="BH5" s="1045"/>
      <c r="BI5" s="1031"/>
      <c r="BJ5" s="1045"/>
      <c r="BK5" s="1031"/>
      <c r="BL5" s="1045"/>
      <c r="BM5" s="1031"/>
      <c r="BN5" s="1045"/>
      <c r="BO5" s="1031"/>
      <c r="BP5" s="1045"/>
      <c r="BQ5" s="1031"/>
      <c r="BR5" s="1045"/>
      <c r="BS5" s="1031"/>
      <c r="BT5" s="1045"/>
      <c r="BU5" s="1031"/>
      <c r="BV5" s="1045"/>
      <c r="BW5" s="1031"/>
      <c r="BX5" s="1045"/>
      <c r="BY5" s="1031"/>
      <c r="BZ5" s="1045"/>
      <c r="CA5" s="1031"/>
      <c r="CB5" s="1045"/>
      <c r="CC5" s="1031"/>
      <c r="CD5" s="1045"/>
      <c r="CE5" s="1031"/>
      <c r="CF5" s="1046" t="s">
        <v>912</v>
      </c>
    </row>
    <row r="6" ht="17.25" customHeight="1">
      <c r="A6" s="1047" t="s">
        <v>2231</v>
      </c>
      <c r="B6" s="1048" t="s">
        <v>70</v>
      </c>
      <c r="C6" s="208" t="s">
        <v>2232</v>
      </c>
      <c r="D6" s="1049" t="s">
        <v>70</v>
      </c>
      <c r="E6" s="1050" t="s">
        <v>2233</v>
      </c>
      <c r="F6" s="1051" t="s">
        <v>70</v>
      </c>
      <c r="G6" s="1042" t="s">
        <v>2234</v>
      </c>
      <c r="H6" s="1052" t="s">
        <v>70</v>
      </c>
      <c r="I6" s="1053" t="s">
        <v>2235</v>
      </c>
      <c r="J6" s="1054" t="s">
        <v>70</v>
      </c>
      <c r="K6" s="1055" t="s">
        <v>2236</v>
      </c>
      <c r="L6" s="1051" t="s">
        <v>67</v>
      </c>
      <c r="M6" s="1056" t="s">
        <v>2237</v>
      </c>
      <c r="N6" s="1057" t="s">
        <v>67</v>
      </c>
      <c r="O6" s="1053" t="s">
        <v>2238</v>
      </c>
      <c r="P6" s="1058" t="s">
        <v>67</v>
      </c>
      <c r="Q6" s="1053" t="s">
        <v>2239</v>
      </c>
      <c r="R6" s="1052" t="s">
        <v>62</v>
      </c>
      <c r="S6" s="1059" t="s">
        <v>2240</v>
      </c>
      <c r="T6" s="1052" t="s">
        <v>62</v>
      </c>
      <c r="U6" s="1059" t="s">
        <v>2241</v>
      </c>
      <c r="V6" s="1060" t="s">
        <v>62</v>
      </c>
      <c r="W6" s="250" t="s">
        <v>2242</v>
      </c>
      <c r="X6" s="1061" t="s">
        <v>62</v>
      </c>
      <c r="Y6" s="497" t="s">
        <v>2243</v>
      </c>
      <c r="Z6" s="1034" t="s">
        <v>62</v>
      </c>
      <c r="AA6" s="1035"/>
      <c r="AB6" s="1036" t="s">
        <v>62</v>
      </c>
      <c r="AC6" s="1033"/>
      <c r="AD6" s="1034"/>
      <c r="AE6" s="1035"/>
      <c r="AF6" s="993"/>
      <c r="AG6" s="996"/>
      <c r="AH6" s="996"/>
      <c r="AI6" s="996"/>
      <c r="AJ6" s="996"/>
      <c r="AK6" s="996"/>
      <c r="AL6" s="996"/>
      <c r="AM6" s="996"/>
      <c r="AN6" s="996"/>
      <c r="AO6" s="996"/>
      <c r="AP6" s="996"/>
      <c r="AQ6" s="996"/>
      <c r="AR6" s="996"/>
      <c r="AS6" s="996"/>
      <c r="AT6" s="996"/>
      <c r="AU6" s="996"/>
      <c r="AV6" s="996"/>
      <c r="AW6" s="996"/>
      <c r="AX6" s="996"/>
      <c r="AY6" s="996"/>
      <c r="AZ6" s="996"/>
      <c r="BA6" s="996"/>
      <c r="BB6" s="996"/>
      <c r="BC6" s="996"/>
      <c r="BD6" s="996"/>
      <c r="BE6" s="996"/>
      <c r="BF6" s="996"/>
      <c r="BG6" s="996"/>
      <c r="BH6" s="996"/>
      <c r="BI6" s="996"/>
      <c r="BJ6" s="996"/>
      <c r="BK6" s="996"/>
      <c r="BL6" s="996"/>
      <c r="BM6" s="996"/>
      <c r="BN6" s="996"/>
      <c r="BO6" s="996"/>
      <c r="BP6" s="996"/>
      <c r="BQ6" s="996"/>
      <c r="BR6" s="996"/>
      <c r="BS6" s="996"/>
      <c r="BT6" s="996"/>
      <c r="BU6" s="996"/>
      <c r="BV6" s="996"/>
      <c r="BW6" s="996"/>
      <c r="BX6" s="996"/>
      <c r="BY6" s="996"/>
      <c r="BZ6" s="996"/>
      <c r="CA6" s="996"/>
      <c r="CB6" s="996"/>
      <c r="CC6" s="996"/>
      <c r="CD6" s="996"/>
      <c r="CE6" s="996"/>
      <c r="CF6" s="1047" t="s">
        <v>2231</v>
      </c>
      <c r="CG6" s="367"/>
    </row>
    <row r="7" ht="15.0" customHeight="1">
      <c r="A7" s="992" t="s">
        <v>418</v>
      </c>
      <c r="B7" s="1048" t="s">
        <v>61</v>
      </c>
      <c r="C7" s="1062" t="s">
        <v>2244</v>
      </c>
      <c r="D7" s="1049" t="s">
        <v>61</v>
      </c>
      <c r="E7" s="1063" t="s">
        <v>2245</v>
      </c>
      <c r="F7" s="1064" t="s">
        <v>61</v>
      </c>
      <c r="G7" s="1065" t="s">
        <v>2246</v>
      </c>
      <c r="H7" s="1057" t="s">
        <v>61</v>
      </c>
      <c r="I7" s="1066" t="s">
        <v>2247</v>
      </c>
      <c r="J7" s="1067" t="s">
        <v>61</v>
      </c>
      <c r="K7" s="1068" t="s">
        <v>2247</v>
      </c>
      <c r="L7" s="1064" t="s">
        <v>61</v>
      </c>
      <c r="M7" s="1065" t="s">
        <v>2248</v>
      </c>
      <c r="N7" s="1057" t="s">
        <v>61</v>
      </c>
      <c r="O7" s="1066" t="s">
        <v>2249</v>
      </c>
      <c r="P7" s="1069" t="s">
        <v>61</v>
      </c>
      <c r="Q7" s="1059" t="s">
        <v>2250</v>
      </c>
      <c r="R7" s="1052" t="s">
        <v>61</v>
      </c>
      <c r="S7" s="1059" t="s">
        <v>2250</v>
      </c>
      <c r="T7" s="1052" t="s">
        <v>61</v>
      </c>
      <c r="U7" s="1059" t="s">
        <v>2250</v>
      </c>
      <c r="V7" s="1060" t="s">
        <v>61</v>
      </c>
      <c r="W7" s="580" t="s">
        <v>2250</v>
      </c>
      <c r="X7" s="1032" t="s">
        <v>61</v>
      </c>
      <c r="Y7" s="497" t="s">
        <v>2251</v>
      </c>
      <c r="Z7" s="1034" t="s">
        <v>61</v>
      </c>
      <c r="AA7" s="1035" t="s">
        <v>2252</v>
      </c>
      <c r="AB7" s="1036" t="s">
        <v>61</v>
      </c>
      <c r="AC7" s="1033" t="s">
        <v>2253</v>
      </c>
      <c r="AD7" s="1034" t="s">
        <v>60</v>
      </c>
      <c r="AE7" s="1035"/>
      <c r="AF7" s="1043" t="s">
        <v>62</v>
      </c>
      <c r="AG7" s="404" t="s">
        <v>2254</v>
      </c>
      <c r="AH7" s="1038" t="s">
        <v>1825</v>
      </c>
      <c r="AI7" s="1039"/>
      <c r="AJ7" s="1045"/>
      <c r="AK7" s="1031"/>
      <c r="AL7" s="1045"/>
      <c r="AM7" s="1031"/>
      <c r="AN7" s="1045"/>
      <c r="AO7" s="1031"/>
      <c r="AP7" s="1045"/>
      <c r="AQ7" s="1031"/>
      <c r="AR7" s="1045"/>
      <c r="AS7" s="1031"/>
      <c r="AT7" s="1045"/>
      <c r="AU7" s="1031"/>
      <c r="AV7" s="1045"/>
      <c r="AW7" s="1031"/>
      <c r="AX7" s="1045"/>
      <c r="AY7" s="1031"/>
      <c r="AZ7" s="1045"/>
      <c r="BA7" s="1031"/>
      <c r="BB7" s="1045"/>
      <c r="BC7" s="1031"/>
      <c r="BD7" s="1045"/>
      <c r="BE7" s="1031"/>
      <c r="BF7" s="1045"/>
      <c r="BG7" s="1031"/>
      <c r="BH7" s="1045"/>
      <c r="BI7" s="1031"/>
      <c r="BJ7" s="1045"/>
      <c r="BK7" s="1031"/>
      <c r="BL7" s="1045"/>
      <c r="BM7" s="1031"/>
      <c r="BN7" s="1045"/>
      <c r="BO7" s="1031"/>
      <c r="BP7" s="1045"/>
      <c r="BQ7" s="1031"/>
      <c r="BR7" s="1045"/>
      <c r="BS7" s="1031"/>
      <c r="BT7" s="1045"/>
      <c r="BU7" s="1031"/>
      <c r="BV7" s="1045"/>
      <c r="BW7" s="1031"/>
      <c r="BX7" s="1045"/>
      <c r="BY7" s="1031"/>
      <c r="BZ7" s="1045"/>
      <c r="CA7" s="1031"/>
      <c r="CB7" s="1045"/>
      <c r="CC7" s="1031"/>
      <c r="CD7" s="1045"/>
      <c r="CE7" s="1031"/>
      <c r="CF7" s="992" t="s">
        <v>418</v>
      </c>
      <c r="CG7" s="367"/>
    </row>
    <row r="8" ht="15.0" customHeight="1">
      <c r="A8" s="222" t="s">
        <v>963</v>
      </c>
      <c r="B8" s="1070" t="s">
        <v>71</v>
      </c>
      <c r="C8" s="1071" t="s">
        <v>2255</v>
      </c>
      <c r="D8" s="1049" t="s">
        <v>70</v>
      </c>
      <c r="E8" s="1063" t="s">
        <v>2256</v>
      </c>
      <c r="F8" s="1041" t="s">
        <v>68</v>
      </c>
      <c r="G8" s="1009" t="s">
        <v>2257</v>
      </c>
      <c r="H8" s="1052" t="s">
        <v>66</v>
      </c>
      <c r="I8" s="1072" t="s">
        <v>2258</v>
      </c>
      <c r="J8" s="1073" t="s">
        <v>66</v>
      </c>
      <c r="K8" s="1074" t="s">
        <v>2259</v>
      </c>
      <c r="L8" s="1041" t="s">
        <v>66</v>
      </c>
      <c r="M8" s="1009" t="s">
        <v>2260</v>
      </c>
      <c r="N8" s="1075" t="s">
        <v>60</v>
      </c>
      <c r="O8" s="1072"/>
      <c r="P8" s="1058"/>
      <c r="Q8" s="1053"/>
      <c r="R8" s="1052"/>
      <c r="S8" s="1076"/>
      <c r="T8" s="1052"/>
      <c r="U8" s="1076"/>
      <c r="V8" s="1060"/>
      <c r="W8" s="1077"/>
      <c r="X8" s="1061"/>
      <c r="Y8" s="497"/>
      <c r="Z8" s="1034"/>
      <c r="AA8" s="1035"/>
      <c r="AB8" s="1036"/>
      <c r="AC8" s="1033"/>
      <c r="AD8" s="1034"/>
      <c r="AE8" s="1035"/>
      <c r="AF8" s="1037"/>
      <c r="AG8" s="365"/>
      <c r="AH8" s="1078"/>
      <c r="AI8" s="1039"/>
      <c r="AJ8" s="1079"/>
      <c r="AK8" s="1080"/>
      <c r="AL8" s="1081"/>
      <c r="AM8" s="1039"/>
      <c r="AN8" s="1079"/>
      <c r="AO8" s="992"/>
      <c r="AP8" s="1082"/>
      <c r="AQ8" s="1083"/>
      <c r="AR8" s="1079"/>
      <c r="AS8" s="992"/>
      <c r="AT8" s="1084"/>
      <c r="AU8" s="1085"/>
      <c r="AV8" s="1079"/>
      <c r="AW8" s="1086"/>
      <c r="AX8" s="1079"/>
      <c r="AY8" s="992"/>
      <c r="AZ8" s="1079"/>
      <c r="BA8" s="992"/>
      <c r="BB8" s="1079"/>
      <c r="BC8" s="992"/>
      <c r="BD8" s="1079"/>
      <c r="BE8" s="992"/>
      <c r="BF8" s="1082"/>
      <c r="BG8" s="1083"/>
      <c r="BH8" s="1045"/>
      <c r="BI8" s="1031"/>
      <c r="BJ8" s="1045"/>
      <c r="BK8" s="1031"/>
      <c r="BL8" s="1045"/>
      <c r="BM8" s="1031"/>
      <c r="BN8" s="1045"/>
      <c r="BO8" s="1031"/>
      <c r="BP8" s="1045"/>
      <c r="BQ8" s="1031"/>
      <c r="BR8" s="1045"/>
      <c r="BS8" s="1031"/>
      <c r="BT8" s="1045"/>
      <c r="BU8" s="1031"/>
      <c r="BV8" s="1045"/>
      <c r="BW8" s="1031"/>
      <c r="BX8" s="1045"/>
      <c r="BY8" s="1031"/>
      <c r="BZ8" s="1045"/>
      <c r="CA8" s="1031"/>
      <c r="CB8" s="1045"/>
      <c r="CC8" s="1031"/>
      <c r="CD8" s="1045"/>
      <c r="CE8" s="1031"/>
      <c r="CF8" s="222"/>
      <c r="CG8" s="367"/>
    </row>
    <row r="9" ht="15.75" customHeight="1">
      <c r="A9" s="222" t="s">
        <v>1593</v>
      </c>
      <c r="B9" s="1048" t="s">
        <v>72</v>
      </c>
      <c r="C9" s="1087" t="s">
        <v>2261</v>
      </c>
      <c r="D9" s="1049" t="s">
        <v>72</v>
      </c>
      <c r="E9" s="1050" t="s">
        <v>2262</v>
      </c>
      <c r="F9" s="1051" t="s">
        <v>72</v>
      </c>
      <c r="G9" s="1039" t="s">
        <v>2263</v>
      </c>
      <c r="H9" s="1052" t="s">
        <v>72</v>
      </c>
      <c r="I9" s="1076" t="s">
        <v>2264</v>
      </c>
      <c r="J9" s="1054" t="s">
        <v>72</v>
      </c>
      <c r="K9" s="1088" t="s">
        <v>2264</v>
      </c>
      <c r="L9" s="1051" t="s">
        <v>71</v>
      </c>
      <c r="M9" s="1039" t="s">
        <v>2265</v>
      </c>
      <c r="N9" s="1057" t="s">
        <v>71</v>
      </c>
      <c r="O9" s="1053" t="s">
        <v>2266</v>
      </c>
      <c r="P9" s="1058" t="s">
        <v>71</v>
      </c>
      <c r="Q9" s="1053" t="s">
        <v>2267</v>
      </c>
      <c r="R9" s="1052" t="s">
        <v>68</v>
      </c>
      <c r="S9" s="1076" t="s">
        <v>2268</v>
      </c>
      <c r="T9" s="1052" t="s">
        <v>68</v>
      </c>
      <c r="U9" s="1076" t="s">
        <v>2268</v>
      </c>
      <c r="V9" s="1060" t="s">
        <v>68</v>
      </c>
      <c r="W9" s="263" t="s">
        <v>2268</v>
      </c>
      <c r="X9" s="1061" t="s">
        <v>68</v>
      </c>
      <c r="Y9" s="497" t="s">
        <v>2269</v>
      </c>
      <c r="Z9" s="1034" t="s">
        <v>68</v>
      </c>
      <c r="AA9" s="1035" t="s">
        <v>2270</v>
      </c>
      <c r="AB9" s="1036" t="s">
        <v>68</v>
      </c>
      <c r="AC9" s="1033" t="s">
        <v>2270</v>
      </c>
      <c r="AD9" s="1034" t="s">
        <v>68</v>
      </c>
      <c r="AE9" s="1035" t="s">
        <v>2270</v>
      </c>
      <c r="AF9" s="1037" t="s">
        <v>68</v>
      </c>
      <c r="AG9" s="365" t="s">
        <v>2271</v>
      </c>
      <c r="AH9" s="1078" t="s">
        <v>68</v>
      </c>
      <c r="AI9" s="1039" t="s">
        <v>2272</v>
      </c>
      <c r="AJ9" s="365" t="s">
        <v>68</v>
      </c>
      <c r="AK9" s="1089" t="s">
        <v>2273</v>
      </c>
      <c r="AL9" s="1038" t="s">
        <v>68</v>
      </c>
      <c r="AM9" s="1039" t="s">
        <v>2274</v>
      </c>
      <c r="AN9" s="1037" t="s">
        <v>66</v>
      </c>
      <c r="AO9" s="1090" t="s">
        <v>2275</v>
      </c>
      <c r="AP9" s="1091" t="s">
        <v>66</v>
      </c>
      <c r="AQ9" s="1044" t="s">
        <v>2276</v>
      </c>
      <c r="AR9" s="53" t="s">
        <v>65</v>
      </c>
      <c r="AS9" s="1090" t="s">
        <v>2277</v>
      </c>
      <c r="AT9" s="1092" t="s">
        <v>62</v>
      </c>
      <c r="AU9" s="1093"/>
      <c r="AV9" s="53" t="s">
        <v>62</v>
      </c>
      <c r="AW9" s="1094"/>
      <c r="AX9" s="53" t="s">
        <v>62</v>
      </c>
      <c r="AY9" s="1090"/>
      <c r="AZ9" s="53" t="s">
        <v>62</v>
      </c>
      <c r="BA9" s="1090"/>
      <c r="BB9" s="53" t="s">
        <v>62</v>
      </c>
      <c r="BC9" s="1090"/>
      <c r="BD9" s="53" t="s">
        <v>62</v>
      </c>
      <c r="BE9" s="1090"/>
      <c r="BF9" s="1091" t="s">
        <v>62</v>
      </c>
      <c r="BG9" s="1044"/>
      <c r="BH9" s="1045"/>
      <c r="BI9" s="1031"/>
      <c r="BJ9" s="1045"/>
      <c r="BK9" s="1031"/>
      <c r="BL9" s="1045"/>
      <c r="BM9" s="1031"/>
      <c r="BN9" s="1045"/>
      <c r="BO9" s="1031"/>
      <c r="BP9" s="1045"/>
      <c r="BQ9" s="1031"/>
      <c r="BR9" s="1045"/>
      <c r="BS9" s="1031"/>
      <c r="BT9" s="1045"/>
      <c r="BU9" s="1031"/>
      <c r="BV9" s="1045"/>
      <c r="BW9" s="1031"/>
      <c r="BX9" s="1045"/>
      <c r="BY9" s="1031"/>
      <c r="BZ9" s="1045"/>
      <c r="CA9" s="1031"/>
      <c r="CB9" s="1045"/>
      <c r="CC9" s="1031"/>
      <c r="CD9" s="1045"/>
      <c r="CE9" s="1031"/>
      <c r="CF9" s="220" t="s">
        <v>1593</v>
      </c>
      <c r="CG9" s="367"/>
    </row>
    <row r="10" ht="15.75" customHeight="1">
      <c r="A10" s="222" t="s">
        <v>916</v>
      </c>
      <c r="B10" s="993"/>
      <c r="C10" s="994"/>
      <c r="D10" s="995"/>
      <c r="E10" s="994"/>
      <c r="F10" s="995"/>
      <c r="G10" s="994"/>
      <c r="H10" s="993"/>
      <c r="I10" s="994"/>
      <c r="J10" s="993"/>
      <c r="K10" s="994"/>
      <c r="L10" s="995"/>
      <c r="M10" s="994"/>
      <c r="N10" s="993"/>
      <c r="O10" s="994"/>
      <c r="P10" s="995"/>
      <c r="Q10" s="994"/>
      <c r="R10" s="993"/>
      <c r="S10" s="994"/>
      <c r="T10" s="993"/>
      <c r="U10" s="994"/>
      <c r="V10" s="1037" t="s">
        <v>93</v>
      </c>
      <c r="W10" s="541">
        <v>43802.0</v>
      </c>
      <c r="X10" s="1032" t="s">
        <v>71</v>
      </c>
      <c r="Y10" s="497" t="s">
        <v>2278</v>
      </c>
      <c r="Z10" s="1034" t="s">
        <v>71</v>
      </c>
      <c r="AA10" s="1035" t="s">
        <v>2279</v>
      </c>
      <c r="AB10" s="1036" t="s">
        <v>70</v>
      </c>
      <c r="AC10" s="1033" t="s">
        <v>2280</v>
      </c>
      <c r="AD10" s="1034" t="s">
        <v>70</v>
      </c>
      <c r="AE10" s="1035" t="s">
        <v>2281</v>
      </c>
      <c r="AF10" s="1043" t="s">
        <v>68</v>
      </c>
      <c r="AG10" s="404" t="s">
        <v>2282</v>
      </c>
      <c r="AH10" s="1038" t="s">
        <v>67</v>
      </c>
      <c r="AI10" s="1039" t="s">
        <v>2283</v>
      </c>
      <c r="AJ10" s="404" t="s">
        <v>66</v>
      </c>
      <c r="AK10" s="404" t="s">
        <v>2284</v>
      </c>
      <c r="AL10" s="1038" t="s">
        <v>60</v>
      </c>
      <c r="AM10" s="1039" t="s">
        <v>2285</v>
      </c>
      <c r="AN10" s="1078" t="s">
        <v>1825</v>
      </c>
      <c r="AO10" s="1095"/>
      <c r="AP10" s="1043" t="s">
        <v>1825</v>
      </c>
      <c r="AQ10" s="1044"/>
      <c r="AR10" s="1045"/>
      <c r="AS10" s="1031"/>
      <c r="AT10" s="1045"/>
      <c r="AU10" s="1031"/>
      <c r="AV10" s="1045"/>
      <c r="AW10" s="1031"/>
      <c r="AX10" s="1045"/>
      <c r="AY10" s="1031"/>
      <c r="AZ10" s="1045"/>
      <c r="BA10" s="1031"/>
      <c r="BB10" s="1045"/>
      <c r="BC10" s="1031"/>
      <c r="BD10" s="1045"/>
      <c r="BE10" s="1031"/>
      <c r="BF10" s="1045"/>
      <c r="BG10" s="1031"/>
      <c r="BH10" s="1045"/>
      <c r="BI10" s="1031"/>
      <c r="BJ10" s="1045"/>
      <c r="BK10" s="1031"/>
      <c r="BL10" s="1045"/>
      <c r="BM10" s="1031"/>
      <c r="BN10" s="1045"/>
      <c r="BO10" s="1031"/>
      <c r="BP10" s="1045"/>
      <c r="BQ10" s="1031"/>
      <c r="BR10" s="1045"/>
      <c r="BS10" s="1031"/>
      <c r="BT10" s="1045"/>
      <c r="BU10" s="1031"/>
      <c r="BV10" s="1045"/>
      <c r="BW10" s="1031"/>
      <c r="BX10" s="1045"/>
      <c r="BY10" s="1031"/>
      <c r="BZ10" s="1045"/>
      <c r="CA10" s="1031"/>
      <c r="CB10" s="1045"/>
      <c r="CC10" s="1031"/>
      <c r="CD10" s="1045"/>
      <c r="CE10" s="1031"/>
      <c r="CF10" s="222" t="s">
        <v>916</v>
      </c>
      <c r="CG10" s="367"/>
    </row>
    <row r="11" ht="14.25" customHeight="1">
      <c r="A11" s="222" t="s">
        <v>918</v>
      </c>
      <c r="B11" s="993"/>
      <c r="C11" s="994"/>
      <c r="D11" s="995"/>
      <c r="E11" s="994"/>
      <c r="F11" s="995"/>
      <c r="G11" s="994"/>
      <c r="H11" s="993"/>
      <c r="I11" s="994"/>
      <c r="J11" s="993"/>
      <c r="K11" s="994"/>
      <c r="L11" s="995"/>
      <c r="M11" s="994"/>
      <c r="N11" s="993"/>
      <c r="O11" s="994"/>
      <c r="P11" s="995"/>
      <c r="Q11" s="994"/>
      <c r="R11" s="993"/>
      <c r="S11" s="994"/>
      <c r="T11" s="993"/>
      <c r="U11" s="994"/>
      <c r="V11" s="1037" t="s">
        <v>93</v>
      </c>
      <c r="W11" s="541">
        <v>43802.0</v>
      </c>
      <c r="X11" s="1032" t="s">
        <v>71</v>
      </c>
      <c r="Y11" s="1033" t="s">
        <v>2278</v>
      </c>
      <c r="Z11" s="1034" t="s">
        <v>71</v>
      </c>
      <c r="AA11" s="1035" t="s">
        <v>2279</v>
      </c>
      <c r="AB11" s="1036" t="s">
        <v>70</v>
      </c>
      <c r="AC11" s="1033" t="s">
        <v>2280</v>
      </c>
      <c r="AD11" s="1034" t="s">
        <v>70</v>
      </c>
      <c r="AE11" s="1035" t="s">
        <v>2281</v>
      </c>
      <c r="AF11" s="1043" t="s">
        <v>68</v>
      </c>
      <c r="AG11" s="404" t="s">
        <v>2282</v>
      </c>
      <c r="AH11" s="1038" t="s">
        <v>67</v>
      </c>
      <c r="AI11" s="1039" t="s">
        <v>2283</v>
      </c>
      <c r="AJ11" s="404" t="s">
        <v>66</v>
      </c>
      <c r="AK11" s="404" t="s">
        <v>2284</v>
      </c>
      <c r="AL11" s="1038" t="s">
        <v>60</v>
      </c>
      <c r="AM11" s="1039" t="s">
        <v>2285</v>
      </c>
      <c r="AN11" s="1078" t="s">
        <v>1825</v>
      </c>
      <c r="AO11" s="1095"/>
      <c r="AP11" s="1043" t="s">
        <v>1825</v>
      </c>
      <c r="AQ11" s="1044"/>
      <c r="AR11" s="1045"/>
      <c r="AS11" s="1031"/>
      <c r="AT11" s="1045"/>
      <c r="AU11" s="1031"/>
      <c r="AV11" s="1045"/>
      <c r="AW11" s="1031"/>
      <c r="AX11" s="1045"/>
      <c r="AY11" s="1031"/>
      <c r="AZ11" s="1045"/>
      <c r="BA11" s="1031"/>
      <c r="BB11" s="1045"/>
      <c r="BC11" s="1031"/>
      <c r="BD11" s="1045"/>
      <c r="BE11" s="1031"/>
      <c r="BF11" s="1045"/>
      <c r="BG11" s="1031"/>
      <c r="BH11" s="1045"/>
      <c r="BI11" s="1031"/>
      <c r="BJ11" s="1045"/>
      <c r="BK11" s="1031"/>
      <c r="BL11" s="1045"/>
      <c r="BM11" s="1031"/>
      <c r="BN11" s="1045"/>
      <c r="BO11" s="1031"/>
      <c r="BP11" s="1045"/>
      <c r="BQ11" s="1031"/>
      <c r="BR11" s="1045"/>
      <c r="BS11" s="1031"/>
      <c r="BT11" s="1045"/>
      <c r="BU11" s="1031"/>
      <c r="BV11" s="1045"/>
      <c r="BW11" s="1031"/>
      <c r="BX11" s="1045"/>
      <c r="BY11" s="1031"/>
      <c r="BZ11" s="1045"/>
      <c r="CA11" s="1031"/>
      <c r="CB11" s="1045"/>
      <c r="CC11" s="1031"/>
      <c r="CD11" s="1045"/>
      <c r="CE11" s="1031"/>
      <c r="CF11" s="222" t="s">
        <v>918</v>
      </c>
      <c r="CG11" s="367"/>
    </row>
    <row r="12" ht="15.0" customHeight="1">
      <c r="A12" s="222" t="s">
        <v>2286</v>
      </c>
      <c r="B12" s="993"/>
      <c r="C12" s="994"/>
      <c r="D12" s="995"/>
      <c r="E12" s="994"/>
      <c r="F12" s="995"/>
      <c r="G12" s="994"/>
      <c r="H12" s="993"/>
      <c r="I12" s="994"/>
      <c r="J12" s="993"/>
      <c r="K12" s="994"/>
      <c r="L12" s="995"/>
      <c r="M12" s="994"/>
      <c r="N12" s="993"/>
      <c r="O12" s="994"/>
      <c r="P12" s="995"/>
      <c r="Q12" s="994"/>
      <c r="R12" s="993"/>
      <c r="S12" s="994"/>
      <c r="T12" s="993"/>
      <c r="U12" s="994"/>
      <c r="V12" s="1037" t="s">
        <v>93</v>
      </c>
      <c r="W12" s="541">
        <v>43802.0</v>
      </c>
      <c r="X12" s="1032" t="s">
        <v>71</v>
      </c>
      <c r="Y12" s="1033" t="s">
        <v>2287</v>
      </c>
      <c r="Z12" s="1034" t="s">
        <v>71</v>
      </c>
      <c r="AA12" s="1035" t="s">
        <v>2279</v>
      </c>
      <c r="AB12" s="1036" t="s">
        <v>70</v>
      </c>
      <c r="AC12" s="1033" t="s">
        <v>2280</v>
      </c>
      <c r="AD12" s="1034" t="s">
        <v>70</v>
      </c>
      <c r="AE12" s="1035" t="s">
        <v>2281</v>
      </c>
      <c r="AF12" s="1043" t="s">
        <v>68</v>
      </c>
      <c r="AG12" s="404" t="s">
        <v>2282</v>
      </c>
      <c r="AH12" s="1038" t="s">
        <v>67</v>
      </c>
      <c r="AI12" s="1039" t="s">
        <v>2283</v>
      </c>
      <c r="AJ12" s="404" t="s">
        <v>66</v>
      </c>
      <c r="AK12" s="404" t="s">
        <v>2284</v>
      </c>
      <c r="AL12" s="1038" t="s">
        <v>60</v>
      </c>
      <c r="AM12" s="1039" t="s">
        <v>2285</v>
      </c>
      <c r="AN12" s="1078" t="s">
        <v>1825</v>
      </c>
      <c r="AO12" s="1095"/>
      <c r="AP12" s="1043" t="s">
        <v>1825</v>
      </c>
      <c r="AQ12" s="1044"/>
      <c r="AR12" s="1045"/>
      <c r="AS12" s="1031"/>
      <c r="AT12" s="1045"/>
      <c r="AU12" s="1031"/>
      <c r="AV12" s="1045"/>
      <c r="AW12" s="1031"/>
      <c r="AX12" s="1045"/>
      <c r="AY12" s="1031"/>
      <c r="AZ12" s="1045"/>
      <c r="BA12" s="1031"/>
      <c r="BB12" s="1045"/>
      <c r="BC12" s="1031"/>
      <c r="BD12" s="1045"/>
      <c r="BE12" s="1031"/>
      <c r="BF12" s="1045"/>
      <c r="BG12" s="1031"/>
      <c r="BH12" s="1045"/>
      <c r="BI12" s="1031"/>
      <c r="BJ12" s="1045"/>
      <c r="BK12" s="1031"/>
      <c r="BL12" s="1045"/>
      <c r="BM12" s="1031"/>
      <c r="BN12" s="1045"/>
      <c r="BO12" s="1031"/>
      <c r="BP12" s="1045"/>
      <c r="BQ12" s="1031"/>
      <c r="BR12" s="1045"/>
      <c r="BS12" s="1031"/>
      <c r="BT12" s="1045"/>
      <c r="BU12" s="1031"/>
      <c r="BV12" s="1045"/>
      <c r="BW12" s="1031"/>
      <c r="BX12" s="1045"/>
      <c r="BY12" s="1031"/>
      <c r="BZ12" s="1045"/>
      <c r="CA12" s="1031"/>
      <c r="CB12" s="1045"/>
      <c r="CC12" s="1031"/>
      <c r="CD12" s="1045"/>
      <c r="CE12" s="1031"/>
      <c r="CF12" s="222" t="s">
        <v>2286</v>
      </c>
      <c r="CG12" s="367"/>
    </row>
    <row r="13" ht="17.25" customHeight="1">
      <c r="A13" s="1029" t="s">
        <v>886</v>
      </c>
      <c r="B13" s="993"/>
      <c r="C13" s="994"/>
      <c r="D13" s="995"/>
      <c r="E13" s="994"/>
      <c r="F13" s="995"/>
      <c r="G13" s="994"/>
      <c r="H13" s="993"/>
      <c r="I13" s="994"/>
      <c r="J13" s="993"/>
      <c r="K13" s="994"/>
      <c r="L13" s="995"/>
      <c r="M13" s="994"/>
      <c r="N13" s="993"/>
      <c r="O13" s="994"/>
      <c r="P13" s="995"/>
      <c r="Q13" s="994"/>
      <c r="R13" s="993"/>
      <c r="S13" s="994"/>
      <c r="T13" s="993"/>
      <c r="U13" s="994"/>
      <c r="V13" s="1030"/>
      <c r="W13" s="1031"/>
      <c r="X13" s="1045"/>
      <c r="Y13" s="1031"/>
      <c r="Z13" s="1045"/>
      <c r="AA13" s="1031"/>
      <c r="AB13" s="1045"/>
      <c r="AC13" s="1031"/>
      <c r="AD13" s="1045"/>
      <c r="AE13" s="1031"/>
      <c r="AF13" s="1045"/>
      <c r="AG13" s="1031"/>
      <c r="AH13" s="1045"/>
      <c r="AI13" s="1031"/>
      <c r="AJ13" s="1045"/>
      <c r="AK13" s="1031"/>
      <c r="AL13" s="1045"/>
      <c r="AM13" s="1031"/>
      <c r="AN13" s="1045"/>
      <c r="AO13" s="1031"/>
      <c r="AP13" s="1045"/>
      <c r="AQ13" s="1031"/>
      <c r="AR13" s="1045"/>
      <c r="AS13" s="1031"/>
      <c r="AT13" s="1045"/>
      <c r="AU13" s="1031"/>
      <c r="AV13" s="1091" t="s">
        <v>93</v>
      </c>
      <c r="AW13" s="1018" t="s">
        <v>2288</v>
      </c>
      <c r="AX13" s="1026" t="s">
        <v>67</v>
      </c>
      <c r="AY13" s="1013" t="s">
        <v>2289</v>
      </c>
      <c r="AZ13" s="1026" t="s">
        <v>67</v>
      </c>
      <c r="BA13" s="1013" t="s">
        <v>2289</v>
      </c>
      <c r="BB13" s="1026" t="s">
        <v>67</v>
      </c>
      <c r="BC13" s="1013" t="s">
        <v>2289</v>
      </c>
      <c r="BD13" s="1026" t="s">
        <v>67</v>
      </c>
      <c r="BE13" s="1013" t="s">
        <v>2289</v>
      </c>
      <c r="BF13" s="1026" t="s">
        <v>67</v>
      </c>
      <c r="BG13" s="1013" t="s">
        <v>2289</v>
      </c>
      <c r="BH13" s="1096" t="s">
        <v>67</v>
      </c>
      <c r="BI13" s="1013" t="s">
        <v>2289</v>
      </c>
      <c r="BJ13" s="53" t="s">
        <v>67</v>
      </c>
      <c r="BK13" s="1013" t="s">
        <v>2289</v>
      </c>
      <c r="BL13" s="53" t="s">
        <v>67</v>
      </c>
      <c r="BM13" s="1013" t="s">
        <v>2289</v>
      </c>
      <c r="BN13" s="53" t="s">
        <v>67</v>
      </c>
      <c r="BO13" s="1013" t="s">
        <v>2289</v>
      </c>
      <c r="BP13" s="53" t="s">
        <v>67</v>
      </c>
      <c r="BQ13" s="1013" t="s">
        <v>2290</v>
      </c>
      <c r="BR13" s="53" t="s">
        <v>67</v>
      </c>
      <c r="BS13" s="1016" t="s">
        <v>2289</v>
      </c>
      <c r="BT13" s="53" t="s">
        <v>67</v>
      </c>
      <c r="BU13" s="1016" t="s">
        <v>2289</v>
      </c>
      <c r="BV13" s="53" t="s">
        <v>67</v>
      </c>
      <c r="BW13" s="1016" t="s">
        <v>2289</v>
      </c>
      <c r="BX13" s="53" t="s">
        <v>67</v>
      </c>
      <c r="BY13" s="1016" t="s">
        <v>2289</v>
      </c>
      <c r="BZ13" s="53" t="s">
        <v>67</v>
      </c>
      <c r="CA13" s="1016" t="s">
        <v>2289</v>
      </c>
      <c r="CB13" s="53" t="s">
        <v>67</v>
      </c>
      <c r="CC13" s="1016" t="s">
        <v>2291</v>
      </c>
      <c r="CD13" s="53" t="s">
        <v>66</v>
      </c>
      <c r="CE13" s="1016" t="s">
        <v>2291</v>
      </c>
      <c r="CF13" s="1029" t="s">
        <v>886</v>
      </c>
    </row>
    <row r="14" ht="16.5" customHeight="1">
      <c r="A14" s="222" t="s">
        <v>1341</v>
      </c>
      <c r="B14" s="1048" t="s">
        <v>70</v>
      </c>
      <c r="C14" s="1097" t="s">
        <v>2292</v>
      </c>
      <c r="D14" s="1049" t="s">
        <v>70</v>
      </c>
      <c r="E14" s="1063" t="s">
        <v>2293</v>
      </c>
      <c r="F14" s="1051" t="s">
        <v>70</v>
      </c>
      <c r="G14" s="1098" t="s">
        <v>2294</v>
      </c>
      <c r="H14" s="1057" t="s">
        <v>70</v>
      </c>
      <c r="I14" s="1072" t="s">
        <v>2295</v>
      </c>
      <c r="J14" s="1067" t="s">
        <v>70</v>
      </c>
      <c r="K14" s="1074" t="s">
        <v>2296</v>
      </c>
      <c r="L14" s="1064" t="s">
        <v>70</v>
      </c>
      <c r="M14" s="1009" t="s">
        <v>2297</v>
      </c>
      <c r="N14" s="1057" t="s">
        <v>70</v>
      </c>
      <c r="O14" s="1072" t="s">
        <v>2298</v>
      </c>
      <c r="P14" s="1069" t="s">
        <v>70</v>
      </c>
      <c r="Q14" s="1059" t="s">
        <v>2299</v>
      </c>
      <c r="R14" s="1052" t="s">
        <v>70</v>
      </c>
      <c r="S14" s="1059" t="s">
        <v>2300</v>
      </c>
      <c r="T14" s="1052" t="s">
        <v>70</v>
      </c>
      <c r="U14" s="1072" t="s">
        <v>2301</v>
      </c>
      <c r="V14" s="1060" t="s">
        <v>70</v>
      </c>
      <c r="W14" s="250" t="s">
        <v>2302</v>
      </c>
      <c r="X14" s="1032" t="s">
        <v>66</v>
      </c>
      <c r="Y14" s="497" t="s">
        <v>2303</v>
      </c>
      <c r="Z14" s="1034" t="s">
        <v>66</v>
      </c>
      <c r="AA14" s="1035" t="s">
        <v>2304</v>
      </c>
      <c r="AB14" s="1036" t="s">
        <v>66</v>
      </c>
      <c r="AC14" s="1033" t="s">
        <v>2305</v>
      </c>
      <c r="AD14" s="1034" t="s">
        <v>65</v>
      </c>
      <c r="AE14" s="1035" t="s">
        <v>2306</v>
      </c>
      <c r="AF14" s="1037" t="s">
        <v>65</v>
      </c>
      <c r="AG14" s="569" t="s">
        <v>2307</v>
      </c>
      <c r="AH14" s="1099" t="s">
        <v>65</v>
      </c>
      <c r="AI14" s="1039" t="s">
        <v>2308</v>
      </c>
      <c r="AJ14" s="404" t="s">
        <v>65</v>
      </c>
      <c r="AK14" s="404" t="s">
        <v>2309</v>
      </c>
      <c r="AL14" s="1078" t="s">
        <v>60</v>
      </c>
      <c r="AM14" s="1039" t="s">
        <v>2310</v>
      </c>
      <c r="AN14" s="1078" t="s">
        <v>1825</v>
      </c>
      <c r="AO14" s="1095"/>
      <c r="AP14" s="1043" t="s">
        <v>1825</v>
      </c>
      <c r="AQ14" s="1044"/>
      <c r="AR14" s="1045"/>
      <c r="AS14" s="1031"/>
      <c r="AT14" s="1045"/>
      <c r="AU14" s="1031"/>
      <c r="AV14" s="1045"/>
      <c r="AW14" s="1031"/>
      <c r="AX14" s="1045"/>
      <c r="AY14" s="1031"/>
      <c r="AZ14" s="1045"/>
      <c r="BA14" s="1031"/>
      <c r="BB14" s="1045"/>
      <c r="BC14" s="1031"/>
      <c r="BD14" s="1045"/>
      <c r="BE14" s="1031"/>
      <c r="BF14" s="1045"/>
      <c r="BG14" s="1031"/>
      <c r="BH14" s="1045"/>
      <c r="BI14" s="1031"/>
      <c r="BJ14" s="1045"/>
      <c r="BK14" s="1031"/>
      <c r="BL14" s="1045"/>
      <c r="BM14" s="1031"/>
      <c r="BN14" s="1045"/>
      <c r="BO14" s="1031"/>
      <c r="BP14" s="1045"/>
      <c r="BQ14" s="1031"/>
      <c r="BR14" s="1045"/>
      <c r="BS14" s="1031"/>
      <c r="BT14" s="1045"/>
      <c r="BU14" s="1031"/>
      <c r="BV14" s="1045"/>
      <c r="BW14" s="1031"/>
      <c r="BX14" s="1045"/>
      <c r="BY14" s="1031"/>
      <c r="BZ14" s="1045"/>
      <c r="CA14" s="1031"/>
      <c r="CB14" s="1045"/>
      <c r="CC14" s="1031"/>
      <c r="CD14" s="1045"/>
      <c r="CE14" s="1031"/>
      <c r="CF14" s="1100" t="s">
        <v>1341</v>
      </c>
      <c r="CG14" s="367"/>
    </row>
    <row r="15" ht="15.75" customHeight="1">
      <c r="A15" s="222" t="s">
        <v>1196</v>
      </c>
      <c r="B15" s="1048" t="s">
        <v>88</v>
      </c>
      <c r="C15" s="1054" t="s">
        <v>2311</v>
      </c>
      <c r="D15" s="1049" t="s">
        <v>88</v>
      </c>
      <c r="E15" s="1050" t="s">
        <v>2312</v>
      </c>
      <c r="F15" s="1051" t="s">
        <v>88</v>
      </c>
      <c r="G15" s="1056" t="s">
        <v>2312</v>
      </c>
      <c r="H15" s="1075" t="s">
        <v>88</v>
      </c>
      <c r="I15" s="1053" t="s">
        <v>2313</v>
      </c>
      <c r="J15" s="1101" t="s">
        <v>87</v>
      </c>
      <c r="K15" s="1102" t="s">
        <v>2314</v>
      </c>
      <c r="L15" s="1064" t="s">
        <v>85</v>
      </c>
      <c r="M15" s="1042" t="s">
        <v>2315</v>
      </c>
      <c r="N15" s="1057" t="s">
        <v>85</v>
      </c>
      <c r="O15" s="1103" t="s">
        <v>2316</v>
      </c>
      <c r="P15" s="1058" t="s">
        <v>82</v>
      </c>
      <c r="Q15" s="1053" t="s">
        <v>2317</v>
      </c>
      <c r="R15" s="1052" t="s">
        <v>79</v>
      </c>
      <c r="S15" s="1076" t="s">
        <v>2318</v>
      </c>
      <c r="T15" s="1052" t="s">
        <v>78</v>
      </c>
      <c r="U15" s="1053" t="s">
        <v>2319</v>
      </c>
      <c r="V15" s="1043" t="s">
        <v>78</v>
      </c>
      <c r="W15" s="404" t="s">
        <v>2320</v>
      </c>
      <c r="X15" s="1032" t="s">
        <v>76</v>
      </c>
      <c r="Y15" s="497" t="s">
        <v>2321</v>
      </c>
      <c r="Z15" s="1034" t="s">
        <v>74</v>
      </c>
      <c r="AA15" s="1035" t="s">
        <v>2322</v>
      </c>
      <c r="AB15" s="1036" t="s">
        <v>74</v>
      </c>
      <c r="AC15" s="1033" t="s">
        <v>2322</v>
      </c>
      <c r="AD15" s="1034" t="s">
        <v>74</v>
      </c>
      <c r="AE15" s="1035" t="s">
        <v>2323</v>
      </c>
      <c r="AF15" s="1043" t="s">
        <v>74</v>
      </c>
      <c r="AG15" s="404" t="s">
        <v>2324</v>
      </c>
      <c r="AH15" s="1038" t="s">
        <v>72</v>
      </c>
      <c r="AI15" s="1039" t="s">
        <v>2325</v>
      </c>
      <c r="AJ15" s="404" t="s">
        <v>71</v>
      </c>
      <c r="AK15" s="1089" t="s">
        <v>2326</v>
      </c>
      <c r="AL15" s="1038" t="s">
        <v>74</v>
      </c>
      <c r="AM15" s="1039" t="s">
        <v>2327</v>
      </c>
      <c r="AN15" s="1038" t="s">
        <v>72</v>
      </c>
      <c r="AO15" s="1039" t="s">
        <v>2328</v>
      </c>
      <c r="AP15" s="1037" t="s">
        <v>71</v>
      </c>
      <c r="AQ15" s="1044" t="s">
        <v>2329</v>
      </c>
      <c r="AR15" s="53" t="s">
        <v>71</v>
      </c>
      <c r="AS15" s="1090" t="s">
        <v>2330</v>
      </c>
      <c r="AT15" s="1092" t="s">
        <v>71</v>
      </c>
      <c r="AU15" s="1104" t="s">
        <v>2331</v>
      </c>
      <c r="AV15" s="1091" t="s">
        <v>71</v>
      </c>
      <c r="AW15" s="1044" t="s">
        <v>2332</v>
      </c>
      <c r="AX15" s="1091" t="s">
        <v>66</v>
      </c>
      <c r="AY15" s="1044" t="s">
        <v>2333</v>
      </c>
      <c r="AZ15" s="1091" t="s">
        <v>66</v>
      </c>
      <c r="BA15" s="1044" t="s">
        <v>2333</v>
      </c>
      <c r="BB15" s="1045"/>
      <c r="BC15" s="1031"/>
      <c r="BD15" s="1045"/>
      <c r="BE15" s="1031"/>
      <c r="BF15" s="1045"/>
      <c r="BG15" s="1031"/>
      <c r="BH15" s="1045"/>
      <c r="BI15" s="1031"/>
      <c r="BJ15" s="1045"/>
      <c r="BK15" s="1031"/>
      <c r="BL15" s="1045"/>
      <c r="BM15" s="1031"/>
      <c r="BN15" s="1045"/>
      <c r="BO15" s="1031"/>
      <c r="BP15" s="1045"/>
      <c r="BQ15" s="1031"/>
      <c r="BR15" s="1045"/>
      <c r="BS15" s="1031"/>
      <c r="BT15" s="1045"/>
      <c r="BU15" s="1031"/>
      <c r="BV15" s="1045"/>
      <c r="BW15" s="1031"/>
      <c r="BX15" s="1045"/>
      <c r="BY15" s="1031"/>
      <c r="BZ15" s="1045"/>
      <c r="CA15" s="1031"/>
      <c r="CB15" s="1045"/>
      <c r="CC15" s="1031"/>
      <c r="CD15" s="1045"/>
      <c r="CE15" s="1031"/>
      <c r="CF15" s="582" t="s">
        <v>1196</v>
      </c>
      <c r="CG15" s="367"/>
    </row>
    <row r="16" ht="15.75" customHeight="1">
      <c r="A16" s="222" t="s">
        <v>1261</v>
      </c>
      <c r="B16" s="1105" t="s">
        <v>79</v>
      </c>
      <c r="C16" s="1054" t="s">
        <v>2334</v>
      </c>
      <c r="D16" s="1106" t="s">
        <v>79</v>
      </c>
      <c r="E16" s="1107" t="s">
        <v>2335</v>
      </c>
      <c r="F16" s="1108" t="s">
        <v>76</v>
      </c>
      <c r="G16" s="1056" t="s">
        <v>2336</v>
      </c>
      <c r="H16" s="1109" t="s">
        <v>76</v>
      </c>
      <c r="I16" s="1076" t="s">
        <v>2337</v>
      </c>
      <c r="J16" s="1110" t="s">
        <v>76</v>
      </c>
      <c r="K16" s="1055" t="s">
        <v>2338</v>
      </c>
      <c r="L16" s="1108" t="s">
        <v>76</v>
      </c>
      <c r="M16" s="1042" t="s">
        <v>2339</v>
      </c>
      <c r="N16" s="1111" t="s">
        <v>76</v>
      </c>
      <c r="O16" s="1053" t="s">
        <v>2340</v>
      </c>
      <c r="P16" s="1112" t="s">
        <v>76</v>
      </c>
      <c r="Q16" s="1053" t="s">
        <v>2341</v>
      </c>
      <c r="R16" s="1109" t="s">
        <v>76</v>
      </c>
      <c r="S16" s="1053" t="s">
        <v>2342</v>
      </c>
      <c r="T16" s="1113" t="s">
        <v>76</v>
      </c>
      <c r="U16" s="1076" t="s">
        <v>2343</v>
      </c>
      <c r="V16" s="1114" t="s">
        <v>76</v>
      </c>
      <c r="W16" s="263" t="s">
        <v>2344</v>
      </c>
      <c r="X16" s="1032" t="s">
        <v>71</v>
      </c>
      <c r="Y16" s="497" t="s">
        <v>2345</v>
      </c>
      <c r="Z16" s="1034" t="s">
        <v>71</v>
      </c>
      <c r="AA16" s="1035" t="s">
        <v>2346</v>
      </c>
      <c r="AB16" s="1036" t="s">
        <v>70</v>
      </c>
      <c r="AC16" s="1033" t="s">
        <v>2347</v>
      </c>
      <c r="AD16" s="1034" t="s">
        <v>70</v>
      </c>
      <c r="AE16" s="1035" t="s">
        <v>2348</v>
      </c>
      <c r="AF16" s="1037" t="s">
        <v>70</v>
      </c>
      <c r="AG16" s="365" t="s">
        <v>2349</v>
      </c>
      <c r="AH16" s="1099" t="s">
        <v>70</v>
      </c>
      <c r="AI16" s="1039" t="s">
        <v>2349</v>
      </c>
      <c r="AJ16" s="404" t="s">
        <v>70</v>
      </c>
      <c r="AK16" s="1089" t="s">
        <v>2350</v>
      </c>
      <c r="AL16" s="1038" t="s">
        <v>66</v>
      </c>
      <c r="AM16" s="1039" t="s">
        <v>2351</v>
      </c>
      <c r="AN16" s="1078" t="s">
        <v>62</v>
      </c>
      <c r="AO16" s="1095" t="s">
        <v>2352</v>
      </c>
      <c r="AP16" s="1043" t="s">
        <v>62</v>
      </c>
      <c r="AQ16" s="1044" t="s">
        <v>2353</v>
      </c>
      <c r="AR16" s="1045"/>
      <c r="AS16" s="1031"/>
      <c r="AT16" s="1045"/>
      <c r="AU16" s="1031"/>
      <c r="AV16" s="1045"/>
      <c r="AW16" s="1031"/>
      <c r="AX16" s="1045"/>
      <c r="AY16" s="1031"/>
      <c r="AZ16" s="1045"/>
      <c r="BA16" s="1031"/>
      <c r="BB16" s="1045"/>
      <c r="BC16" s="1031"/>
      <c r="BD16" s="1045"/>
      <c r="BE16" s="1031"/>
      <c r="BF16" s="1045"/>
      <c r="BG16" s="1031"/>
      <c r="BH16" s="1045"/>
      <c r="BI16" s="1031"/>
      <c r="BJ16" s="1045"/>
      <c r="BK16" s="1031"/>
      <c r="BL16" s="1045"/>
      <c r="BM16" s="1031"/>
      <c r="BN16" s="1045"/>
      <c r="BO16" s="1031"/>
      <c r="BP16" s="1045"/>
      <c r="BQ16" s="1031"/>
      <c r="BR16" s="1045"/>
      <c r="BS16" s="1031"/>
      <c r="BT16" s="1045"/>
      <c r="BU16" s="1031"/>
      <c r="BV16" s="1045"/>
      <c r="BW16" s="1031"/>
      <c r="BX16" s="1045"/>
      <c r="BY16" s="1031"/>
      <c r="BZ16" s="1045"/>
      <c r="CA16" s="1031"/>
      <c r="CB16" s="1045"/>
      <c r="CC16" s="1031"/>
      <c r="CD16" s="1045"/>
      <c r="CE16" s="1031"/>
      <c r="CF16" s="222" t="s">
        <v>1261</v>
      </c>
      <c r="CG16" s="367"/>
    </row>
    <row r="17" ht="15.75" customHeight="1">
      <c r="A17" s="222" t="s">
        <v>1259</v>
      </c>
      <c r="B17" s="1105" t="s">
        <v>79</v>
      </c>
      <c r="C17" s="1054" t="s">
        <v>2334</v>
      </c>
      <c r="D17" s="1106" t="s">
        <v>79</v>
      </c>
      <c r="E17" s="1107" t="s">
        <v>2335</v>
      </c>
      <c r="F17" s="1108" t="s">
        <v>76</v>
      </c>
      <c r="G17" s="1056" t="s">
        <v>2336</v>
      </c>
      <c r="H17" s="1109" t="s">
        <v>76</v>
      </c>
      <c r="I17" s="1076" t="s">
        <v>2337</v>
      </c>
      <c r="J17" s="1110" t="s">
        <v>76</v>
      </c>
      <c r="K17" s="1055" t="s">
        <v>2338</v>
      </c>
      <c r="L17" s="1108" t="s">
        <v>76</v>
      </c>
      <c r="M17" s="1042" t="s">
        <v>2339</v>
      </c>
      <c r="N17" s="1111" t="s">
        <v>76</v>
      </c>
      <c r="O17" s="1053" t="s">
        <v>2340</v>
      </c>
      <c r="P17" s="1112" t="s">
        <v>76</v>
      </c>
      <c r="Q17" s="1053" t="s">
        <v>2341</v>
      </c>
      <c r="R17" s="1109" t="s">
        <v>76</v>
      </c>
      <c r="S17" s="1053" t="s">
        <v>2342</v>
      </c>
      <c r="T17" s="1113" t="s">
        <v>76</v>
      </c>
      <c r="U17" s="1076" t="s">
        <v>2343</v>
      </c>
      <c r="V17" s="1007" t="s">
        <v>76</v>
      </c>
      <c r="W17" s="365" t="s">
        <v>2344</v>
      </c>
      <c r="X17" s="1032" t="s">
        <v>71</v>
      </c>
      <c r="Y17" s="1033" t="s">
        <v>2345</v>
      </c>
      <c r="Z17" s="1034" t="s">
        <v>71</v>
      </c>
      <c r="AA17" s="1035" t="s">
        <v>2346</v>
      </c>
      <c r="AB17" s="1036" t="s">
        <v>70</v>
      </c>
      <c r="AC17" s="1033" t="s">
        <v>2347</v>
      </c>
      <c r="AD17" s="1034" t="s">
        <v>70</v>
      </c>
      <c r="AE17" s="1035" t="s">
        <v>2348</v>
      </c>
      <c r="AF17" s="1037" t="s">
        <v>70</v>
      </c>
      <c r="AG17" s="365" t="s">
        <v>2349</v>
      </c>
      <c r="AH17" s="1078" t="s">
        <v>70</v>
      </c>
      <c r="AI17" s="1095" t="s">
        <v>2349</v>
      </c>
      <c r="AJ17" s="365" t="s">
        <v>70</v>
      </c>
      <c r="AK17" s="822" t="s">
        <v>2350</v>
      </c>
      <c r="AL17" s="1078" t="s">
        <v>66</v>
      </c>
      <c r="AM17" s="1095" t="s">
        <v>2351</v>
      </c>
      <c r="AN17" s="1078" t="s">
        <v>62</v>
      </c>
      <c r="AO17" s="1095" t="s">
        <v>2352</v>
      </c>
      <c r="AP17" s="1037" t="s">
        <v>62</v>
      </c>
      <c r="AQ17" s="1090" t="s">
        <v>2353</v>
      </c>
      <c r="AR17" s="1115"/>
      <c r="AS17" s="1012"/>
      <c r="AT17" s="1115"/>
      <c r="AU17" s="1012"/>
      <c r="AV17" s="1115"/>
      <c r="AW17" s="1012"/>
      <c r="AX17" s="1115"/>
      <c r="AY17" s="1012"/>
      <c r="AZ17" s="1115"/>
      <c r="BA17" s="1012"/>
      <c r="BB17" s="1115"/>
      <c r="BC17" s="1012"/>
      <c r="BD17" s="1115"/>
      <c r="BE17" s="1012"/>
      <c r="BF17" s="1115"/>
      <c r="BG17" s="1012"/>
      <c r="BH17" s="1115"/>
      <c r="BI17" s="1012"/>
      <c r="BJ17" s="1115"/>
      <c r="BK17" s="1012"/>
      <c r="BL17" s="1115"/>
      <c r="BM17" s="1012"/>
      <c r="BN17" s="1115"/>
      <c r="BO17" s="1012"/>
      <c r="BP17" s="1115"/>
      <c r="BQ17" s="1012"/>
      <c r="BR17" s="1115"/>
      <c r="BS17" s="1012"/>
      <c r="BT17" s="1115"/>
      <c r="BU17" s="1012"/>
      <c r="BV17" s="1115"/>
      <c r="BW17" s="1012"/>
      <c r="BX17" s="1115"/>
      <c r="BY17" s="1012"/>
      <c r="BZ17" s="1115"/>
      <c r="CA17" s="1012"/>
      <c r="CB17" s="1115"/>
      <c r="CC17" s="1012"/>
      <c r="CD17" s="1115"/>
      <c r="CE17" s="1012"/>
      <c r="CF17" s="222" t="s">
        <v>2354</v>
      </c>
      <c r="CG17" s="367"/>
    </row>
    <row r="18" ht="16.5" customHeight="1">
      <c r="A18" s="222" t="s">
        <v>1597</v>
      </c>
      <c r="B18" s="1048" t="s">
        <v>74</v>
      </c>
      <c r="C18" s="1087" t="s">
        <v>2355</v>
      </c>
      <c r="D18" s="1049" t="s">
        <v>74</v>
      </c>
      <c r="E18" s="1050" t="s">
        <v>2356</v>
      </c>
      <c r="F18" s="1051" t="s">
        <v>72</v>
      </c>
      <c r="G18" s="1116" t="s">
        <v>2357</v>
      </c>
      <c r="H18" s="1052" t="s">
        <v>72</v>
      </c>
      <c r="I18" s="1076" t="s">
        <v>2358</v>
      </c>
      <c r="J18" s="1054" t="s">
        <v>72</v>
      </c>
      <c r="K18" s="1088" t="s">
        <v>2358</v>
      </c>
      <c r="L18" s="1051" t="s">
        <v>71</v>
      </c>
      <c r="M18" s="1039" t="s">
        <v>2359</v>
      </c>
      <c r="N18" s="1057" t="s">
        <v>71</v>
      </c>
      <c r="O18" s="1053" t="s">
        <v>2266</v>
      </c>
      <c r="P18" s="1069" t="s">
        <v>71</v>
      </c>
      <c r="Q18" s="1076" t="s">
        <v>2360</v>
      </c>
      <c r="R18" s="1052" t="s">
        <v>71</v>
      </c>
      <c r="S18" s="1076" t="s">
        <v>2360</v>
      </c>
      <c r="T18" s="1052" t="s">
        <v>71</v>
      </c>
      <c r="U18" s="1076" t="s">
        <v>2360</v>
      </c>
      <c r="V18" s="1060" t="s">
        <v>71</v>
      </c>
      <c r="W18" s="263" t="s">
        <v>2360</v>
      </c>
      <c r="X18" s="1032" t="s">
        <v>71</v>
      </c>
      <c r="Y18" s="497" t="s">
        <v>2361</v>
      </c>
      <c r="Z18" s="1034" t="s">
        <v>71</v>
      </c>
      <c r="AA18" s="1035" t="s">
        <v>2362</v>
      </c>
      <c r="AB18" s="1036" t="s">
        <v>71</v>
      </c>
      <c r="AC18" s="1033" t="s">
        <v>2363</v>
      </c>
      <c r="AD18" s="1034" t="s">
        <v>71</v>
      </c>
      <c r="AE18" s="1035" t="s">
        <v>2363</v>
      </c>
      <c r="AF18" s="1037" t="s">
        <v>71</v>
      </c>
      <c r="AG18" s="365" t="s">
        <v>2364</v>
      </c>
      <c r="AH18" s="1038" t="s">
        <v>71</v>
      </c>
      <c r="AI18" s="1039" t="s">
        <v>2365</v>
      </c>
      <c r="AJ18" s="404" t="s">
        <v>70</v>
      </c>
      <c r="AK18" s="1089" t="s">
        <v>2366</v>
      </c>
      <c r="AL18" s="1038" t="s">
        <v>68</v>
      </c>
      <c r="AM18" s="1039" t="s">
        <v>2367</v>
      </c>
      <c r="AN18" s="1038" t="s">
        <v>67</v>
      </c>
      <c r="AO18" s="1039" t="s">
        <v>2368</v>
      </c>
      <c r="AP18" s="1043" t="s">
        <v>66</v>
      </c>
      <c r="AQ18" s="1044" t="s">
        <v>2369</v>
      </c>
      <c r="AR18" s="53" t="s">
        <v>65</v>
      </c>
      <c r="AS18" s="1090" t="s">
        <v>2277</v>
      </c>
      <c r="AT18" s="1092" t="s">
        <v>63</v>
      </c>
      <c r="AU18" s="1117" t="s">
        <v>2370</v>
      </c>
      <c r="AV18" s="53" t="s">
        <v>63</v>
      </c>
      <c r="AW18" s="1090" t="s">
        <v>2370</v>
      </c>
      <c r="AX18" s="53" t="s">
        <v>63</v>
      </c>
      <c r="AY18" s="1090" t="s">
        <v>2370</v>
      </c>
      <c r="AZ18" s="53" t="s">
        <v>63</v>
      </c>
      <c r="BA18" s="1090" t="s">
        <v>2370</v>
      </c>
      <c r="BB18" s="53" t="s">
        <v>63</v>
      </c>
      <c r="BC18" s="1090" t="s">
        <v>2370</v>
      </c>
      <c r="BD18" s="53" t="s">
        <v>63</v>
      </c>
      <c r="BE18" s="1090" t="s">
        <v>2370</v>
      </c>
      <c r="BF18" s="53" t="s">
        <v>63</v>
      </c>
      <c r="BG18" s="1090" t="s">
        <v>2370</v>
      </c>
      <c r="BH18" s="1118" t="s">
        <v>63</v>
      </c>
      <c r="BI18" s="1090" t="s">
        <v>2370</v>
      </c>
      <c r="BJ18" s="53" t="s">
        <v>63</v>
      </c>
      <c r="BK18" s="1090" t="s">
        <v>2370</v>
      </c>
      <c r="BL18" s="53" t="s">
        <v>63</v>
      </c>
      <c r="BM18" s="1090" t="s">
        <v>2370</v>
      </c>
      <c r="BN18" s="1091" t="s">
        <v>63</v>
      </c>
      <c r="BO18" s="1044" t="s">
        <v>2370</v>
      </c>
      <c r="BP18" s="53" t="s">
        <v>62</v>
      </c>
      <c r="BQ18" s="1090" t="s">
        <v>2371</v>
      </c>
      <c r="BR18" s="53" t="s">
        <v>62</v>
      </c>
      <c r="BS18" s="1090"/>
      <c r="BT18" s="53" t="s">
        <v>62</v>
      </c>
      <c r="BU18" s="1090"/>
      <c r="BV18" s="53" t="s">
        <v>62</v>
      </c>
      <c r="BW18" s="1090"/>
      <c r="BX18" s="1045"/>
      <c r="BY18" s="1031"/>
      <c r="BZ18" s="1045"/>
      <c r="CA18" s="1031"/>
      <c r="CB18" s="1045"/>
      <c r="CC18" s="1031"/>
      <c r="CD18" s="1045"/>
      <c r="CE18" s="1031"/>
      <c r="CF18" s="222" t="s">
        <v>1597</v>
      </c>
      <c r="CG18" s="367"/>
    </row>
    <row r="19" ht="15.75" customHeight="1">
      <c r="A19" s="222" t="s">
        <v>2372</v>
      </c>
      <c r="B19" s="1048" t="s">
        <v>70</v>
      </c>
      <c r="C19" s="1073" t="s">
        <v>2373</v>
      </c>
      <c r="D19" s="1049" t="s">
        <v>70</v>
      </c>
      <c r="E19" s="1050" t="s">
        <v>2374</v>
      </c>
      <c r="F19" s="1041" t="s">
        <v>70</v>
      </c>
      <c r="G19" s="1042" t="s">
        <v>2234</v>
      </c>
      <c r="H19" s="1052" t="s">
        <v>67</v>
      </c>
      <c r="I19" s="1053" t="s">
        <v>2375</v>
      </c>
      <c r="J19" s="1073" t="s">
        <v>67</v>
      </c>
      <c r="K19" s="1119" t="s">
        <v>2376</v>
      </c>
      <c r="L19" s="1051" t="s">
        <v>67</v>
      </c>
      <c r="M19" s="1056" t="s">
        <v>2377</v>
      </c>
      <c r="N19" s="1057" t="s">
        <v>67</v>
      </c>
      <c r="O19" s="1053" t="s">
        <v>2378</v>
      </c>
      <c r="P19" s="1058" t="s">
        <v>67</v>
      </c>
      <c r="Q19" s="1053" t="s">
        <v>2239</v>
      </c>
      <c r="R19" s="1075" t="s">
        <v>66</v>
      </c>
      <c r="S19" s="1053" t="s">
        <v>2379</v>
      </c>
      <c r="T19" s="1052" t="s">
        <v>62</v>
      </c>
      <c r="U19" s="1076" t="s">
        <v>2380</v>
      </c>
      <c r="V19" s="1060" t="s">
        <v>62</v>
      </c>
      <c r="W19" s="263" t="s">
        <v>2381</v>
      </c>
      <c r="X19" s="1032" t="s">
        <v>62</v>
      </c>
      <c r="Y19" s="497" t="s">
        <v>2382</v>
      </c>
      <c r="Z19" s="1034" t="s">
        <v>62</v>
      </c>
      <c r="AA19" s="1035" t="s">
        <v>2383</v>
      </c>
      <c r="AB19" s="1036" t="s">
        <v>62</v>
      </c>
      <c r="AC19" s="1033" t="s">
        <v>2383</v>
      </c>
      <c r="AD19" s="1034" t="s">
        <v>62</v>
      </c>
      <c r="AE19" s="1035" t="s">
        <v>2384</v>
      </c>
      <c r="AF19" s="1037" t="s">
        <v>62</v>
      </c>
      <c r="AG19" s="404" t="s">
        <v>2385</v>
      </c>
      <c r="AH19" s="1038" t="s">
        <v>62</v>
      </c>
      <c r="AI19" s="1039"/>
      <c r="AJ19" s="1045"/>
      <c r="AK19" s="1031"/>
      <c r="AL19" s="1045"/>
      <c r="AM19" s="1031"/>
      <c r="AN19" s="1045"/>
      <c r="AO19" s="1031"/>
      <c r="AP19" s="1045"/>
      <c r="AQ19" s="1031"/>
      <c r="AR19" s="1045"/>
      <c r="AS19" s="1031"/>
      <c r="AT19" s="1045"/>
      <c r="AU19" s="1031"/>
      <c r="AV19" s="1045"/>
      <c r="AW19" s="1031"/>
      <c r="AX19" s="1045"/>
      <c r="AY19" s="1031"/>
      <c r="AZ19" s="1045"/>
      <c r="BA19" s="1031"/>
      <c r="BB19" s="1045"/>
      <c r="BC19" s="1031"/>
      <c r="BD19" s="1045"/>
      <c r="BE19" s="1031"/>
      <c r="BF19" s="1045"/>
      <c r="BG19" s="1031"/>
      <c r="BH19" s="1045"/>
      <c r="BI19" s="1031"/>
      <c r="BJ19" s="1045"/>
      <c r="BK19" s="1031"/>
      <c r="BL19" s="1045"/>
      <c r="BM19" s="1031"/>
      <c r="BN19" s="1045"/>
      <c r="BO19" s="1031"/>
      <c r="BP19" s="1045"/>
      <c r="BQ19" s="1031"/>
      <c r="BR19" s="1045"/>
      <c r="BS19" s="1031"/>
      <c r="BT19" s="1045"/>
      <c r="BU19" s="1031"/>
      <c r="BV19" s="1045"/>
      <c r="BW19" s="1031"/>
      <c r="BX19" s="1045"/>
      <c r="BY19" s="1031"/>
      <c r="BZ19" s="1045"/>
      <c r="CA19" s="1031"/>
      <c r="CB19" s="1045"/>
      <c r="CC19" s="1031"/>
      <c r="CD19" s="1045"/>
      <c r="CE19" s="1031"/>
      <c r="CF19" s="222" t="s">
        <v>2372</v>
      </c>
      <c r="CG19" s="367"/>
    </row>
    <row r="20" ht="14.25" customHeight="1">
      <c r="A20" s="222" t="s">
        <v>972</v>
      </c>
      <c r="B20" s="1048" t="s">
        <v>74</v>
      </c>
      <c r="C20" s="1054" t="s">
        <v>2386</v>
      </c>
      <c r="D20" s="1049" t="s">
        <v>74</v>
      </c>
      <c r="E20" s="1050" t="s">
        <v>2387</v>
      </c>
      <c r="F20" s="1064" t="s">
        <v>74</v>
      </c>
      <c r="G20" s="1120" t="s">
        <v>2388</v>
      </c>
      <c r="H20" s="1057" t="s">
        <v>74</v>
      </c>
      <c r="I20" s="1103" t="s">
        <v>2389</v>
      </c>
      <c r="J20" s="1067" t="s">
        <v>74</v>
      </c>
      <c r="K20" s="1121" t="s">
        <v>2390</v>
      </c>
      <c r="L20" s="1064" t="s">
        <v>74</v>
      </c>
      <c r="M20" s="1120" t="s">
        <v>2391</v>
      </c>
      <c r="N20" s="1057" t="s">
        <v>74</v>
      </c>
      <c r="O20" s="1103" t="s">
        <v>2392</v>
      </c>
      <c r="P20" s="1069" t="s">
        <v>74</v>
      </c>
      <c r="Q20" s="1076" t="s">
        <v>2393</v>
      </c>
      <c r="R20" s="1052" t="s">
        <v>74</v>
      </c>
      <c r="S20" s="1053" t="s">
        <v>2394</v>
      </c>
      <c r="T20" s="1052" t="s">
        <v>74</v>
      </c>
      <c r="U20" s="1059" t="s">
        <v>2395</v>
      </c>
      <c r="V20" s="1060" t="s">
        <v>74</v>
      </c>
      <c r="W20" s="250" t="s">
        <v>2396</v>
      </c>
      <c r="X20" s="1032" t="s">
        <v>74</v>
      </c>
      <c r="Y20" s="497" t="s">
        <v>2397</v>
      </c>
      <c r="Z20" s="1034" t="s">
        <v>74</v>
      </c>
      <c r="AA20" s="1035" t="s">
        <v>2398</v>
      </c>
      <c r="AB20" s="1036" t="s">
        <v>74</v>
      </c>
      <c r="AC20" s="1033" t="s">
        <v>2399</v>
      </c>
      <c r="AD20" s="1034" t="s">
        <v>71</v>
      </c>
      <c r="AE20" s="1035" t="s">
        <v>2400</v>
      </c>
      <c r="AF20" s="1037" t="s">
        <v>71</v>
      </c>
      <c r="AG20" s="250" t="s">
        <v>2401</v>
      </c>
      <c r="AH20" s="1038" t="s">
        <v>71</v>
      </c>
      <c r="AI20" s="1009" t="s">
        <v>2402</v>
      </c>
      <c r="AJ20" s="365" t="s">
        <v>70</v>
      </c>
      <c r="AK20" s="1122" t="s">
        <v>2403</v>
      </c>
      <c r="AL20" s="1038" t="s">
        <v>71</v>
      </c>
      <c r="AM20" s="1009" t="s">
        <v>2404</v>
      </c>
      <c r="AN20" s="1078" t="s">
        <v>70</v>
      </c>
      <c r="AO20" s="1123" t="s">
        <v>2405</v>
      </c>
      <c r="AP20" s="1078" t="s">
        <v>70</v>
      </c>
      <c r="AQ20" s="1012" t="s">
        <v>2406</v>
      </c>
      <c r="AR20" s="1078" t="s">
        <v>70</v>
      </c>
      <c r="AS20" s="1009" t="s">
        <v>2407</v>
      </c>
      <c r="AT20" s="1124" t="s">
        <v>70</v>
      </c>
      <c r="AU20" s="1125" t="s">
        <v>2408</v>
      </c>
      <c r="AV20" s="1078" t="s">
        <v>70</v>
      </c>
      <c r="AW20" s="1012" t="s">
        <v>2408</v>
      </c>
      <c r="AX20" s="1038" t="s">
        <v>70</v>
      </c>
      <c r="AY20" s="1009" t="s">
        <v>2408</v>
      </c>
      <c r="AZ20" s="1038" t="s">
        <v>66</v>
      </c>
      <c r="BA20" s="1012" t="s">
        <v>2409</v>
      </c>
      <c r="BB20" s="1038" t="s">
        <v>65</v>
      </c>
      <c r="BC20" s="1012" t="s">
        <v>2409</v>
      </c>
      <c r="BD20" s="1078" t="s">
        <v>62</v>
      </c>
      <c r="BE20" s="1012" t="s">
        <v>2409</v>
      </c>
      <c r="BF20" s="1078" t="s">
        <v>62</v>
      </c>
      <c r="BG20" s="1012" t="s">
        <v>2409</v>
      </c>
      <c r="BH20" s="1126" t="s">
        <v>62</v>
      </c>
      <c r="BI20" s="1012" t="s">
        <v>2409</v>
      </c>
      <c r="BJ20" s="1078" t="s">
        <v>62</v>
      </c>
      <c r="BK20" s="1012" t="s">
        <v>2409</v>
      </c>
      <c r="BL20" s="1078" t="s">
        <v>62</v>
      </c>
      <c r="BM20" s="1012" t="s">
        <v>2409</v>
      </c>
      <c r="BN20" s="1038" t="s">
        <v>62</v>
      </c>
      <c r="BO20" s="1009" t="s">
        <v>2409</v>
      </c>
      <c r="BP20" s="1078" t="s">
        <v>60</v>
      </c>
      <c r="BQ20" s="1012" t="s">
        <v>2410</v>
      </c>
      <c r="BR20" s="1078" t="s">
        <v>60</v>
      </c>
      <c r="BS20" s="1125" t="s">
        <v>2410</v>
      </c>
      <c r="BT20" s="1078" t="s">
        <v>60</v>
      </c>
      <c r="BU20" s="1125" t="s">
        <v>2410</v>
      </c>
      <c r="BV20" s="1078" t="s">
        <v>60</v>
      </c>
      <c r="BW20" s="1125" t="s">
        <v>2410</v>
      </c>
      <c r="BX20" s="1078" t="s">
        <v>60</v>
      </c>
      <c r="BY20" s="1125" t="s">
        <v>2410</v>
      </c>
      <c r="BZ20" s="1078" t="s">
        <v>60</v>
      </c>
      <c r="CA20" s="1125" t="s">
        <v>2410</v>
      </c>
      <c r="CB20" s="1078" t="s">
        <v>60</v>
      </c>
      <c r="CC20" s="1127" t="s">
        <v>2410</v>
      </c>
      <c r="CD20" s="1078" t="s">
        <v>60</v>
      </c>
      <c r="CE20" s="1127" t="s">
        <v>2410</v>
      </c>
      <c r="CF20" s="222" t="s">
        <v>972</v>
      </c>
      <c r="CG20" s="367"/>
    </row>
    <row r="21" ht="18.0" customHeight="1">
      <c r="A21" s="1047" t="s">
        <v>2411</v>
      </c>
      <c r="B21" s="1048" t="s">
        <v>70</v>
      </c>
      <c r="C21" s="1073" t="s">
        <v>2232</v>
      </c>
      <c r="D21" s="1049" t="s">
        <v>70</v>
      </c>
      <c r="E21" s="1050" t="s">
        <v>2233</v>
      </c>
      <c r="F21" s="1051" t="s">
        <v>70</v>
      </c>
      <c r="G21" s="1042" t="s">
        <v>2234</v>
      </c>
      <c r="H21" s="1052" t="s">
        <v>70</v>
      </c>
      <c r="I21" s="1053" t="s">
        <v>2235</v>
      </c>
      <c r="J21" s="1054" t="s">
        <v>70</v>
      </c>
      <c r="K21" s="1055" t="s">
        <v>2236</v>
      </c>
      <c r="L21" s="1051" t="s">
        <v>67</v>
      </c>
      <c r="M21" s="1056" t="s">
        <v>2237</v>
      </c>
      <c r="N21" s="1057" t="s">
        <v>67</v>
      </c>
      <c r="O21" s="1053" t="s">
        <v>2238</v>
      </c>
      <c r="P21" s="1058" t="s">
        <v>67</v>
      </c>
      <c r="Q21" s="1053" t="s">
        <v>2239</v>
      </c>
      <c r="R21" s="1052" t="s">
        <v>62</v>
      </c>
      <c r="S21" s="1059" t="s">
        <v>2240</v>
      </c>
      <c r="T21" s="1052" t="s">
        <v>62</v>
      </c>
      <c r="U21" s="1059" t="s">
        <v>2241</v>
      </c>
      <c r="V21" s="1060" t="s">
        <v>62</v>
      </c>
      <c r="W21" s="1128" t="s">
        <v>2242</v>
      </c>
      <c r="X21" s="1032" t="s">
        <v>62</v>
      </c>
      <c r="Y21" s="1033" t="s">
        <v>2243</v>
      </c>
      <c r="Z21" s="1034" t="s">
        <v>62</v>
      </c>
      <c r="AA21" s="1035"/>
      <c r="AB21" s="1036" t="s">
        <v>62</v>
      </c>
      <c r="AC21" s="1033"/>
      <c r="AD21" s="995"/>
      <c r="AE21" s="994"/>
      <c r="AF21" s="993"/>
      <c r="AG21" s="996"/>
      <c r="AH21" s="996"/>
      <c r="AI21" s="996"/>
      <c r="AJ21" s="996"/>
      <c r="AK21" s="996"/>
      <c r="AL21" s="996"/>
      <c r="AM21" s="996"/>
      <c r="AN21" s="996"/>
      <c r="AO21" s="996"/>
      <c r="AP21" s="996"/>
      <c r="AQ21" s="996"/>
      <c r="AR21" s="996"/>
      <c r="AS21" s="996"/>
      <c r="AT21" s="996"/>
      <c r="AU21" s="996"/>
      <c r="AV21" s="996"/>
      <c r="AW21" s="996"/>
      <c r="AX21" s="996"/>
      <c r="AY21" s="996"/>
      <c r="AZ21" s="996"/>
      <c r="BA21" s="996"/>
      <c r="BB21" s="996"/>
      <c r="BC21" s="996"/>
      <c r="BD21" s="996"/>
      <c r="BE21" s="996"/>
      <c r="BF21" s="996"/>
      <c r="BG21" s="996"/>
      <c r="BH21" s="996"/>
      <c r="BI21" s="996"/>
      <c r="BJ21" s="996"/>
      <c r="BK21" s="996"/>
      <c r="BL21" s="996"/>
      <c r="BM21" s="996"/>
      <c r="BN21" s="996"/>
      <c r="BO21" s="996"/>
      <c r="BP21" s="996"/>
      <c r="BQ21" s="996"/>
      <c r="BR21" s="996"/>
      <c r="BS21" s="996"/>
      <c r="BT21" s="996"/>
      <c r="BU21" s="996"/>
      <c r="BV21" s="996"/>
      <c r="BW21" s="996"/>
      <c r="BX21" s="996"/>
      <c r="BY21" s="996"/>
      <c r="BZ21" s="996"/>
      <c r="CA21" s="996"/>
      <c r="CB21" s="996"/>
      <c r="CC21" s="996"/>
      <c r="CD21" s="996"/>
      <c r="CE21" s="996"/>
      <c r="CF21" s="1100"/>
      <c r="CG21" s="367"/>
    </row>
    <row r="22" ht="13.5" customHeight="1">
      <c r="A22" s="222" t="s">
        <v>313</v>
      </c>
      <c r="B22" s="1048" t="s">
        <v>60</v>
      </c>
      <c r="C22" s="1129" t="s">
        <v>2412</v>
      </c>
      <c r="D22" s="1049" t="s">
        <v>60</v>
      </c>
      <c r="E22" s="1063" t="s">
        <v>2413</v>
      </c>
      <c r="F22" s="1051" t="s">
        <v>60</v>
      </c>
      <c r="G22" s="1130" t="s">
        <v>2414</v>
      </c>
      <c r="H22" s="1052" t="s">
        <v>60</v>
      </c>
      <c r="I22" s="1072" t="s">
        <v>2415</v>
      </c>
      <c r="J22" s="1073" t="s">
        <v>60</v>
      </c>
      <c r="K22" s="1068" t="s">
        <v>2416</v>
      </c>
      <c r="L22" s="1051" t="s">
        <v>60</v>
      </c>
      <c r="M22" s="1131" t="s">
        <v>2417</v>
      </c>
      <c r="N22" s="1057" t="s">
        <v>60</v>
      </c>
      <c r="O22" s="1066" t="s">
        <v>2418</v>
      </c>
      <c r="P22" s="1069" t="s">
        <v>60</v>
      </c>
      <c r="Q22" s="1059" t="s">
        <v>2419</v>
      </c>
      <c r="R22" s="1052" t="s">
        <v>60</v>
      </c>
      <c r="S22" s="1059" t="s">
        <v>2420</v>
      </c>
      <c r="T22" s="1052" t="s">
        <v>60</v>
      </c>
      <c r="U22" s="1059" t="s">
        <v>2421</v>
      </c>
      <c r="V22" s="1060" t="s">
        <v>60</v>
      </c>
      <c r="W22" s="250" t="s">
        <v>2422</v>
      </c>
      <c r="X22" s="1032" t="s">
        <v>62</v>
      </c>
      <c r="Y22" s="497" t="s">
        <v>2423</v>
      </c>
      <c r="Z22" s="1034" t="s">
        <v>62</v>
      </c>
      <c r="AA22" s="1035" t="s">
        <v>2424</v>
      </c>
      <c r="AB22" s="1036" t="s">
        <v>62</v>
      </c>
      <c r="AC22" s="1033" t="s">
        <v>2424</v>
      </c>
      <c r="AD22" s="1034" t="s">
        <v>62</v>
      </c>
      <c r="AE22" s="1035" t="s">
        <v>2425</v>
      </c>
      <c r="AF22" s="1037" t="s">
        <v>62</v>
      </c>
      <c r="AG22" s="240" t="s">
        <v>2426</v>
      </c>
      <c r="AH22" s="1078" t="s">
        <v>62</v>
      </c>
      <c r="AI22" s="1012" t="s">
        <v>2427</v>
      </c>
      <c r="AJ22" s="365" t="s">
        <v>62</v>
      </c>
      <c r="AK22" s="1122" t="s">
        <v>2428</v>
      </c>
      <c r="AL22" s="1078" t="s">
        <v>62</v>
      </c>
      <c r="AM22" s="1012" t="s">
        <v>2429</v>
      </c>
      <c r="AN22" s="1078" t="s">
        <v>62</v>
      </c>
      <c r="AO22" s="1012" t="s">
        <v>2430</v>
      </c>
      <c r="AP22" s="1037" t="s">
        <v>62</v>
      </c>
      <c r="AQ22" s="1013" t="s">
        <v>2431</v>
      </c>
      <c r="AR22" s="53" t="s">
        <v>62</v>
      </c>
      <c r="AS22" s="1013" t="s">
        <v>2432</v>
      </c>
      <c r="AT22" s="1132" t="s">
        <v>62</v>
      </c>
      <c r="AU22" s="1025" t="s">
        <v>2432</v>
      </c>
      <c r="AV22" s="53" t="s">
        <v>60</v>
      </c>
      <c r="AW22" s="1090"/>
      <c r="AX22" s="1045"/>
      <c r="AY22" s="1031"/>
      <c r="AZ22" s="1045"/>
      <c r="BA22" s="1031"/>
      <c r="BB22" s="1045"/>
      <c r="BC22" s="1031"/>
      <c r="BD22" s="1045"/>
      <c r="BE22" s="1031"/>
      <c r="BF22" s="1045"/>
      <c r="BG22" s="1031"/>
      <c r="BH22" s="1045"/>
      <c r="BI22" s="1031"/>
      <c r="BJ22" s="1045"/>
      <c r="BK22" s="1031"/>
      <c r="BL22" s="1045"/>
      <c r="BM22" s="1031"/>
      <c r="BN22" s="1045"/>
      <c r="BO22" s="1031"/>
      <c r="BP22" s="1045"/>
      <c r="BQ22" s="1031"/>
      <c r="BR22" s="1045"/>
      <c r="BS22" s="1031"/>
      <c r="BT22" s="1045"/>
      <c r="BU22" s="1031"/>
      <c r="BV22" s="1045"/>
      <c r="BW22" s="1031"/>
      <c r="BX22" s="1045"/>
      <c r="BY22" s="1031"/>
      <c r="BZ22" s="1045"/>
      <c r="CA22" s="1031"/>
      <c r="CB22" s="1045"/>
      <c r="CC22" s="1031"/>
      <c r="CD22" s="1045"/>
      <c r="CE22" s="1031"/>
      <c r="CF22" s="1100" t="s">
        <v>313</v>
      </c>
      <c r="CG22" s="367"/>
    </row>
    <row r="23" ht="18.75" customHeight="1">
      <c r="A23" s="222" t="s">
        <v>1154</v>
      </c>
      <c r="B23" s="1048" t="s">
        <v>70</v>
      </c>
      <c r="C23" s="1054" t="s">
        <v>2433</v>
      </c>
      <c r="D23" s="1049" t="s">
        <v>65</v>
      </c>
      <c r="E23" s="1050" t="s">
        <v>2434</v>
      </c>
      <c r="F23" s="1051" t="s">
        <v>61</v>
      </c>
      <c r="G23" s="1056" t="s">
        <v>2435</v>
      </c>
      <c r="H23" s="1052" t="s">
        <v>61</v>
      </c>
      <c r="I23" s="1076" t="s">
        <v>2435</v>
      </c>
      <c r="J23" s="1073" t="s">
        <v>61</v>
      </c>
      <c r="K23" s="1119" t="s">
        <v>2435</v>
      </c>
      <c r="L23" s="1051" t="s">
        <v>61</v>
      </c>
      <c r="M23" s="1056" t="s">
        <v>2436</v>
      </c>
      <c r="N23" s="1057" t="s">
        <v>61</v>
      </c>
      <c r="O23" s="1053" t="s">
        <v>2437</v>
      </c>
      <c r="P23" s="1069" t="s">
        <v>61</v>
      </c>
      <c r="Q23" s="1053" t="s">
        <v>2438</v>
      </c>
      <c r="R23" s="1052" t="s">
        <v>61</v>
      </c>
      <c r="S23" s="1076" t="s">
        <v>2439</v>
      </c>
      <c r="T23" s="1052" t="s">
        <v>61</v>
      </c>
      <c r="U23" s="1076" t="s">
        <v>2439</v>
      </c>
      <c r="V23" s="1043" t="s">
        <v>61</v>
      </c>
      <c r="W23" s="404" t="s">
        <v>2440</v>
      </c>
      <c r="X23" s="1032" t="s">
        <v>62</v>
      </c>
      <c r="Y23" s="497" t="s">
        <v>2441</v>
      </c>
      <c r="Z23" s="1034" t="s">
        <v>62</v>
      </c>
      <c r="AA23" s="1035" t="s">
        <v>2442</v>
      </c>
      <c r="AB23" s="1036" t="s">
        <v>62</v>
      </c>
      <c r="AC23" s="1033" t="s">
        <v>2442</v>
      </c>
      <c r="AD23" s="1034" t="s">
        <v>62</v>
      </c>
      <c r="AE23" s="1035" t="s">
        <v>2442</v>
      </c>
      <c r="AF23" s="1037" t="s">
        <v>62</v>
      </c>
      <c r="AG23" s="404" t="s">
        <v>2443</v>
      </c>
      <c r="AH23" s="1078" t="s">
        <v>62</v>
      </c>
      <c r="AI23" s="1095" t="s">
        <v>2444</v>
      </c>
      <c r="AJ23" s="365" t="s">
        <v>62</v>
      </c>
      <c r="AK23" s="822" t="s">
        <v>2445</v>
      </c>
      <c r="AL23" s="1078" t="s">
        <v>62</v>
      </c>
      <c r="AM23" s="1095" t="s">
        <v>2446</v>
      </c>
      <c r="AN23" s="1078" t="s">
        <v>62</v>
      </c>
      <c r="AO23" s="1095" t="s">
        <v>2447</v>
      </c>
      <c r="AP23" s="1037" t="s">
        <v>62</v>
      </c>
      <c r="AQ23" s="1090" t="s">
        <v>2448</v>
      </c>
      <c r="AR23" s="1091" t="s">
        <v>62</v>
      </c>
      <c r="AS23" s="1044" t="s">
        <v>2449</v>
      </c>
      <c r="AT23" s="1045"/>
      <c r="AU23" s="1031"/>
      <c r="AV23" s="1045"/>
      <c r="AW23" s="1031"/>
      <c r="AX23" s="1045"/>
      <c r="AY23" s="1031"/>
      <c r="AZ23" s="1045"/>
      <c r="BA23" s="1031"/>
      <c r="BB23" s="1045"/>
      <c r="BC23" s="1031"/>
      <c r="BD23" s="1045"/>
      <c r="BE23" s="1031"/>
      <c r="BF23" s="1045"/>
      <c r="BG23" s="1031"/>
      <c r="BH23" s="1045"/>
      <c r="BI23" s="1031"/>
      <c r="BJ23" s="1045"/>
      <c r="BK23" s="1031"/>
      <c r="BL23" s="1045"/>
      <c r="BM23" s="1031"/>
      <c r="BN23" s="1045"/>
      <c r="BO23" s="1031"/>
      <c r="BP23" s="1045"/>
      <c r="BQ23" s="1031"/>
      <c r="BR23" s="1045"/>
      <c r="BS23" s="1031"/>
      <c r="BT23" s="1045"/>
      <c r="BU23" s="1031"/>
      <c r="BV23" s="1045"/>
      <c r="BW23" s="1031"/>
      <c r="BX23" s="1045"/>
      <c r="BY23" s="1031"/>
      <c r="BZ23" s="1045"/>
      <c r="CA23" s="1031"/>
      <c r="CB23" s="1045"/>
      <c r="CC23" s="1031"/>
      <c r="CD23" s="1045"/>
      <c r="CE23" s="1031"/>
      <c r="CF23" s="222" t="s">
        <v>1154</v>
      </c>
      <c r="CG23" s="367"/>
    </row>
    <row r="24" ht="14.25" customHeight="1">
      <c r="A24" s="222" t="s">
        <v>878</v>
      </c>
      <c r="B24" s="993"/>
      <c r="C24" s="994"/>
      <c r="D24" s="995"/>
      <c r="E24" s="994"/>
      <c r="F24" s="995"/>
      <c r="G24" s="994"/>
      <c r="H24" s="993"/>
      <c r="I24" s="994"/>
      <c r="J24" s="993"/>
      <c r="K24" s="994"/>
      <c r="L24" s="995"/>
      <c r="M24" s="994"/>
      <c r="N24" s="993"/>
      <c r="O24" s="994"/>
      <c r="P24" s="995"/>
      <c r="Q24" s="994"/>
      <c r="R24" s="993"/>
      <c r="S24" s="994"/>
      <c r="T24" s="993"/>
      <c r="U24" s="994"/>
      <c r="V24" s="1030"/>
      <c r="W24" s="1031"/>
      <c r="X24" s="1045"/>
      <c r="Y24" s="1031"/>
      <c r="Z24" s="1045"/>
      <c r="AA24" s="1031"/>
      <c r="AB24" s="1045"/>
      <c r="AC24" s="1031"/>
      <c r="AD24" s="1045"/>
      <c r="AE24" s="1031"/>
      <c r="AF24" s="1045"/>
      <c r="AG24" s="1031"/>
      <c r="AH24" s="1045"/>
      <c r="AI24" s="1031"/>
      <c r="AJ24" s="1045"/>
      <c r="AK24" s="1031"/>
      <c r="AL24" s="1045"/>
      <c r="AM24" s="1031"/>
      <c r="AN24" s="1045"/>
      <c r="AO24" s="1031"/>
      <c r="AP24" s="1045"/>
      <c r="AQ24" s="1031"/>
      <c r="AR24" s="1045"/>
      <c r="AS24" s="1031"/>
      <c r="AT24" s="1045"/>
      <c r="AU24" s="1031"/>
      <c r="AV24" s="1045"/>
      <c r="AW24" s="1031"/>
      <c r="AX24" s="1045"/>
      <c r="AY24" s="1031"/>
      <c r="AZ24" s="1014" t="s">
        <v>93</v>
      </c>
      <c r="BA24" s="1133" t="s">
        <v>2450</v>
      </c>
      <c r="BB24" s="1014" t="s">
        <v>93</v>
      </c>
      <c r="BC24" s="1133" t="s">
        <v>2450</v>
      </c>
      <c r="BD24" s="1014" t="s">
        <v>93</v>
      </c>
      <c r="BE24" s="1133" t="s">
        <v>2450</v>
      </c>
      <c r="BF24" s="1014" t="s">
        <v>93</v>
      </c>
      <c r="BG24" s="1133" t="s">
        <v>2450</v>
      </c>
      <c r="BH24" s="1134" t="s">
        <v>93</v>
      </c>
      <c r="BI24" s="1133" t="s">
        <v>2450</v>
      </c>
      <c r="BJ24" s="1014" t="s">
        <v>93</v>
      </c>
      <c r="BK24" s="1133" t="s">
        <v>2450</v>
      </c>
      <c r="BL24" s="1014" t="s">
        <v>93</v>
      </c>
      <c r="BM24" s="1133" t="s">
        <v>2450</v>
      </c>
      <c r="BN24" s="1014" t="s">
        <v>93</v>
      </c>
      <c r="BO24" s="1133" t="s">
        <v>2450</v>
      </c>
      <c r="BP24" s="1014" t="s">
        <v>93</v>
      </c>
      <c r="BQ24" s="1133" t="s">
        <v>2450</v>
      </c>
      <c r="BR24" s="1014" t="s">
        <v>93</v>
      </c>
      <c r="BS24" s="1024" t="s">
        <v>2450</v>
      </c>
      <c r="BT24" s="1014" t="s">
        <v>93</v>
      </c>
      <c r="BU24" s="1024" t="s">
        <v>2450</v>
      </c>
      <c r="BV24" s="1014" t="s">
        <v>93</v>
      </c>
      <c r="BW24" s="1024" t="s">
        <v>2450</v>
      </c>
      <c r="BX24" s="1014" t="s">
        <v>93</v>
      </c>
      <c r="BY24" s="1024" t="s">
        <v>2450</v>
      </c>
      <c r="BZ24" s="1014" t="s">
        <v>93</v>
      </c>
      <c r="CA24" s="1024" t="s">
        <v>2450</v>
      </c>
      <c r="CB24" s="1014" t="s">
        <v>93</v>
      </c>
      <c r="CC24" s="1024" t="s">
        <v>2450</v>
      </c>
      <c r="CD24" s="1014" t="s">
        <v>93</v>
      </c>
      <c r="CE24" s="1024" t="s">
        <v>2450</v>
      </c>
      <c r="CF24" s="222" t="s">
        <v>878</v>
      </c>
      <c r="CG24" s="367"/>
    </row>
    <row r="25" ht="16.5" customHeight="1">
      <c r="A25" s="222" t="s">
        <v>1122</v>
      </c>
      <c r="B25" s="993"/>
      <c r="C25" s="994"/>
      <c r="D25" s="995"/>
      <c r="E25" s="994"/>
      <c r="F25" s="995"/>
      <c r="G25" s="994"/>
      <c r="H25" s="993"/>
      <c r="I25" s="994"/>
      <c r="J25" s="993"/>
      <c r="K25" s="994"/>
      <c r="L25" s="995"/>
      <c r="M25" s="994"/>
      <c r="N25" s="993"/>
      <c r="O25" s="994"/>
      <c r="P25" s="995"/>
      <c r="Q25" s="994"/>
      <c r="R25" s="993"/>
      <c r="S25" s="994"/>
      <c r="T25" s="993"/>
      <c r="U25" s="994"/>
      <c r="V25" s="1030"/>
      <c r="W25" s="1031"/>
      <c r="X25" s="1045"/>
      <c r="Y25" s="1031"/>
      <c r="Z25" s="1045"/>
      <c r="AA25" s="1031"/>
      <c r="AB25" s="1045"/>
      <c r="AC25" s="1031"/>
      <c r="AD25" s="1045"/>
      <c r="AE25" s="1031"/>
      <c r="AF25" s="1045"/>
      <c r="AG25" s="1031"/>
      <c r="AH25" s="1045"/>
      <c r="AI25" s="1031"/>
      <c r="AJ25" s="240" t="s">
        <v>88</v>
      </c>
      <c r="AK25" s="404" t="s">
        <v>2451</v>
      </c>
      <c r="AL25" s="1008" t="s">
        <v>88</v>
      </c>
      <c r="AM25" s="1039" t="s">
        <v>2452</v>
      </c>
      <c r="AN25" s="1008" t="s">
        <v>88</v>
      </c>
      <c r="AO25" s="1039" t="s">
        <v>2453</v>
      </c>
      <c r="AP25" s="1007" t="s">
        <v>88</v>
      </c>
      <c r="AQ25" s="1090" t="s">
        <v>2454</v>
      </c>
      <c r="AR25" s="1014" t="s">
        <v>2212</v>
      </c>
      <c r="AS25" s="1044" t="s">
        <v>2455</v>
      </c>
      <c r="AT25" s="1045"/>
      <c r="AU25" s="1031"/>
      <c r="AV25" s="1045"/>
      <c r="AW25" s="1031"/>
      <c r="AX25" s="1045"/>
      <c r="AY25" s="1031"/>
      <c r="AZ25" s="1045"/>
      <c r="BA25" s="1031"/>
      <c r="BB25" s="1014" t="s">
        <v>2456</v>
      </c>
      <c r="BC25" s="1013" t="s">
        <v>2457</v>
      </c>
      <c r="BD25" s="1014" t="s">
        <v>2456</v>
      </c>
      <c r="BE25" s="1013" t="s">
        <v>2457</v>
      </c>
      <c r="BF25" s="1014" t="s">
        <v>2456</v>
      </c>
      <c r="BG25" s="1013" t="s">
        <v>2457</v>
      </c>
      <c r="BH25" s="1135" t="s">
        <v>2456</v>
      </c>
      <c r="BI25" s="1018" t="s">
        <v>2457</v>
      </c>
      <c r="BJ25" s="1007" t="s">
        <v>2212</v>
      </c>
      <c r="BK25" s="1023" t="s">
        <v>2458</v>
      </c>
      <c r="BL25" s="1014" t="s">
        <v>2212</v>
      </c>
      <c r="BM25" s="1018" t="s">
        <v>2458</v>
      </c>
      <c r="BN25" s="1014" t="s">
        <v>2212</v>
      </c>
      <c r="BO25" s="1013" t="s">
        <v>2459</v>
      </c>
      <c r="BP25" s="1014" t="s">
        <v>2212</v>
      </c>
      <c r="BQ25" s="1013" t="s">
        <v>2459</v>
      </c>
      <c r="BR25" s="1014" t="s">
        <v>2212</v>
      </c>
      <c r="BS25" s="1024" t="s">
        <v>2459</v>
      </c>
      <c r="BT25" s="1014" t="s">
        <v>2212</v>
      </c>
      <c r="BU25" s="1016" t="s">
        <v>2459</v>
      </c>
      <c r="BV25" s="1014" t="s">
        <v>2460</v>
      </c>
      <c r="BW25" s="1016" t="s">
        <v>2459</v>
      </c>
      <c r="BX25" s="1014" t="s">
        <v>2460</v>
      </c>
      <c r="BY25" s="1016" t="s">
        <v>2461</v>
      </c>
      <c r="BZ25" s="1014" t="s">
        <v>2460</v>
      </c>
      <c r="CA25" s="1016" t="s">
        <v>2461</v>
      </c>
      <c r="CB25" s="1014" t="s">
        <v>2460</v>
      </c>
      <c r="CC25" s="1016" t="s">
        <v>2462</v>
      </c>
      <c r="CD25" s="1014" t="s">
        <v>87</v>
      </c>
      <c r="CE25" s="1016" t="s">
        <v>2462</v>
      </c>
      <c r="CF25" s="1100" t="s">
        <v>1122</v>
      </c>
      <c r="CG25" s="367"/>
    </row>
    <row r="26" ht="14.25" customHeight="1">
      <c r="A26" s="222" t="s">
        <v>1157</v>
      </c>
      <c r="B26" s="993"/>
      <c r="C26" s="994"/>
      <c r="D26" s="995"/>
      <c r="E26" s="994"/>
      <c r="F26" s="995"/>
      <c r="G26" s="994"/>
      <c r="H26" s="993"/>
      <c r="I26" s="994"/>
      <c r="J26" s="993"/>
      <c r="K26" s="994"/>
      <c r="L26" s="995"/>
      <c r="M26" s="994"/>
      <c r="N26" s="993"/>
      <c r="O26" s="994"/>
      <c r="P26" s="995"/>
      <c r="Q26" s="994"/>
      <c r="R26" s="993"/>
      <c r="S26" s="994"/>
      <c r="T26" s="993"/>
      <c r="U26" s="994"/>
      <c r="V26" s="1030"/>
      <c r="W26" s="1031"/>
      <c r="X26" s="1045"/>
      <c r="Y26" s="1031"/>
      <c r="Z26" s="1045"/>
      <c r="AA26" s="1031"/>
      <c r="AB26" s="1045"/>
      <c r="AC26" s="1031"/>
      <c r="AD26" s="1045"/>
      <c r="AE26" s="1031"/>
      <c r="AF26" s="1045"/>
      <c r="AG26" s="1031"/>
      <c r="AH26" s="1136"/>
      <c r="AI26" s="1031"/>
      <c r="AJ26" s="1045"/>
      <c r="AK26" s="1031"/>
      <c r="AL26" s="1045"/>
      <c r="AM26" s="1031"/>
      <c r="AN26" s="1045"/>
      <c r="AO26" s="1031"/>
      <c r="AP26" s="1045"/>
      <c r="AQ26" s="1031"/>
      <c r="AR26" s="1045"/>
      <c r="AS26" s="1031"/>
      <c r="AT26" s="1045"/>
      <c r="AU26" s="1031"/>
      <c r="AV26" s="1045"/>
      <c r="AW26" s="1031"/>
      <c r="AX26" s="1045"/>
      <c r="AY26" s="1031"/>
      <c r="AZ26" s="1045"/>
      <c r="BA26" s="1031"/>
      <c r="BB26" s="1014" t="s">
        <v>2463</v>
      </c>
      <c r="BC26" s="1013" t="s">
        <v>2464</v>
      </c>
      <c r="BD26" s="1014" t="s">
        <v>2463</v>
      </c>
      <c r="BE26" s="1013" t="s">
        <v>2464</v>
      </c>
      <c r="BF26" s="1014" t="s">
        <v>2463</v>
      </c>
      <c r="BG26" s="1013" t="s">
        <v>2464</v>
      </c>
      <c r="BH26" s="1137" t="s">
        <v>2463</v>
      </c>
      <c r="BI26" s="1013" t="s">
        <v>2464</v>
      </c>
      <c r="BJ26" s="1007" t="s">
        <v>2463</v>
      </c>
      <c r="BK26" s="1013" t="s">
        <v>2465</v>
      </c>
      <c r="BL26" s="1014" t="s">
        <v>2463</v>
      </c>
      <c r="BM26" s="1013" t="s">
        <v>2465</v>
      </c>
      <c r="BN26" s="1014" t="s">
        <v>2463</v>
      </c>
      <c r="BO26" s="1013" t="s">
        <v>2465</v>
      </c>
      <c r="BP26" s="1014" t="s">
        <v>2463</v>
      </c>
      <c r="BQ26" s="1013" t="s">
        <v>2465</v>
      </c>
      <c r="BR26" s="1014" t="s">
        <v>2463</v>
      </c>
      <c r="BS26" s="1024" t="s">
        <v>2465</v>
      </c>
      <c r="BT26" s="1014" t="s">
        <v>2463</v>
      </c>
      <c r="BU26" s="1016" t="s">
        <v>2465</v>
      </c>
      <c r="BV26" s="1014" t="s">
        <v>2463</v>
      </c>
      <c r="BW26" s="1016" t="s">
        <v>2465</v>
      </c>
      <c r="BX26" s="1014" t="s">
        <v>2463</v>
      </c>
      <c r="BY26" s="1016" t="s">
        <v>2465</v>
      </c>
      <c r="BZ26" s="1014" t="s">
        <v>2463</v>
      </c>
      <c r="CA26" s="1016" t="s">
        <v>2465</v>
      </c>
      <c r="CB26" s="1017" t="s">
        <v>2463</v>
      </c>
      <c r="CC26" s="1025" t="s">
        <v>2465</v>
      </c>
      <c r="CD26" s="1014" t="s">
        <v>85</v>
      </c>
      <c r="CE26" s="1016" t="s">
        <v>2466</v>
      </c>
      <c r="CF26" s="1100" t="s">
        <v>1157</v>
      </c>
      <c r="CG26" s="367"/>
    </row>
    <row r="27" ht="15.75" customHeight="1">
      <c r="A27" s="222" t="s">
        <v>1097</v>
      </c>
      <c r="B27" s="1048" t="s">
        <v>74</v>
      </c>
      <c r="C27" s="1138" t="s">
        <v>2467</v>
      </c>
      <c r="D27" s="1049" t="s">
        <v>74</v>
      </c>
      <c r="E27" s="1063" t="s">
        <v>2468</v>
      </c>
      <c r="F27" s="1051" t="s">
        <v>74</v>
      </c>
      <c r="G27" s="1098" t="s">
        <v>2469</v>
      </c>
      <c r="H27" s="1052" t="s">
        <v>74</v>
      </c>
      <c r="I27" s="1072" t="s">
        <v>2470</v>
      </c>
      <c r="J27" s="1073" t="s">
        <v>74</v>
      </c>
      <c r="K27" s="1139" t="s">
        <v>2471</v>
      </c>
      <c r="L27" s="1051" t="s">
        <v>74</v>
      </c>
      <c r="M27" s="1098" t="s">
        <v>2472</v>
      </c>
      <c r="N27" s="1057" t="s">
        <v>74</v>
      </c>
      <c r="O27" s="1066" t="s">
        <v>2473</v>
      </c>
      <c r="P27" s="1069" t="s">
        <v>74</v>
      </c>
      <c r="Q27" s="1072" t="s">
        <v>2474</v>
      </c>
      <c r="R27" s="1075" t="s">
        <v>76</v>
      </c>
      <c r="S27" s="1072" t="s">
        <v>2475</v>
      </c>
      <c r="T27" s="1052" t="s">
        <v>71</v>
      </c>
      <c r="U27" s="1059" t="s">
        <v>2476</v>
      </c>
      <c r="V27" s="1043" t="s">
        <v>71</v>
      </c>
      <c r="W27" s="569" t="s">
        <v>2477</v>
      </c>
      <c r="X27" s="1032" t="s">
        <v>66</v>
      </c>
      <c r="Y27" s="497" t="s">
        <v>2478</v>
      </c>
      <c r="Z27" s="1034" t="s">
        <v>66</v>
      </c>
      <c r="AA27" s="1035" t="s">
        <v>2479</v>
      </c>
      <c r="AB27" s="1036" t="s">
        <v>66</v>
      </c>
      <c r="AC27" s="1033" t="s">
        <v>2479</v>
      </c>
      <c r="AD27" s="1034" t="s">
        <v>65</v>
      </c>
      <c r="AE27" s="1035" t="s">
        <v>2480</v>
      </c>
      <c r="AF27" s="1037" t="s">
        <v>62</v>
      </c>
      <c r="AG27" s="365" t="s">
        <v>2481</v>
      </c>
      <c r="AH27" s="1078" t="s">
        <v>62</v>
      </c>
      <c r="AI27" s="1039" t="s">
        <v>2482</v>
      </c>
      <c r="AJ27" s="365" t="s">
        <v>62</v>
      </c>
      <c r="AK27" s="822" t="s">
        <v>2483</v>
      </c>
      <c r="AL27" s="1078" t="s">
        <v>62</v>
      </c>
      <c r="AM27" s="1095" t="s">
        <v>2484</v>
      </c>
      <c r="AN27" s="1078" t="s">
        <v>62</v>
      </c>
      <c r="AO27" s="1095" t="s">
        <v>2485</v>
      </c>
      <c r="AP27" s="1037" t="s">
        <v>62</v>
      </c>
      <c r="AQ27" s="1090" t="s">
        <v>2486</v>
      </c>
      <c r="AR27" s="1091" t="s">
        <v>62</v>
      </c>
      <c r="AS27" s="1044"/>
      <c r="AT27" s="1045"/>
      <c r="AU27" s="1031"/>
      <c r="AV27" s="1045"/>
      <c r="AW27" s="1031"/>
      <c r="AX27" s="1045"/>
      <c r="AY27" s="1031"/>
      <c r="AZ27" s="1045"/>
      <c r="BA27" s="1031"/>
      <c r="BB27" s="1045"/>
      <c r="BC27" s="1031"/>
      <c r="BD27" s="1045"/>
      <c r="BE27" s="1031"/>
      <c r="BF27" s="1045"/>
      <c r="BG27" s="1031"/>
      <c r="BH27" s="1045"/>
      <c r="BI27" s="1031"/>
      <c r="BJ27" s="1045"/>
      <c r="BK27" s="1031"/>
      <c r="BL27" s="1045"/>
      <c r="BM27" s="1031"/>
      <c r="BN27" s="1045"/>
      <c r="BO27" s="1031"/>
      <c r="BP27" s="1045"/>
      <c r="BQ27" s="1031"/>
      <c r="BR27" s="1045"/>
      <c r="BS27" s="1031"/>
      <c r="BT27" s="1045"/>
      <c r="BU27" s="1031"/>
      <c r="BV27" s="1045"/>
      <c r="BW27" s="1031"/>
      <c r="BX27" s="1045"/>
      <c r="BY27" s="1031"/>
      <c r="BZ27" s="1045"/>
      <c r="CA27" s="1031"/>
      <c r="CB27" s="1045"/>
      <c r="CC27" s="1031"/>
      <c r="CD27" s="1045"/>
      <c r="CE27" s="1031"/>
      <c r="CF27" s="1100" t="s">
        <v>1097</v>
      </c>
      <c r="CG27" s="367"/>
    </row>
    <row r="28" ht="15.75" customHeight="1">
      <c r="A28" s="222" t="s">
        <v>2487</v>
      </c>
      <c r="B28" s="1048" t="s">
        <v>78</v>
      </c>
      <c r="C28" s="1054" t="s">
        <v>2488</v>
      </c>
      <c r="D28" s="1140" t="s">
        <v>78</v>
      </c>
      <c r="E28" s="1107" t="s">
        <v>2489</v>
      </c>
      <c r="F28" s="1041" t="s">
        <v>77</v>
      </c>
      <c r="G28" s="1009" t="s">
        <v>2490</v>
      </c>
      <c r="H28" s="1075" t="s">
        <v>74</v>
      </c>
      <c r="I28" s="1072" t="s">
        <v>2491</v>
      </c>
      <c r="J28" s="1054" t="s">
        <v>76</v>
      </c>
      <c r="K28" s="1139" t="s">
        <v>2492</v>
      </c>
      <c r="L28" s="1051" t="s">
        <v>74</v>
      </c>
      <c r="M28" s="1098" t="s">
        <v>2472</v>
      </c>
      <c r="N28" s="1057" t="s">
        <v>74</v>
      </c>
      <c r="O28" s="1066" t="s">
        <v>2473</v>
      </c>
      <c r="P28" s="1069" t="s">
        <v>74</v>
      </c>
      <c r="Q28" s="1072" t="s">
        <v>2474</v>
      </c>
      <c r="R28" s="1075" t="s">
        <v>76</v>
      </c>
      <c r="S28" s="1072" t="s">
        <v>2475</v>
      </c>
      <c r="T28" s="1052" t="s">
        <v>71</v>
      </c>
      <c r="U28" s="1059" t="s">
        <v>2476</v>
      </c>
      <c r="V28" s="1043" t="s">
        <v>71</v>
      </c>
      <c r="W28" s="569" t="s">
        <v>2477</v>
      </c>
      <c r="X28" s="1032" t="s">
        <v>66</v>
      </c>
      <c r="Y28" s="497" t="s">
        <v>2478</v>
      </c>
      <c r="Z28" s="1034" t="s">
        <v>66</v>
      </c>
      <c r="AA28" s="1035" t="s">
        <v>2479</v>
      </c>
      <c r="AB28" s="1036" t="s">
        <v>66</v>
      </c>
      <c r="AC28" s="1141" t="s">
        <v>2479</v>
      </c>
      <c r="AD28" s="1142" t="s">
        <v>65</v>
      </c>
      <c r="AE28" s="1143" t="s">
        <v>2480</v>
      </c>
      <c r="AF28" s="1037" t="s">
        <v>62</v>
      </c>
      <c r="AG28" s="365" t="s">
        <v>2481</v>
      </c>
      <c r="AH28" s="1078" t="s">
        <v>62</v>
      </c>
      <c r="AI28" s="1039" t="s">
        <v>2482</v>
      </c>
      <c r="AJ28" s="365" t="s">
        <v>62</v>
      </c>
      <c r="AK28" s="822" t="s">
        <v>2483</v>
      </c>
      <c r="AL28" s="1078" t="s">
        <v>60</v>
      </c>
      <c r="AM28" s="1039" t="s">
        <v>2493</v>
      </c>
      <c r="AN28" s="1078" t="s">
        <v>60</v>
      </c>
      <c r="AO28" s="1144" t="s">
        <v>2493</v>
      </c>
      <c r="AP28" s="1043" t="s">
        <v>60</v>
      </c>
      <c r="AQ28" s="1044" t="s">
        <v>2493</v>
      </c>
      <c r="AR28" s="1091" t="s">
        <v>1825</v>
      </c>
      <c r="AS28" s="1044"/>
      <c r="AT28" s="1045"/>
      <c r="AU28" s="1031"/>
      <c r="AV28" s="1045"/>
      <c r="AW28" s="1031"/>
      <c r="AX28" s="1045"/>
      <c r="AY28" s="1031"/>
      <c r="AZ28" s="1045"/>
      <c r="BA28" s="1031"/>
      <c r="BB28" s="1045"/>
      <c r="BC28" s="1031"/>
      <c r="BD28" s="1045"/>
      <c r="BE28" s="1031"/>
      <c r="BF28" s="1045"/>
      <c r="BG28" s="1031"/>
      <c r="BH28" s="1045"/>
      <c r="BI28" s="1031"/>
      <c r="BJ28" s="1045"/>
      <c r="BK28" s="1031"/>
      <c r="BL28" s="1045"/>
      <c r="BM28" s="1031"/>
      <c r="BN28" s="1045"/>
      <c r="BO28" s="1031"/>
      <c r="BP28" s="1045"/>
      <c r="BQ28" s="1031"/>
      <c r="BR28" s="1045"/>
      <c r="BS28" s="1031"/>
      <c r="BT28" s="1045"/>
      <c r="BU28" s="1031"/>
      <c r="BV28" s="1045"/>
      <c r="BW28" s="1031"/>
      <c r="BX28" s="1045"/>
      <c r="BY28" s="1031"/>
      <c r="BZ28" s="1045"/>
      <c r="CA28" s="1031"/>
      <c r="CB28" s="1045"/>
      <c r="CC28" s="1031"/>
      <c r="CD28" s="1045"/>
      <c r="CE28" s="1031"/>
      <c r="CF28" s="222" t="s">
        <v>2487</v>
      </c>
      <c r="CG28" s="367"/>
    </row>
    <row r="29" ht="14.25" customHeight="1">
      <c r="A29" s="195" t="s">
        <v>170</v>
      </c>
      <c r="B29" s="1105" t="s">
        <v>88</v>
      </c>
      <c r="C29" s="1145" t="s">
        <v>2494</v>
      </c>
      <c r="D29" s="1146" t="s">
        <v>88</v>
      </c>
      <c r="E29" s="1147" t="s">
        <v>2494</v>
      </c>
      <c r="F29" s="1108" t="s">
        <v>88</v>
      </c>
      <c r="G29" s="974" t="s">
        <v>2495</v>
      </c>
      <c r="H29" s="1109" t="s">
        <v>88</v>
      </c>
      <c r="I29" s="1148" t="s">
        <v>2495</v>
      </c>
      <c r="J29" s="1110" t="s">
        <v>88</v>
      </c>
      <c r="K29" s="1149" t="s">
        <v>2495</v>
      </c>
      <c r="L29" s="1150" t="s">
        <v>88</v>
      </c>
      <c r="M29" s="1035" t="s">
        <v>2495</v>
      </c>
      <c r="N29" s="1111" t="s">
        <v>88</v>
      </c>
      <c r="O29" s="1151" t="s">
        <v>2495</v>
      </c>
      <c r="P29" s="1113" t="s">
        <v>88</v>
      </c>
      <c r="Q29" s="768" t="s">
        <v>2495</v>
      </c>
      <c r="R29" s="1109" t="s">
        <v>88</v>
      </c>
      <c r="S29" s="1148" t="s">
        <v>2495</v>
      </c>
      <c r="T29" s="1113" t="s">
        <v>88</v>
      </c>
      <c r="U29" s="1059" t="s">
        <v>2495</v>
      </c>
      <c r="V29" s="1114" t="s">
        <v>88</v>
      </c>
      <c r="W29" s="250" t="s">
        <v>2495</v>
      </c>
      <c r="X29" s="1032" t="s">
        <v>88</v>
      </c>
      <c r="Y29" s="1033" t="s">
        <v>2495</v>
      </c>
      <c r="Z29" s="1034" t="s">
        <v>88</v>
      </c>
      <c r="AA29" s="1035" t="s">
        <v>2495</v>
      </c>
      <c r="AB29" s="1152" t="s">
        <v>88</v>
      </c>
      <c r="AC29" s="1033" t="s">
        <v>2495</v>
      </c>
      <c r="AD29" s="1034" t="s">
        <v>88</v>
      </c>
      <c r="AE29" s="1035" t="s">
        <v>2495</v>
      </c>
      <c r="AF29" s="1007" t="s">
        <v>88</v>
      </c>
      <c r="AG29" s="240" t="s">
        <v>2495</v>
      </c>
      <c r="AH29" s="1008" t="s">
        <v>88</v>
      </c>
      <c r="AI29" s="1012" t="s">
        <v>2495</v>
      </c>
      <c r="AJ29" s="240" t="s">
        <v>88</v>
      </c>
      <c r="AK29" s="1122" t="s">
        <v>2495</v>
      </c>
      <c r="AL29" s="1008" t="s">
        <v>88</v>
      </c>
      <c r="AM29" s="1012" t="s">
        <v>2495</v>
      </c>
      <c r="AN29" s="1008" t="s">
        <v>88</v>
      </c>
      <c r="AO29" s="1012" t="s">
        <v>2495</v>
      </c>
      <c r="AP29" s="1007" t="s">
        <v>88</v>
      </c>
      <c r="AQ29" s="1013" t="s">
        <v>2495</v>
      </c>
      <c r="AR29" s="1014" t="s">
        <v>2212</v>
      </c>
      <c r="AS29" s="1013" t="s">
        <v>2495</v>
      </c>
      <c r="AT29" s="1015" t="s">
        <v>2460</v>
      </c>
      <c r="AU29" s="1016" t="s">
        <v>2496</v>
      </c>
      <c r="AV29" s="1014" t="s">
        <v>2460</v>
      </c>
      <c r="AW29" s="1013" t="s">
        <v>2496</v>
      </c>
      <c r="AX29" s="1007" t="s">
        <v>87</v>
      </c>
      <c r="AY29" s="1013" t="s">
        <v>180</v>
      </c>
      <c r="AZ29" s="1014" t="s">
        <v>87</v>
      </c>
      <c r="BA29" s="1013" t="s">
        <v>180</v>
      </c>
      <c r="BB29" s="1014" t="s">
        <v>87</v>
      </c>
      <c r="BC29" s="1013" t="s">
        <v>180</v>
      </c>
      <c r="BD29" s="1014" t="s">
        <v>87</v>
      </c>
      <c r="BE29" s="1013" t="s">
        <v>180</v>
      </c>
      <c r="BF29" s="1017" t="s">
        <v>87</v>
      </c>
      <c r="BG29" s="1018" t="s">
        <v>180</v>
      </c>
      <c r="BH29" s="1153" t="s">
        <v>82</v>
      </c>
      <c r="BI29" s="1154" t="s">
        <v>2497</v>
      </c>
      <c r="BJ29" s="1021" t="s">
        <v>82</v>
      </c>
      <c r="BK29" s="1154" t="s">
        <v>2498</v>
      </c>
      <c r="BL29" s="1017" t="s">
        <v>79</v>
      </c>
      <c r="BM29" s="1013" t="s">
        <v>2499</v>
      </c>
      <c r="BN29" s="1017" t="s">
        <v>77</v>
      </c>
      <c r="BO29" s="1018" t="s">
        <v>2500</v>
      </c>
      <c r="BP29" s="1022" t="s">
        <v>68</v>
      </c>
      <c r="BQ29" s="1013" t="s">
        <v>2501</v>
      </c>
      <c r="BR29" s="1022" t="s">
        <v>68</v>
      </c>
      <c r="BS29" s="1024" t="s">
        <v>2502</v>
      </c>
      <c r="BT29" s="1022" t="s">
        <v>68</v>
      </c>
      <c r="BU29" s="1016" t="s">
        <v>2502</v>
      </c>
      <c r="BV29" s="1022" t="s">
        <v>68</v>
      </c>
      <c r="BW29" s="1016" t="s">
        <v>2503</v>
      </c>
      <c r="BX29" s="1022" t="s">
        <v>68</v>
      </c>
      <c r="BY29" s="1016" t="s">
        <v>2503</v>
      </c>
      <c r="BZ29" s="1022" t="s">
        <v>67</v>
      </c>
      <c r="CA29" s="1016" t="s">
        <v>2504</v>
      </c>
      <c r="CB29" s="1022" t="s">
        <v>67</v>
      </c>
      <c r="CC29" s="1016" t="s">
        <v>2504</v>
      </c>
      <c r="CD29" s="1022" t="s">
        <v>67</v>
      </c>
      <c r="CE29" s="1016" t="s">
        <v>2505</v>
      </c>
      <c r="CF29" s="195" t="s">
        <v>170</v>
      </c>
      <c r="CG29" s="367"/>
    </row>
    <row r="30" ht="15.75" customHeight="1">
      <c r="A30" s="222" t="s">
        <v>944</v>
      </c>
      <c r="B30" s="993"/>
      <c r="C30" s="994"/>
      <c r="D30" s="995"/>
      <c r="E30" s="994"/>
      <c r="F30" s="995"/>
      <c r="G30" s="994"/>
      <c r="H30" s="993"/>
      <c r="I30" s="994"/>
      <c r="J30" s="993"/>
      <c r="K30" s="994"/>
      <c r="L30" s="995"/>
      <c r="M30" s="994"/>
      <c r="N30" s="1155"/>
      <c r="O30" s="1156"/>
      <c r="P30" s="1157" t="s">
        <v>93</v>
      </c>
      <c r="Q30" s="290" t="s">
        <v>2506</v>
      </c>
      <c r="R30" s="1075" t="s">
        <v>72</v>
      </c>
      <c r="S30" s="1053" t="s">
        <v>2507</v>
      </c>
      <c r="T30" s="1052" t="s">
        <v>74</v>
      </c>
      <c r="U30" s="1053" t="s">
        <v>2508</v>
      </c>
      <c r="V30" s="1043" t="s">
        <v>74</v>
      </c>
      <c r="W30" s="404" t="s">
        <v>2509</v>
      </c>
      <c r="X30" s="1061" t="s">
        <v>70</v>
      </c>
      <c r="Y30" s="976" t="s">
        <v>2510</v>
      </c>
      <c r="Z30" s="1158" t="s">
        <v>70</v>
      </c>
      <c r="AA30" s="1035" t="s">
        <v>2511</v>
      </c>
      <c r="AB30" s="1036" t="s">
        <v>70</v>
      </c>
      <c r="AC30" s="1033" t="s">
        <v>2512</v>
      </c>
      <c r="AD30" s="1034" t="s">
        <v>70</v>
      </c>
      <c r="AE30" s="1035" t="s">
        <v>2513</v>
      </c>
      <c r="AF30" s="1037" t="s">
        <v>70</v>
      </c>
      <c r="AG30" s="365" t="s">
        <v>2514</v>
      </c>
      <c r="AH30" s="1038" t="s">
        <v>70</v>
      </c>
      <c r="AI30" s="1039" t="s">
        <v>2515</v>
      </c>
      <c r="AJ30" s="404" t="s">
        <v>67</v>
      </c>
      <c r="AK30" s="1089" t="s">
        <v>2516</v>
      </c>
      <c r="AL30" s="1038" t="s">
        <v>66</v>
      </c>
      <c r="AM30" s="1039" t="s">
        <v>2517</v>
      </c>
      <c r="AN30" s="1038" t="s">
        <v>62</v>
      </c>
      <c r="AO30" s="1095"/>
      <c r="AP30" s="1043" t="s">
        <v>60</v>
      </c>
      <c r="AQ30" s="1044"/>
      <c r="AR30" s="1091"/>
      <c r="AS30" s="1044"/>
      <c r="AT30" s="1132"/>
      <c r="AU30" s="1025"/>
      <c r="AV30" s="1091"/>
      <c r="AW30" s="1044"/>
      <c r="AX30" s="1045"/>
      <c r="AY30" s="1031"/>
      <c r="AZ30" s="1045"/>
      <c r="BA30" s="1031"/>
      <c r="BB30" s="1045"/>
      <c r="BC30" s="1031"/>
      <c r="BD30" s="1045"/>
      <c r="BE30" s="1031"/>
      <c r="BF30" s="1045"/>
      <c r="BG30" s="1031"/>
      <c r="BH30" s="1045"/>
      <c r="BI30" s="1031"/>
      <c r="BJ30" s="1045"/>
      <c r="BK30" s="1031"/>
      <c r="BL30" s="1045"/>
      <c r="BM30" s="1031"/>
      <c r="BN30" s="1045"/>
      <c r="BO30" s="1031"/>
      <c r="BP30" s="1045"/>
      <c r="BQ30" s="1031"/>
      <c r="BR30" s="1045"/>
      <c r="BS30" s="1031"/>
      <c r="BT30" s="1045"/>
      <c r="BU30" s="1031"/>
      <c r="BV30" s="1045"/>
      <c r="BW30" s="1031"/>
      <c r="BX30" s="1045"/>
      <c r="BY30" s="1031"/>
      <c r="BZ30" s="1045"/>
      <c r="CA30" s="1031"/>
      <c r="CB30" s="1045"/>
      <c r="CC30" s="1031"/>
      <c r="CD30" s="1045"/>
      <c r="CE30" s="1031"/>
      <c r="CF30" s="222" t="s">
        <v>944</v>
      </c>
      <c r="CG30" s="367"/>
    </row>
    <row r="31" ht="17.25" customHeight="1">
      <c r="A31" s="222" t="s">
        <v>1032</v>
      </c>
      <c r="B31" s="1070" t="s">
        <v>68</v>
      </c>
      <c r="C31" s="1054" t="s">
        <v>2518</v>
      </c>
      <c r="D31" s="1049" t="s">
        <v>66</v>
      </c>
      <c r="E31" s="1050" t="s">
        <v>2519</v>
      </c>
      <c r="F31" s="1051" t="s">
        <v>66</v>
      </c>
      <c r="G31" s="1056" t="s">
        <v>2520</v>
      </c>
      <c r="H31" s="1052" t="s">
        <v>66</v>
      </c>
      <c r="I31" s="1076" t="s">
        <v>2521</v>
      </c>
      <c r="J31" s="1073" t="s">
        <v>66</v>
      </c>
      <c r="K31" s="1119" t="s">
        <v>2522</v>
      </c>
      <c r="L31" s="1051" t="s">
        <v>66</v>
      </c>
      <c r="M31" s="1056" t="s">
        <v>2523</v>
      </c>
      <c r="N31" s="1057" t="s">
        <v>66</v>
      </c>
      <c r="O31" s="1053" t="s">
        <v>2524</v>
      </c>
      <c r="P31" s="1052" t="s">
        <v>66</v>
      </c>
      <c r="Q31" s="1159" t="s">
        <v>2525</v>
      </c>
      <c r="R31" s="1052" t="s">
        <v>66</v>
      </c>
      <c r="S31" s="1076" t="s">
        <v>2525</v>
      </c>
      <c r="T31" s="1052" t="s">
        <v>66</v>
      </c>
      <c r="U31" s="1076" t="s">
        <v>2525</v>
      </c>
      <c r="V31" s="1043" t="s">
        <v>66</v>
      </c>
      <c r="W31" s="404" t="s">
        <v>2525</v>
      </c>
      <c r="X31" s="1032" t="s">
        <v>1825</v>
      </c>
      <c r="Y31" s="497" t="s">
        <v>2526</v>
      </c>
      <c r="Z31" s="1045"/>
      <c r="AA31" s="1031"/>
      <c r="AB31" s="1045"/>
      <c r="AC31" s="1031"/>
      <c r="AD31" s="1045"/>
      <c r="AE31" s="1031"/>
      <c r="AF31" s="1045"/>
      <c r="AG31" s="1031"/>
      <c r="AH31" s="993"/>
      <c r="AI31" s="997"/>
      <c r="AJ31" s="996"/>
      <c r="AK31" s="996"/>
      <c r="AL31" s="993"/>
      <c r="AM31" s="997"/>
      <c r="AN31" s="993"/>
      <c r="AO31" s="997"/>
      <c r="AP31" s="993"/>
      <c r="AQ31" s="997"/>
      <c r="AR31" s="993"/>
      <c r="AS31" s="997"/>
      <c r="AT31" s="993"/>
      <c r="AU31" s="997"/>
      <c r="AV31" s="993"/>
      <c r="AW31" s="997"/>
      <c r="AX31" s="1160"/>
      <c r="AY31" s="997"/>
      <c r="AZ31" s="1160"/>
      <c r="BA31" s="997"/>
      <c r="BB31" s="1160"/>
      <c r="BC31" s="997"/>
      <c r="BD31" s="1160"/>
      <c r="BE31" s="997"/>
      <c r="BF31" s="1160"/>
      <c r="BG31" s="997"/>
      <c r="BH31" s="1160"/>
      <c r="BI31" s="997"/>
      <c r="BJ31" s="1160"/>
      <c r="BK31" s="997"/>
      <c r="BL31" s="1160"/>
      <c r="BM31" s="997"/>
      <c r="BN31" s="1160"/>
      <c r="BO31" s="997"/>
      <c r="BP31" s="1160"/>
      <c r="BQ31" s="997"/>
      <c r="BR31" s="1160"/>
      <c r="BS31" s="997"/>
      <c r="BT31" s="1160"/>
      <c r="BU31" s="997"/>
      <c r="BV31" s="1160"/>
      <c r="BW31" s="997"/>
      <c r="BX31" s="1160"/>
      <c r="BY31" s="997"/>
      <c r="BZ31" s="1160"/>
      <c r="CA31" s="997"/>
      <c r="CB31" s="1160"/>
      <c r="CC31" s="997"/>
      <c r="CD31" s="1160"/>
      <c r="CE31" s="997"/>
      <c r="CF31" s="222" t="s">
        <v>1032</v>
      </c>
      <c r="CG31" s="367"/>
    </row>
    <row r="32" ht="16.5" customHeight="1">
      <c r="A32" s="222" t="s">
        <v>1034</v>
      </c>
      <c r="B32" s="1048" t="s">
        <v>70</v>
      </c>
      <c r="C32" s="1161" t="s">
        <v>2527</v>
      </c>
      <c r="D32" s="1049" t="s">
        <v>70</v>
      </c>
      <c r="E32" s="1063" t="s">
        <v>2528</v>
      </c>
      <c r="F32" s="1051" t="s">
        <v>68</v>
      </c>
      <c r="G32" s="1131" t="s">
        <v>2529</v>
      </c>
      <c r="H32" s="1052" t="s">
        <v>68</v>
      </c>
      <c r="I32" s="1059" t="s">
        <v>2530</v>
      </c>
      <c r="J32" s="1073" t="s">
        <v>68</v>
      </c>
      <c r="K32" s="1162" t="s">
        <v>2531</v>
      </c>
      <c r="L32" s="1064" t="s">
        <v>68</v>
      </c>
      <c r="M32" s="1065" t="s">
        <v>2532</v>
      </c>
      <c r="N32" s="1057" t="s">
        <v>68</v>
      </c>
      <c r="O32" s="1066" t="s">
        <v>2533</v>
      </c>
      <c r="P32" s="1052" t="s">
        <v>68</v>
      </c>
      <c r="Q32" s="768" t="s">
        <v>2534</v>
      </c>
      <c r="R32" s="1052" t="s">
        <v>68</v>
      </c>
      <c r="S32" s="1059" t="s">
        <v>2534</v>
      </c>
      <c r="T32" s="1052" t="s">
        <v>68</v>
      </c>
      <c r="U32" s="1059" t="s">
        <v>2534</v>
      </c>
      <c r="V32" s="1060" t="s">
        <v>68</v>
      </c>
      <c r="W32" s="250" t="s">
        <v>2534</v>
      </c>
      <c r="X32" s="1061" t="s">
        <v>65</v>
      </c>
      <c r="Y32" s="497" t="s">
        <v>2535</v>
      </c>
      <c r="Z32" s="1034" t="s">
        <v>65</v>
      </c>
      <c r="AA32" s="1035" t="s">
        <v>2536</v>
      </c>
      <c r="AB32" s="1036" t="s">
        <v>65</v>
      </c>
      <c r="AC32" s="1033" t="s">
        <v>2537</v>
      </c>
      <c r="AD32" s="1034"/>
      <c r="AE32" s="1035"/>
      <c r="AF32" s="993"/>
      <c r="AG32" s="996"/>
      <c r="AH32" s="996"/>
      <c r="AI32" s="996"/>
      <c r="AJ32" s="996"/>
      <c r="AK32" s="996"/>
      <c r="AL32" s="996"/>
      <c r="AM32" s="996"/>
      <c r="AN32" s="996"/>
      <c r="AO32" s="996"/>
      <c r="AP32" s="996"/>
      <c r="AQ32" s="996"/>
      <c r="AR32" s="996"/>
      <c r="AS32" s="996"/>
      <c r="AT32" s="996"/>
      <c r="AU32" s="996"/>
      <c r="AV32" s="996"/>
      <c r="AW32" s="996"/>
      <c r="AX32" s="996"/>
      <c r="AY32" s="996"/>
      <c r="AZ32" s="996"/>
      <c r="BA32" s="996"/>
      <c r="BB32" s="996"/>
      <c r="BC32" s="996"/>
      <c r="BD32" s="996"/>
      <c r="BE32" s="996"/>
      <c r="BF32" s="996"/>
      <c r="BG32" s="996"/>
      <c r="BH32" s="996"/>
      <c r="BI32" s="996"/>
      <c r="BJ32" s="996"/>
      <c r="BK32" s="996"/>
      <c r="BL32" s="996"/>
      <c r="BM32" s="996"/>
      <c r="BN32" s="996"/>
      <c r="BO32" s="996"/>
      <c r="BP32" s="996"/>
      <c r="BQ32" s="996"/>
      <c r="BR32" s="996"/>
      <c r="BS32" s="996"/>
      <c r="BT32" s="996"/>
      <c r="BU32" s="996"/>
      <c r="BV32" s="996"/>
      <c r="BW32" s="996"/>
      <c r="BX32" s="996"/>
      <c r="BY32" s="996"/>
      <c r="BZ32" s="996"/>
      <c r="CA32" s="996"/>
      <c r="CB32" s="996"/>
      <c r="CC32" s="996"/>
      <c r="CD32" s="996"/>
      <c r="CE32" s="996"/>
      <c r="CF32" s="222" t="s">
        <v>1034</v>
      </c>
      <c r="CG32" s="367"/>
    </row>
    <row r="33" ht="19.5" customHeight="1">
      <c r="A33" s="1163" t="s">
        <v>429</v>
      </c>
      <c r="B33" s="1048" t="s">
        <v>62</v>
      </c>
      <c r="C33" s="1073" t="s">
        <v>2538</v>
      </c>
      <c r="D33" s="1049" t="s">
        <v>62</v>
      </c>
      <c r="E33" s="1107" t="s">
        <v>2539</v>
      </c>
      <c r="F33" s="1064" t="s">
        <v>62</v>
      </c>
      <c r="G33" s="1120" t="s">
        <v>2540</v>
      </c>
      <c r="H33" s="1057" t="s">
        <v>62</v>
      </c>
      <c r="I33" s="1103" t="s">
        <v>2540</v>
      </c>
      <c r="J33" s="1067" t="s">
        <v>62</v>
      </c>
      <c r="K33" s="1121" t="s">
        <v>2540</v>
      </c>
      <c r="L33" s="1064" t="s">
        <v>62</v>
      </c>
      <c r="M33" s="1120" t="s">
        <v>2540</v>
      </c>
      <c r="N33" s="1057" t="s">
        <v>62</v>
      </c>
      <c r="O33" s="1103" t="s">
        <v>2540</v>
      </c>
      <c r="P33" s="1069" t="s">
        <v>62</v>
      </c>
      <c r="Q33" s="1076" t="s">
        <v>2540</v>
      </c>
      <c r="R33" s="1052" t="s">
        <v>62</v>
      </c>
      <c r="S33" s="1076" t="s">
        <v>2540</v>
      </c>
      <c r="T33" s="1075" t="s">
        <v>62</v>
      </c>
      <c r="U33" s="1053" t="s">
        <v>2540</v>
      </c>
      <c r="V33" s="1060" t="s">
        <v>60</v>
      </c>
      <c r="W33" s="263"/>
      <c r="X33" s="1045"/>
      <c r="Y33" s="1031"/>
      <c r="Z33" s="1045"/>
      <c r="AA33" s="1031"/>
      <c r="AB33" s="1045"/>
      <c r="AC33" s="1031"/>
      <c r="AD33" s="1045"/>
      <c r="AE33" s="1031"/>
      <c r="AF33" s="1045"/>
      <c r="AG33" s="1031"/>
      <c r="AH33" s="1045"/>
      <c r="AI33" s="1031"/>
      <c r="AJ33" s="1045"/>
      <c r="AK33" s="1031"/>
      <c r="AL33" s="1045"/>
      <c r="AM33" s="1031"/>
      <c r="AN33" s="1045"/>
      <c r="AO33" s="1031"/>
      <c r="AP33" s="1045"/>
      <c r="AQ33" s="1031"/>
      <c r="AR33" s="1045"/>
      <c r="AS33" s="1031"/>
      <c r="AT33" s="1045"/>
      <c r="AU33" s="1031"/>
      <c r="AV33" s="1045"/>
      <c r="AW33" s="1031"/>
      <c r="AX33" s="1045"/>
      <c r="AY33" s="1031"/>
      <c r="AZ33" s="1045"/>
      <c r="BA33" s="1031"/>
      <c r="BB33" s="1045"/>
      <c r="BC33" s="1031"/>
      <c r="BD33" s="1045"/>
      <c r="BE33" s="1031"/>
      <c r="BF33" s="1045"/>
      <c r="BG33" s="1031"/>
      <c r="BH33" s="1045"/>
      <c r="BI33" s="1031"/>
      <c r="BJ33" s="1045"/>
      <c r="BK33" s="1031"/>
      <c r="BL33" s="1045"/>
      <c r="BM33" s="1031"/>
      <c r="BN33" s="1045"/>
      <c r="BO33" s="1031"/>
      <c r="BP33" s="1045"/>
      <c r="BQ33" s="1031"/>
      <c r="BR33" s="1045"/>
      <c r="BS33" s="1031"/>
      <c r="BT33" s="1045"/>
      <c r="BU33" s="1031"/>
      <c r="BV33" s="1045"/>
      <c r="BW33" s="1031"/>
      <c r="BX33" s="1045"/>
      <c r="BY33" s="1031"/>
      <c r="BZ33" s="1045"/>
      <c r="CA33" s="1031"/>
      <c r="CB33" s="1045"/>
      <c r="CC33" s="1031"/>
      <c r="CD33" s="1045"/>
      <c r="CE33" s="1031"/>
      <c r="CF33" s="768" t="s">
        <v>429</v>
      </c>
      <c r="CG33" s="367"/>
    </row>
    <row r="34" ht="19.5" customHeight="1">
      <c r="A34" s="1164" t="s">
        <v>432</v>
      </c>
      <c r="B34" s="1048" t="s">
        <v>62</v>
      </c>
      <c r="C34" s="1073" t="s">
        <v>2538</v>
      </c>
      <c r="D34" s="1049" t="s">
        <v>62</v>
      </c>
      <c r="E34" s="1107" t="s">
        <v>2539</v>
      </c>
      <c r="F34" s="1064" t="s">
        <v>62</v>
      </c>
      <c r="G34" s="1120" t="s">
        <v>2540</v>
      </c>
      <c r="H34" s="1057" t="s">
        <v>62</v>
      </c>
      <c r="I34" s="1103" t="s">
        <v>2540</v>
      </c>
      <c r="J34" s="1067" t="s">
        <v>62</v>
      </c>
      <c r="K34" s="1121" t="s">
        <v>2540</v>
      </c>
      <c r="L34" s="1064" t="s">
        <v>62</v>
      </c>
      <c r="M34" s="1120" t="s">
        <v>2540</v>
      </c>
      <c r="N34" s="1057" t="s">
        <v>62</v>
      </c>
      <c r="O34" s="1103" t="s">
        <v>2540</v>
      </c>
      <c r="P34" s="1058" t="s">
        <v>66</v>
      </c>
      <c r="Q34" s="1053" t="s">
        <v>2541</v>
      </c>
      <c r="R34" s="1052" t="s">
        <v>62</v>
      </c>
      <c r="S34" s="1076" t="s">
        <v>2540</v>
      </c>
      <c r="T34" s="1075" t="s">
        <v>62</v>
      </c>
      <c r="U34" s="1053" t="s">
        <v>2540</v>
      </c>
      <c r="V34" s="1157" t="s">
        <v>60</v>
      </c>
      <c r="W34" s="290"/>
      <c r="X34" s="1045"/>
      <c r="Y34" s="1031"/>
      <c r="Z34" s="1045"/>
      <c r="AA34" s="1031"/>
      <c r="AB34" s="1045"/>
      <c r="AC34" s="1031"/>
      <c r="AD34" s="1045"/>
      <c r="AE34" s="1031"/>
      <c r="AF34" s="1045"/>
      <c r="AG34" s="1031"/>
      <c r="AH34" s="1045"/>
      <c r="AI34" s="1031"/>
      <c r="AJ34" s="1045"/>
      <c r="AK34" s="1031"/>
      <c r="AL34" s="1045"/>
      <c r="AM34" s="1031"/>
      <c r="AN34" s="1045"/>
      <c r="AO34" s="1031"/>
      <c r="AP34" s="1045"/>
      <c r="AQ34" s="1031"/>
      <c r="AR34" s="1045"/>
      <c r="AS34" s="1031"/>
      <c r="AT34" s="1045"/>
      <c r="AU34" s="1031"/>
      <c r="AV34" s="1045"/>
      <c r="AW34" s="1031"/>
      <c r="AX34" s="1045"/>
      <c r="AY34" s="1031"/>
      <c r="AZ34" s="1045"/>
      <c r="BA34" s="1031"/>
      <c r="BB34" s="1045"/>
      <c r="BC34" s="1031"/>
      <c r="BD34" s="1045"/>
      <c r="BE34" s="1031"/>
      <c r="BF34" s="1045"/>
      <c r="BG34" s="1031"/>
      <c r="BH34" s="1045"/>
      <c r="BI34" s="1031"/>
      <c r="BJ34" s="1045"/>
      <c r="BK34" s="1031"/>
      <c r="BL34" s="1045"/>
      <c r="BM34" s="1031"/>
      <c r="BN34" s="1045"/>
      <c r="BO34" s="1031"/>
      <c r="BP34" s="1045"/>
      <c r="BQ34" s="1031"/>
      <c r="BR34" s="1045"/>
      <c r="BS34" s="1031"/>
      <c r="BT34" s="1045"/>
      <c r="BU34" s="1031"/>
      <c r="BV34" s="1045"/>
      <c r="BW34" s="1031"/>
      <c r="BX34" s="1045"/>
      <c r="BY34" s="1031"/>
      <c r="BZ34" s="1045"/>
      <c r="CA34" s="1031"/>
      <c r="CB34" s="1045"/>
      <c r="CC34" s="1031"/>
      <c r="CD34" s="1045"/>
      <c r="CE34" s="1031"/>
      <c r="CF34" s="1165" t="s">
        <v>432</v>
      </c>
      <c r="CG34" s="367"/>
    </row>
    <row r="35" ht="16.5" customHeight="1">
      <c r="A35" s="1166" t="s">
        <v>2542</v>
      </c>
      <c r="B35" s="1048" t="s">
        <v>68</v>
      </c>
      <c r="C35" s="1087" t="s">
        <v>2543</v>
      </c>
      <c r="D35" s="1049" t="s">
        <v>68</v>
      </c>
      <c r="E35" s="1107" t="s">
        <v>2544</v>
      </c>
      <c r="F35" s="1051" t="s">
        <v>68</v>
      </c>
      <c r="G35" s="1039" t="s">
        <v>2545</v>
      </c>
      <c r="H35" s="1052" t="s">
        <v>68</v>
      </c>
      <c r="I35" s="1076" t="s">
        <v>2546</v>
      </c>
      <c r="J35" s="1054" t="s">
        <v>68</v>
      </c>
      <c r="K35" s="1088" t="s">
        <v>2546</v>
      </c>
      <c r="L35" s="1041" t="s">
        <v>67</v>
      </c>
      <c r="M35" s="1039" t="s">
        <v>2547</v>
      </c>
      <c r="N35" s="1057" t="s">
        <v>66</v>
      </c>
      <c r="O35" s="1053" t="s">
        <v>2548</v>
      </c>
      <c r="P35" s="1075" t="s">
        <v>66</v>
      </c>
      <c r="Q35" s="1089" t="s">
        <v>2541</v>
      </c>
      <c r="R35" s="1052" t="s">
        <v>63</v>
      </c>
      <c r="S35" s="1076" t="s">
        <v>2549</v>
      </c>
      <c r="T35" s="1052" t="s">
        <v>63</v>
      </c>
      <c r="U35" s="1076" t="s">
        <v>2549</v>
      </c>
      <c r="V35" s="1060" t="s">
        <v>63</v>
      </c>
      <c r="W35" s="263" t="s">
        <v>2549</v>
      </c>
      <c r="X35" s="1032" t="s">
        <v>63</v>
      </c>
      <c r="Y35" s="1167" t="s">
        <v>2550</v>
      </c>
      <c r="Z35" s="1168" t="s">
        <v>63</v>
      </c>
      <c r="AA35" s="1035" t="s">
        <v>2551</v>
      </c>
      <c r="AB35" s="1169" t="s">
        <v>63</v>
      </c>
      <c r="AC35" s="1033" t="s">
        <v>2552</v>
      </c>
      <c r="AD35" s="1034" t="s">
        <v>63</v>
      </c>
      <c r="AE35" s="1035" t="s">
        <v>2553</v>
      </c>
      <c r="AF35" s="1037" t="s">
        <v>63</v>
      </c>
      <c r="AG35" s="365" t="s">
        <v>2553</v>
      </c>
      <c r="AH35" s="1078" t="s">
        <v>63</v>
      </c>
      <c r="AI35" s="1039" t="s">
        <v>2554</v>
      </c>
      <c r="AJ35" s="365" t="s">
        <v>63</v>
      </c>
      <c r="AK35" s="822" t="s">
        <v>2555</v>
      </c>
      <c r="AL35" s="1078" t="s">
        <v>63</v>
      </c>
      <c r="AM35" s="1039" t="s">
        <v>2556</v>
      </c>
      <c r="AN35" s="1038" t="s">
        <v>63</v>
      </c>
      <c r="AO35" s="1039" t="s">
        <v>2557</v>
      </c>
      <c r="AP35" s="1037" t="s">
        <v>60</v>
      </c>
      <c r="AQ35" s="1090"/>
      <c r="AR35" s="53" t="s">
        <v>60</v>
      </c>
      <c r="AS35" s="1090"/>
      <c r="AT35" s="1132" t="s">
        <v>60</v>
      </c>
      <c r="AU35" s="1104" t="s">
        <v>2558</v>
      </c>
      <c r="AV35" s="53" t="s">
        <v>1825</v>
      </c>
      <c r="AW35" s="1090" t="s">
        <v>2559</v>
      </c>
      <c r="AX35" s="53" t="s">
        <v>1825</v>
      </c>
      <c r="AY35" s="1090"/>
      <c r="AZ35" s="53" t="s">
        <v>1825</v>
      </c>
      <c r="BA35" s="1090"/>
      <c r="BB35" s="53" t="s">
        <v>1825</v>
      </c>
      <c r="BC35" s="1090"/>
      <c r="BD35" s="53" t="s">
        <v>1825</v>
      </c>
      <c r="BE35" s="1090"/>
      <c r="BF35" s="1091" t="s">
        <v>1825</v>
      </c>
      <c r="BG35" s="1044"/>
      <c r="BH35" s="1045"/>
      <c r="BI35" s="1031"/>
      <c r="BJ35" s="1170"/>
      <c r="BK35" s="1171"/>
      <c r="BL35" s="1170"/>
      <c r="BM35" s="1171"/>
      <c r="BN35" s="1170"/>
      <c r="BO35" s="1171"/>
      <c r="BP35" s="1170"/>
      <c r="BQ35" s="1171"/>
      <c r="BR35" s="1170"/>
      <c r="BS35" s="1171"/>
      <c r="BT35" s="1170"/>
      <c r="BU35" s="1171"/>
      <c r="BV35" s="1170"/>
      <c r="BW35" s="1171"/>
      <c r="BX35" s="1170"/>
      <c r="BY35" s="1171"/>
      <c r="BZ35" s="1170"/>
      <c r="CA35" s="1171"/>
      <c r="CB35" s="1170"/>
      <c r="CC35" s="1171"/>
      <c r="CD35" s="1170"/>
      <c r="CE35" s="1171"/>
      <c r="CF35" s="1048" t="s">
        <v>2542</v>
      </c>
      <c r="CG35" s="367"/>
    </row>
    <row r="36" ht="15.75" customHeight="1">
      <c r="A36" s="1164" t="s">
        <v>989</v>
      </c>
      <c r="B36" s="1070" t="s">
        <v>68</v>
      </c>
      <c r="C36" s="1071" t="s">
        <v>2560</v>
      </c>
      <c r="D36" s="1049" t="s">
        <v>66</v>
      </c>
      <c r="E36" s="1107" t="s">
        <v>2561</v>
      </c>
      <c r="F36" s="1051" t="s">
        <v>68</v>
      </c>
      <c r="G36" s="1056" t="s">
        <v>2562</v>
      </c>
      <c r="H36" s="1052" t="s">
        <v>68</v>
      </c>
      <c r="I36" s="1076" t="s">
        <v>2563</v>
      </c>
      <c r="J36" s="1073" t="s">
        <v>68</v>
      </c>
      <c r="K36" s="1055" t="s">
        <v>2564</v>
      </c>
      <c r="L36" s="1041" t="s">
        <v>68</v>
      </c>
      <c r="M36" s="1042" t="s">
        <v>2565</v>
      </c>
      <c r="N36" s="1075" t="s">
        <v>67</v>
      </c>
      <c r="O36" s="1053" t="s">
        <v>2566</v>
      </c>
      <c r="P36" s="1058" t="s">
        <v>66</v>
      </c>
      <c r="Q36" s="1053" t="s">
        <v>2567</v>
      </c>
      <c r="R36" s="1075" t="s">
        <v>65</v>
      </c>
      <c r="S36" s="1053" t="s">
        <v>2568</v>
      </c>
      <c r="T36" s="1075" t="s">
        <v>60</v>
      </c>
      <c r="U36" s="1076"/>
      <c r="V36" s="1157" t="s">
        <v>1825</v>
      </c>
      <c r="W36" s="290"/>
      <c r="X36" s="1045"/>
      <c r="Y36" s="1031"/>
      <c r="Z36" s="1045"/>
      <c r="AA36" s="1031"/>
      <c r="AB36" s="1045"/>
      <c r="AC36" s="1031"/>
      <c r="AD36" s="1045"/>
      <c r="AE36" s="1031"/>
      <c r="AF36" s="1045"/>
      <c r="AG36" s="1031"/>
      <c r="AH36" s="1045"/>
      <c r="AI36" s="1031"/>
      <c r="AJ36" s="1045"/>
      <c r="AK36" s="1031"/>
      <c r="AL36" s="1045"/>
      <c r="AM36" s="1031"/>
      <c r="AN36" s="1045"/>
      <c r="AO36" s="1031"/>
      <c r="AP36" s="1045"/>
      <c r="AQ36" s="1031"/>
      <c r="AR36" s="1045"/>
      <c r="AS36" s="1031"/>
      <c r="AT36" s="1045"/>
      <c r="AU36" s="1031"/>
      <c r="AV36" s="1045"/>
      <c r="AW36" s="1031"/>
      <c r="AX36" s="1045"/>
      <c r="AY36" s="1031"/>
      <c r="AZ36" s="1045"/>
      <c r="BA36" s="1031"/>
      <c r="BB36" s="1045"/>
      <c r="BC36" s="1031"/>
      <c r="BD36" s="1045"/>
      <c r="BE36" s="1031"/>
      <c r="BF36" s="1045"/>
      <c r="BG36" s="1031"/>
      <c r="BH36" s="1045"/>
      <c r="BI36" s="1031"/>
      <c r="BJ36" s="1045"/>
      <c r="BK36" s="1031"/>
      <c r="BL36" s="1045"/>
      <c r="BM36" s="1031"/>
      <c r="BN36" s="1045"/>
      <c r="BO36" s="1031"/>
      <c r="BP36" s="1045"/>
      <c r="BQ36" s="1031"/>
      <c r="BR36" s="1045"/>
      <c r="BS36" s="1031"/>
      <c r="BT36" s="1045"/>
      <c r="BU36" s="1031"/>
      <c r="BV36" s="1045"/>
      <c r="BW36" s="1031"/>
      <c r="BX36" s="1045"/>
      <c r="BY36" s="1031"/>
      <c r="BZ36" s="1045"/>
      <c r="CA36" s="1031"/>
      <c r="CB36" s="1045"/>
      <c r="CC36" s="1031"/>
      <c r="CD36" s="1045"/>
      <c r="CE36" s="1031"/>
      <c r="CF36" s="1164" t="s">
        <v>989</v>
      </c>
      <c r="CG36" s="367"/>
    </row>
    <row r="37" ht="16.5" customHeight="1">
      <c r="A37" s="222" t="s">
        <v>340</v>
      </c>
      <c r="B37" s="197" t="s">
        <v>70</v>
      </c>
      <c r="C37" s="1073" t="s">
        <v>2569</v>
      </c>
      <c r="D37" s="1172" t="s">
        <v>70</v>
      </c>
      <c r="E37" s="1050" t="s">
        <v>2570</v>
      </c>
      <c r="F37" s="1173" t="s">
        <v>70</v>
      </c>
      <c r="G37" s="1042" t="s">
        <v>2571</v>
      </c>
      <c r="H37" s="1113" t="s">
        <v>70</v>
      </c>
      <c r="I37" s="1076" t="s">
        <v>2572</v>
      </c>
      <c r="J37" s="1138" t="s">
        <v>70</v>
      </c>
      <c r="K37" s="1119" t="s">
        <v>2573</v>
      </c>
      <c r="L37" s="1173" t="s">
        <v>70</v>
      </c>
      <c r="M37" s="1056" t="s">
        <v>2573</v>
      </c>
      <c r="N37" s="1007" t="s">
        <v>70</v>
      </c>
      <c r="O37" s="216" t="s">
        <v>2574</v>
      </c>
      <c r="P37" s="1112" t="s">
        <v>70</v>
      </c>
      <c r="Q37" s="1076" t="s">
        <v>2574</v>
      </c>
      <c r="R37" s="1113" t="s">
        <v>70</v>
      </c>
      <c r="S37" s="1053" t="s">
        <v>2575</v>
      </c>
      <c r="T37" s="1113" t="s">
        <v>70</v>
      </c>
      <c r="U37" s="1076" t="s">
        <v>2576</v>
      </c>
      <c r="V37" s="1021" t="s">
        <v>70</v>
      </c>
      <c r="W37" s="619" t="s">
        <v>2577</v>
      </c>
      <c r="X37" s="1032" t="s">
        <v>65</v>
      </c>
      <c r="Y37" s="1033" t="s">
        <v>2578</v>
      </c>
      <c r="Z37" s="1034" t="s">
        <v>65</v>
      </c>
      <c r="AA37" s="1035" t="s">
        <v>2579</v>
      </c>
      <c r="AB37" s="1036" t="s">
        <v>65</v>
      </c>
      <c r="AC37" s="1033" t="s">
        <v>2579</v>
      </c>
      <c r="AD37" s="1034" t="s">
        <v>65</v>
      </c>
      <c r="AE37" s="1035" t="s">
        <v>2580</v>
      </c>
      <c r="AF37" s="1037" t="s">
        <v>65</v>
      </c>
      <c r="AG37" s="365" t="s">
        <v>2581</v>
      </c>
      <c r="AH37" s="1078" t="s">
        <v>65</v>
      </c>
      <c r="AI37" s="1095" t="s">
        <v>2582</v>
      </c>
      <c r="AJ37" s="365" t="s">
        <v>65</v>
      </c>
      <c r="AK37" s="1089" t="s">
        <v>2583</v>
      </c>
      <c r="AL37" s="1078" t="s">
        <v>65</v>
      </c>
      <c r="AM37" s="1095" t="s">
        <v>2584</v>
      </c>
      <c r="AN37" s="1078" t="s">
        <v>65</v>
      </c>
      <c r="AO37" s="1095" t="s">
        <v>2585</v>
      </c>
      <c r="AP37" s="1037" t="s">
        <v>65</v>
      </c>
      <c r="AQ37" s="1090" t="s">
        <v>2586</v>
      </c>
      <c r="AR37" s="1091" t="s">
        <v>65</v>
      </c>
      <c r="AS37" s="1044" t="s">
        <v>2587</v>
      </c>
      <c r="AT37" s="1132" t="s">
        <v>62</v>
      </c>
      <c r="AU37" s="1025" t="s">
        <v>2588</v>
      </c>
      <c r="AV37" s="1091" t="s">
        <v>60</v>
      </c>
      <c r="AW37" s="1044"/>
      <c r="AX37" s="1045"/>
      <c r="AY37" s="1031"/>
      <c r="AZ37" s="1045"/>
      <c r="BA37" s="1031"/>
      <c r="BB37" s="1045"/>
      <c r="BC37" s="1031"/>
      <c r="BD37" s="1045"/>
      <c r="BE37" s="1031"/>
      <c r="BF37" s="1045"/>
      <c r="BG37" s="1031"/>
      <c r="BH37" s="1045"/>
      <c r="BI37" s="1031"/>
      <c r="BJ37" s="1045"/>
      <c r="BK37" s="1031"/>
      <c r="BL37" s="1045"/>
      <c r="BM37" s="1031"/>
      <c r="BN37" s="1045"/>
      <c r="BO37" s="1031"/>
      <c r="BP37" s="1045"/>
      <c r="BQ37" s="1031"/>
      <c r="BR37" s="1045"/>
      <c r="BS37" s="1031"/>
      <c r="BT37" s="1045"/>
      <c r="BU37" s="1031"/>
      <c r="BV37" s="1045"/>
      <c r="BW37" s="1031"/>
      <c r="BX37" s="1045"/>
      <c r="BY37" s="1031"/>
      <c r="BZ37" s="1045"/>
      <c r="CA37" s="1031"/>
      <c r="CB37" s="1045"/>
      <c r="CC37" s="1031"/>
      <c r="CD37" s="1045"/>
      <c r="CE37" s="1031"/>
      <c r="CF37" s="222" t="s">
        <v>340</v>
      </c>
      <c r="CG37" s="367"/>
    </row>
    <row r="38" ht="14.25" customHeight="1">
      <c r="A38" s="1029" t="s">
        <v>883</v>
      </c>
      <c r="B38" s="993"/>
      <c r="C38" s="994"/>
      <c r="D38" s="995"/>
      <c r="E38" s="994"/>
      <c r="F38" s="995"/>
      <c r="G38" s="994"/>
      <c r="H38" s="993"/>
      <c r="I38" s="994"/>
      <c r="J38" s="993"/>
      <c r="K38" s="994"/>
      <c r="L38" s="1174"/>
      <c r="M38" s="1175"/>
      <c r="N38" s="1155"/>
      <c r="O38" s="1156"/>
      <c r="P38" s="1176"/>
      <c r="Q38" s="1156"/>
      <c r="R38" s="993"/>
      <c r="S38" s="994"/>
      <c r="T38" s="993"/>
      <c r="U38" s="994"/>
      <c r="V38" s="1030"/>
      <c r="W38" s="1031"/>
      <c r="X38" s="1045"/>
      <c r="Y38" s="1031"/>
      <c r="Z38" s="1045"/>
      <c r="AA38" s="1031"/>
      <c r="AB38" s="1045"/>
      <c r="AC38" s="1031"/>
      <c r="AD38" s="1045"/>
      <c r="AE38" s="1031"/>
      <c r="AF38" s="1045"/>
      <c r="AG38" s="1031"/>
      <c r="AH38" s="1045"/>
      <c r="AI38" s="1031"/>
      <c r="AJ38" s="1045"/>
      <c r="AK38" s="1031"/>
      <c r="AL38" s="1045"/>
      <c r="AM38" s="1031"/>
      <c r="AN38" s="1045"/>
      <c r="AO38" s="1031"/>
      <c r="AP38" s="1045"/>
      <c r="AQ38" s="1031"/>
      <c r="AR38" s="1045"/>
      <c r="AS38" s="1031"/>
      <c r="AT38" s="1045"/>
      <c r="AU38" s="1031"/>
      <c r="AV38" s="1045"/>
      <c r="AW38" s="1031"/>
      <c r="AX38" s="1045"/>
      <c r="AY38" s="1031"/>
      <c r="AZ38" s="1019" t="s">
        <v>93</v>
      </c>
      <c r="BA38" s="1013" t="s">
        <v>2589</v>
      </c>
      <c r="BB38" s="1019" t="s">
        <v>93</v>
      </c>
      <c r="BC38" s="1013" t="s">
        <v>2589</v>
      </c>
      <c r="BD38" s="1019" t="s">
        <v>93</v>
      </c>
      <c r="BE38" s="1013" t="s">
        <v>2589</v>
      </c>
      <c r="BF38" s="1019" t="s">
        <v>93</v>
      </c>
      <c r="BG38" s="1013" t="s">
        <v>2589</v>
      </c>
      <c r="BH38" s="1177" t="s">
        <v>93</v>
      </c>
      <c r="BI38" s="1013" t="s">
        <v>2589</v>
      </c>
      <c r="BJ38" s="1014" t="s">
        <v>93</v>
      </c>
      <c r="BK38" s="1013" t="s">
        <v>2590</v>
      </c>
      <c r="BL38" s="1014" t="s">
        <v>93</v>
      </c>
      <c r="BM38" s="1013" t="s">
        <v>2590</v>
      </c>
      <c r="BN38" s="1014" t="s">
        <v>93</v>
      </c>
      <c r="BO38" s="1013" t="s">
        <v>2590</v>
      </c>
      <c r="BP38" s="1014" t="s">
        <v>93</v>
      </c>
      <c r="BQ38" s="1013" t="s">
        <v>2591</v>
      </c>
      <c r="BR38" s="1014" t="s">
        <v>93</v>
      </c>
      <c r="BS38" s="1016" t="s">
        <v>2591</v>
      </c>
      <c r="BT38" s="1014" t="s">
        <v>93</v>
      </c>
      <c r="BU38" s="1016" t="s">
        <v>2591</v>
      </c>
      <c r="BV38" s="1014" t="s">
        <v>93</v>
      </c>
      <c r="BW38" s="1016" t="s">
        <v>2591</v>
      </c>
      <c r="BX38" s="1014" t="s">
        <v>93</v>
      </c>
      <c r="BY38" s="1016" t="s">
        <v>2591</v>
      </c>
      <c r="BZ38" s="1014" t="s">
        <v>93</v>
      </c>
      <c r="CA38" s="1016" t="s">
        <v>2591</v>
      </c>
      <c r="CB38" s="1014" t="s">
        <v>93</v>
      </c>
      <c r="CC38" s="1016" t="s">
        <v>2591</v>
      </c>
      <c r="CD38" s="1017" t="s">
        <v>93</v>
      </c>
      <c r="CE38" s="1025" t="s">
        <v>2591</v>
      </c>
      <c r="CF38" s="1029" t="s">
        <v>883</v>
      </c>
    </row>
    <row r="39" ht="16.5" customHeight="1">
      <c r="A39" s="222" t="s">
        <v>978</v>
      </c>
      <c r="B39" s="1048" t="s">
        <v>70</v>
      </c>
      <c r="C39" s="1054" t="s">
        <v>2592</v>
      </c>
      <c r="D39" s="1049" t="s">
        <v>70</v>
      </c>
      <c r="E39" s="1050" t="s">
        <v>2593</v>
      </c>
      <c r="F39" s="1051" t="s">
        <v>70</v>
      </c>
      <c r="G39" s="1056" t="s">
        <v>2594</v>
      </c>
      <c r="H39" s="1052" t="s">
        <v>70</v>
      </c>
      <c r="I39" s="1053" t="s">
        <v>2235</v>
      </c>
      <c r="J39" s="1073" t="s">
        <v>70</v>
      </c>
      <c r="K39" s="1055" t="s">
        <v>2595</v>
      </c>
      <c r="L39" s="1051" t="s">
        <v>70</v>
      </c>
      <c r="M39" s="1042" t="s">
        <v>2596</v>
      </c>
      <c r="N39" s="1075" t="s">
        <v>70</v>
      </c>
      <c r="O39" s="1053" t="s">
        <v>2597</v>
      </c>
      <c r="P39" s="1058" t="s">
        <v>67</v>
      </c>
      <c r="Q39" s="1053" t="s">
        <v>2598</v>
      </c>
      <c r="R39" s="1075" t="s">
        <v>66</v>
      </c>
      <c r="S39" s="1053" t="s">
        <v>2379</v>
      </c>
      <c r="T39" s="1052" t="s">
        <v>62</v>
      </c>
      <c r="U39" s="1076" t="s">
        <v>2380</v>
      </c>
      <c r="V39" s="1060" t="s">
        <v>62</v>
      </c>
      <c r="W39" s="263" t="s">
        <v>2381</v>
      </c>
      <c r="X39" s="1032" t="s">
        <v>62</v>
      </c>
      <c r="Y39" s="497" t="s">
        <v>2382</v>
      </c>
      <c r="Z39" s="1034" t="s">
        <v>62</v>
      </c>
      <c r="AA39" s="1035" t="s">
        <v>2383</v>
      </c>
      <c r="AB39" s="1036" t="s">
        <v>62</v>
      </c>
      <c r="AC39" s="1033" t="s">
        <v>2383</v>
      </c>
      <c r="AD39" s="1034" t="s">
        <v>62</v>
      </c>
      <c r="AE39" s="1035" t="s">
        <v>2384</v>
      </c>
      <c r="AF39" s="1037" t="s">
        <v>62</v>
      </c>
      <c r="AG39" s="404" t="s">
        <v>2385</v>
      </c>
      <c r="AH39" s="1038" t="s">
        <v>62</v>
      </c>
      <c r="AI39" s="1039"/>
      <c r="AJ39" s="1045"/>
      <c r="AK39" s="1031"/>
      <c r="AL39" s="1045"/>
      <c r="AM39" s="1031"/>
      <c r="AN39" s="1045"/>
      <c r="AO39" s="1031"/>
      <c r="AP39" s="1045"/>
      <c r="AQ39" s="1031"/>
      <c r="AR39" s="1045"/>
      <c r="AS39" s="1031"/>
      <c r="AT39" s="1045"/>
      <c r="AU39" s="1031"/>
      <c r="AV39" s="1045"/>
      <c r="AW39" s="1031"/>
      <c r="AX39" s="1045"/>
      <c r="AY39" s="1031"/>
      <c r="AZ39" s="1045"/>
      <c r="BA39" s="1031"/>
      <c r="BB39" s="1045"/>
      <c r="BC39" s="1031"/>
      <c r="BD39" s="1045"/>
      <c r="BE39" s="1031"/>
      <c r="BF39" s="1045"/>
      <c r="BG39" s="1031"/>
      <c r="BH39" s="1045"/>
      <c r="BI39" s="1031"/>
      <c r="BJ39" s="1045"/>
      <c r="BK39" s="1031"/>
      <c r="BL39" s="1045"/>
      <c r="BM39" s="1031"/>
      <c r="BN39" s="1045"/>
      <c r="BO39" s="1031"/>
      <c r="BP39" s="1045"/>
      <c r="BQ39" s="1031"/>
      <c r="BR39" s="1045"/>
      <c r="BS39" s="1031"/>
      <c r="BT39" s="1045"/>
      <c r="BU39" s="1031"/>
      <c r="BV39" s="1045"/>
      <c r="BW39" s="1031"/>
      <c r="BX39" s="1045"/>
      <c r="BY39" s="1031"/>
      <c r="BZ39" s="1045"/>
      <c r="CA39" s="1031"/>
      <c r="CB39" s="1045"/>
      <c r="CC39" s="1031"/>
      <c r="CD39" s="1045"/>
      <c r="CE39" s="1031"/>
      <c r="CF39" s="1100" t="s">
        <v>978</v>
      </c>
      <c r="CG39" s="367"/>
    </row>
    <row r="40" ht="15.75" customHeight="1">
      <c r="A40" s="247" t="s">
        <v>1274</v>
      </c>
      <c r="B40" s="1048" t="s">
        <v>79</v>
      </c>
      <c r="C40" s="1073" t="s">
        <v>2599</v>
      </c>
      <c r="D40" s="1049" t="s">
        <v>79</v>
      </c>
      <c r="E40" s="1050" t="s">
        <v>2600</v>
      </c>
      <c r="F40" s="1041" t="s">
        <v>77</v>
      </c>
      <c r="G40" s="1042" t="s">
        <v>2601</v>
      </c>
      <c r="H40" s="1052" t="s">
        <v>76</v>
      </c>
      <c r="I40" s="1053" t="s">
        <v>2602</v>
      </c>
      <c r="J40" s="1054" t="s">
        <v>76</v>
      </c>
      <c r="K40" s="1055" t="s">
        <v>2603</v>
      </c>
      <c r="L40" s="1051" t="s">
        <v>72</v>
      </c>
      <c r="M40" s="1120" t="s">
        <v>2604</v>
      </c>
      <c r="N40" s="1057" t="s">
        <v>72</v>
      </c>
      <c r="O40" s="1103" t="s">
        <v>2605</v>
      </c>
      <c r="P40" s="1058" t="s">
        <v>72</v>
      </c>
      <c r="Q40" s="1053" t="s">
        <v>2605</v>
      </c>
      <c r="R40" s="1052" t="s">
        <v>70</v>
      </c>
      <c r="S40" s="1076" t="s">
        <v>2606</v>
      </c>
      <c r="T40" s="1052" t="s">
        <v>70</v>
      </c>
      <c r="U40" s="1076" t="s">
        <v>2607</v>
      </c>
      <c r="V40" s="1060" t="s">
        <v>70</v>
      </c>
      <c r="W40" s="404" t="s">
        <v>2608</v>
      </c>
      <c r="X40" s="1061" t="s">
        <v>66</v>
      </c>
      <c r="Y40" s="497" t="s">
        <v>2609</v>
      </c>
      <c r="Z40" s="1034" t="s">
        <v>65</v>
      </c>
      <c r="AA40" s="1035" t="s">
        <v>2610</v>
      </c>
      <c r="AB40" s="1036" t="s">
        <v>65</v>
      </c>
      <c r="AC40" s="1033" t="s">
        <v>2610</v>
      </c>
      <c r="AD40" s="1034" t="s">
        <v>65</v>
      </c>
      <c r="AE40" s="1035" t="s">
        <v>2611</v>
      </c>
      <c r="AF40" s="1043" t="s">
        <v>65</v>
      </c>
      <c r="AG40" s="404" t="s">
        <v>2612</v>
      </c>
      <c r="AH40" s="1078" t="s">
        <v>62</v>
      </c>
      <c r="AI40" s="1039" t="s">
        <v>2482</v>
      </c>
      <c r="AJ40" s="365" t="s">
        <v>62</v>
      </c>
      <c r="AK40" s="365" t="s">
        <v>2483</v>
      </c>
      <c r="AL40" s="1045"/>
      <c r="AM40" s="1031"/>
      <c r="AN40" s="1045"/>
      <c r="AO40" s="1031"/>
      <c r="AP40" s="1045"/>
      <c r="AQ40" s="1031"/>
      <c r="AR40" s="1045"/>
      <c r="AS40" s="1031"/>
      <c r="AT40" s="1045"/>
      <c r="AU40" s="1031"/>
      <c r="AV40" s="1045"/>
      <c r="AW40" s="1031"/>
      <c r="AX40" s="1045"/>
      <c r="AY40" s="1031"/>
      <c r="AZ40" s="1045"/>
      <c r="BA40" s="1031"/>
      <c r="BB40" s="1045"/>
      <c r="BC40" s="1031"/>
      <c r="BD40" s="1045"/>
      <c r="BE40" s="1031"/>
      <c r="BF40" s="1045"/>
      <c r="BG40" s="1031"/>
      <c r="BH40" s="1045"/>
      <c r="BI40" s="1031"/>
      <c r="BJ40" s="1045"/>
      <c r="BK40" s="1031"/>
      <c r="BL40" s="1045"/>
      <c r="BM40" s="1031"/>
      <c r="BN40" s="1045"/>
      <c r="BO40" s="1031"/>
      <c r="BP40" s="1045"/>
      <c r="BQ40" s="1031"/>
      <c r="BR40" s="1045"/>
      <c r="BS40" s="1031"/>
      <c r="BT40" s="1045"/>
      <c r="BU40" s="1031"/>
      <c r="BV40" s="1045"/>
      <c r="BW40" s="1031"/>
      <c r="BX40" s="1045"/>
      <c r="BY40" s="1031"/>
      <c r="BZ40" s="1045"/>
      <c r="CA40" s="1031"/>
      <c r="CB40" s="1045"/>
      <c r="CC40" s="1031"/>
      <c r="CD40" s="1045"/>
      <c r="CE40" s="1031"/>
      <c r="CF40" s="1133" t="s">
        <v>1274</v>
      </c>
      <c r="CG40" s="367"/>
    </row>
    <row r="41" ht="16.5" customHeight="1">
      <c r="A41" s="222" t="s">
        <v>1078</v>
      </c>
      <c r="B41" s="1048" t="s">
        <v>70</v>
      </c>
      <c r="C41" s="1097" t="s">
        <v>2292</v>
      </c>
      <c r="D41" s="1049" t="s">
        <v>70</v>
      </c>
      <c r="E41" s="1063" t="s">
        <v>2293</v>
      </c>
      <c r="F41" s="1051" t="s">
        <v>70</v>
      </c>
      <c r="G41" s="1098" t="s">
        <v>2294</v>
      </c>
      <c r="H41" s="1052" t="s">
        <v>70</v>
      </c>
      <c r="I41" s="1072" t="s">
        <v>2295</v>
      </c>
      <c r="J41" s="1073" t="s">
        <v>70</v>
      </c>
      <c r="K41" s="1074" t="s">
        <v>2296</v>
      </c>
      <c r="L41" s="1064" t="s">
        <v>70</v>
      </c>
      <c r="M41" s="1009" t="s">
        <v>2297</v>
      </c>
      <c r="N41" s="1057" t="s">
        <v>70</v>
      </c>
      <c r="O41" s="1072" t="s">
        <v>2298</v>
      </c>
      <c r="P41" s="1069" t="s">
        <v>70</v>
      </c>
      <c r="Q41" s="1059" t="s">
        <v>2299</v>
      </c>
      <c r="R41" s="1052" t="s">
        <v>70</v>
      </c>
      <c r="S41" s="1059" t="s">
        <v>2300</v>
      </c>
      <c r="T41" s="1052" t="s">
        <v>70</v>
      </c>
      <c r="U41" s="1072" t="s">
        <v>2301</v>
      </c>
      <c r="V41" s="1060" t="s">
        <v>70</v>
      </c>
      <c r="W41" s="250" t="s">
        <v>2302</v>
      </c>
      <c r="X41" s="1032" t="s">
        <v>66</v>
      </c>
      <c r="Y41" s="497" t="s">
        <v>2303</v>
      </c>
      <c r="Z41" s="1034" t="s">
        <v>66</v>
      </c>
      <c r="AA41" s="1035" t="s">
        <v>2304</v>
      </c>
      <c r="AB41" s="1036" t="s">
        <v>66</v>
      </c>
      <c r="AC41" s="1033" t="s">
        <v>2305</v>
      </c>
      <c r="AD41" s="1034" t="s">
        <v>65</v>
      </c>
      <c r="AE41" s="1035" t="s">
        <v>2306</v>
      </c>
      <c r="AF41" s="1037" t="s">
        <v>65</v>
      </c>
      <c r="AG41" s="569" t="s">
        <v>2307</v>
      </c>
      <c r="AH41" s="1099" t="s">
        <v>65</v>
      </c>
      <c r="AI41" s="1009" t="s">
        <v>2308</v>
      </c>
      <c r="AJ41" s="404" t="s">
        <v>65</v>
      </c>
      <c r="AK41" s="404" t="s">
        <v>2613</v>
      </c>
      <c r="AL41" s="1078" t="s">
        <v>60</v>
      </c>
      <c r="AM41" s="1039" t="s">
        <v>2614</v>
      </c>
      <c r="AN41" s="1037" t="s">
        <v>1825</v>
      </c>
      <c r="AO41" s="1090"/>
      <c r="AP41" s="1045"/>
      <c r="AQ41" s="1031"/>
      <c r="AR41" s="1045"/>
      <c r="AS41" s="1031"/>
      <c r="AT41" s="1045"/>
      <c r="AU41" s="1031"/>
      <c r="AV41" s="1045"/>
      <c r="AW41" s="1031"/>
      <c r="AX41" s="1045"/>
      <c r="AY41" s="1031"/>
      <c r="AZ41" s="1045"/>
      <c r="BA41" s="1031"/>
      <c r="BB41" s="1045"/>
      <c r="BC41" s="1031"/>
      <c r="BD41" s="1045"/>
      <c r="BE41" s="1031"/>
      <c r="BF41" s="1045"/>
      <c r="BG41" s="1031"/>
      <c r="BH41" s="1045"/>
      <c r="BI41" s="1031"/>
      <c r="BJ41" s="1045"/>
      <c r="BK41" s="1031"/>
      <c r="BL41" s="1045"/>
      <c r="BM41" s="1031"/>
      <c r="BN41" s="1045"/>
      <c r="BO41" s="1031"/>
      <c r="BP41" s="1045"/>
      <c r="BQ41" s="1031"/>
      <c r="BR41" s="1045"/>
      <c r="BS41" s="1031"/>
      <c r="BT41" s="1045"/>
      <c r="BU41" s="1031"/>
      <c r="BV41" s="1045"/>
      <c r="BW41" s="1031"/>
      <c r="BX41" s="1045"/>
      <c r="BY41" s="1031"/>
      <c r="BZ41" s="1045"/>
      <c r="CA41" s="1031"/>
      <c r="CB41" s="1045"/>
      <c r="CC41" s="1031"/>
      <c r="CD41" s="1045"/>
      <c r="CE41" s="1031"/>
      <c r="CF41" s="222" t="s">
        <v>1078</v>
      </c>
      <c r="CG41" s="367"/>
    </row>
    <row r="42" ht="15.75" customHeight="1">
      <c r="A42" s="1166" t="s">
        <v>2615</v>
      </c>
      <c r="B42" s="1070" t="s">
        <v>74</v>
      </c>
      <c r="C42" s="1054" t="s">
        <v>2616</v>
      </c>
      <c r="D42" s="1049" t="s">
        <v>71</v>
      </c>
      <c r="E42" s="1050" t="s">
        <v>2617</v>
      </c>
      <c r="F42" s="1064" t="s">
        <v>71</v>
      </c>
      <c r="G42" s="1120" t="s">
        <v>2618</v>
      </c>
      <c r="H42" s="1057" t="s">
        <v>71</v>
      </c>
      <c r="I42" s="1103" t="s">
        <v>2619</v>
      </c>
      <c r="J42" s="1067" t="s">
        <v>71</v>
      </c>
      <c r="K42" s="1121" t="s">
        <v>2620</v>
      </c>
      <c r="L42" s="1064" t="s">
        <v>71</v>
      </c>
      <c r="M42" s="1120" t="s">
        <v>2621</v>
      </c>
      <c r="N42" s="1057" t="s">
        <v>71</v>
      </c>
      <c r="O42" s="1103" t="s">
        <v>2622</v>
      </c>
      <c r="P42" s="1069" t="s">
        <v>71</v>
      </c>
      <c r="Q42" s="1076" t="s">
        <v>2623</v>
      </c>
      <c r="R42" s="1052" t="s">
        <v>71</v>
      </c>
      <c r="S42" s="1076" t="s">
        <v>2624</v>
      </c>
      <c r="T42" s="1052" t="s">
        <v>71</v>
      </c>
      <c r="U42" s="1076" t="s">
        <v>2625</v>
      </c>
      <c r="V42" s="1060" t="s">
        <v>71</v>
      </c>
      <c r="W42" s="263" t="s">
        <v>2626</v>
      </c>
      <c r="X42" s="1032" t="s">
        <v>71</v>
      </c>
      <c r="Y42" s="1033" t="s">
        <v>2627</v>
      </c>
      <c r="Z42" s="1034" t="s">
        <v>71</v>
      </c>
      <c r="AA42" s="1035" t="s">
        <v>2628</v>
      </c>
      <c r="AB42" s="1036" t="s">
        <v>71</v>
      </c>
      <c r="AC42" s="1033" t="s">
        <v>2629</v>
      </c>
      <c r="AD42" s="1034" t="s">
        <v>71</v>
      </c>
      <c r="AE42" s="1035" t="s">
        <v>2400</v>
      </c>
      <c r="AF42" s="1037" t="s">
        <v>71</v>
      </c>
      <c r="AG42" s="250" t="s">
        <v>2630</v>
      </c>
      <c r="AH42" s="1038" t="s">
        <v>71</v>
      </c>
      <c r="AI42" s="1009" t="s">
        <v>2402</v>
      </c>
      <c r="AJ42" s="365" t="s">
        <v>70</v>
      </c>
      <c r="AK42" s="1122" t="s">
        <v>2631</v>
      </c>
      <c r="AL42" s="1038" t="s">
        <v>71</v>
      </c>
      <c r="AM42" s="1009" t="s">
        <v>2404</v>
      </c>
      <c r="AN42" s="1078" t="s">
        <v>70</v>
      </c>
      <c r="AO42" s="1123" t="s">
        <v>2405</v>
      </c>
      <c r="AP42" s="1043" t="s">
        <v>70</v>
      </c>
      <c r="AQ42" s="1018" t="s">
        <v>2632</v>
      </c>
      <c r="AR42" s="53" t="s">
        <v>66</v>
      </c>
      <c r="AS42" s="1013" t="s">
        <v>2633</v>
      </c>
      <c r="AT42" s="1092" t="s">
        <v>66</v>
      </c>
      <c r="AU42" s="1016" t="s">
        <v>2634</v>
      </c>
      <c r="AV42" s="53" t="s">
        <v>66</v>
      </c>
      <c r="AW42" s="1013" t="s">
        <v>2635</v>
      </c>
      <c r="AX42" s="1037" t="s">
        <v>66</v>
      </c>
      <c r="AY42" s="569" t="s">
        <v>2636</v>
      </c>
      <c r="AZ42" s="1091" t="s">
        <v>66</v>
      </c>
      <c r="BA42" s="1013" t="s">
        <v>2409</v>
      </c>
      <c r="BB42" s="1091" t="s">
        <v>65</v>
      </c>
      <c r="BC42" s="1013" t="s">
        <v>2409</v>
      </c>
      <c r="BD42" s="53" t="s">
        <v>62</v>
      </c>
      <c r="BE42" s="1013" t="s">
        <v>2409</v>
      </c>
      <c r="BF42" s="53" t="s">
        <v>62</v>
      </c>
      <c r="BG42" s="1013" t="s">
        <v>2409</v>
      </c>
      <c r="BH42" s="390" t="s">
        <v>62</v>
      </c>
      <c r="BI42" s="1013" t="s">
        <v>2409</v>
      </c>
      <c r="BJ42" s="1037" t="s">
        <v>62</v>
      </c>
      <c r="BK42" s="1013" t="s">
        <v>2409</v>
      </c>
      <c r="BL42" s="53" t="s">
        <v>62</v>
      </c>
      <c r="BM42" s="1013" t="s">
        <v>2409</v>
      </c>
      <c r="BN42" s="1091" t="s">
        <v>62</v>
      </c>
      <c r="BO42" s="1018" t="s">
        <v>2409</v>
      </c>
      <c r="BP42" s="53" t="s">
        <v>60</v>
      </c>
      <c r="BQ42" s="1013" t="s">
        <v>2410</v>
      </c>
      <c r="BR42" s="53" t="s">
        <v>60</v>
      </c>
      <c r="BS42" s="1024" t="s">
        <v>2410</v>
      </c>
      <c r="BT42" s="53" t="s">
        <v>60</v>
      </c>
      <c r="BU42" s="1016" t="s">
        <v>2410</v>
      </c>
      <c r="BV42" s="53" t="s">
        <v>60</v>
      </c>
      <c r="BW42" s="1016" t="s">
        <v>2410</v>
      </c>
      <c r="BX42" s="53" t="s">
        <v>60</v>
      </c>
      <c r="BY42" s="1016" t="s">
        <v>2410</v>
      </c>
      <c r="BZ42" s="53" t="s">
        <v>60</v>
      </c>
      <c r="CA42" s="1016" t="s">
        <v>2410</v>
      </c>
      <c r="CB42" s="53" t="s">
        <v>60</v>
      </c>
      <c r="CC42" s="1025" t="s">
        <v>2410</v>
      </c>
      <c r="CD42" s="53" t="s">
        <v>60</v>
      </c>
      <c r="CE42" s="1025" t="s">
        <v>2410</v>
      </c>
      <c r="CF42" s="340" t="s">
        <v>2615</v>
      </c>
      <c r="CG42" s="367"/>
    </row>
    <row r="43" ht="15.0" customHeight="1">
      <c r="A43" s="222" t="s">
        <v>976</v>
      </c>
      <c r="B43" s="1048" t="s">
        <v>74</v>
      </c>
      <c r="C43" s="1054" t="s">
        <v>2386</v>
      </c>
      <c r="D43" s="1049" t="s">
        <v>74</v>
      </c>
      <c r="E43" s="1050" t="s">
        <v>2387</v>
      </c>
      <c r="F43" s="1064" t="s">
        <v>74</v>
      </c>
      <c r="G43" s="1120" t="s">
        <v>2388</v>
      </c>
      <c r="H43" s="1057" t="s">
        <v>74</v>
      </c>
      <c r="I43" s="1103" t="s">
        <v>2389</v>
      </c>
      <c r="J43" s="1067" t="s">
        <v>74</v>
      </c>
      <c r="K43" s="1121" t="s">
        <v>2390</v>
      </c>
      <c r="L43" s="1064" t="s">
        <v>74</v>
      </c>
      <c r="M43" s="1120" t="s">
        <v>2391</v>
      </c>
      <c r="N43" s="1057" t="s">
        <v>74</v>
      </c>
      <c r="O43" s="1103" t="s">
        <v>2392</v>
      </c>
      <c r="P43" s="1069" t="s">
        <v>74</v>
      </c>
      <c r="Q43" s="1076" t="s">
        <v>2393</v>
      </c>
      <c r="R43" s="1052" t="s">
        <v>74</v>
      </c>
      <c r="S43" s="1053" t="s">
        <v>2394</v>
      </c>
      <c r="T43" s="1052" t="s">
        <v>74</v>
      </c>
      <c r="U43" s="1059" t="s">
        <v>2395</v>
      </c>
      <c r="V43" s="1060" t="s">
        <v>74</v>
      </c>
      <c r="W43" s="250" t="s">
        <v>2396</v>
      </c>
      <c r="X43" s="1032" t="s">
        <v>74</v>
      </c>
      <c r="Y43" s="497" t="s">
        <v>2397</v>
      </c>
      <c r="Z43" s="1034" t="s">
        <v>74</v>
      </c>
      <c r="AA43" s="1035" t="s">
        <v>2398</v>
      </c>
      <c r="AB43" s="1036" t="s">
        <v>74</v>
      </c>
      <c r="AC43" s="1033" t="s">
        <v>2399</v>
      </c>
      <c r="AD43" s="1034" t="s">
        <v>71</v>
      </c>
      <c r="AE43" s="1035" t="s">
        <v>2400</v>
      </c>
      <c r="AF43" s="1037" t="s">
        <v>71</v>
      </c>
      <c r="AG43" s="250" t="s">
        <v>2630</v>
      </c>
      <c r="AH43" s="1038" t="s">
        <v>71</v>
      </c>
      <c r="AI43" s="1009" t="s">
        <v>2402</v>
      </c>
      <c r="AJ43" s="365" t="s">
        <v>70</v>
      </c>
      <c r="AK43" s="1122" t="s">
        <v>2403</v>
      </c>
      <c r="AL43" s="1038" t="s">
        <v>71</v>
      </c>
      <c r="AM43" s="1009" t="s">
        <v>2404</v>
      </c>
      <c r="AN43" s="1078" t="s">
        <v>70</v>
      </c>
      <c r="AO43" s="1123" t="s">
        <v>2405</v>
      </c>
      <c r="AP43" s="1037" t="s">
        <v>70</v>
      </c>
      <c r="AQ43" s="1013" t="s">
        <v>2406</v>
      </c>
      <c r="AR43" s="53" t="s">
        <v>70</v>
      </c>
      <c r="AS43" s="1018" t="s">
        <v>2407</v>
      </c>
      <c r="AT43" s="1092" t="s">
        <v>70</v>
      </c>
      <c r="AU43" s="1016" t="s">
        <v>2636</v>
      </c>
      <c r="AV43" s="53" t="s">
        <v>70</v>
      </c>
      <c r="AW43" s="1013" t="s">
        <v>2636</v>
      </c>
      <c r="AX43" s="1043" t="s">
        <v>70</v>
      </c>
      <c r="AY43" s="569" t="s">
        <v>2636</v>
      </c>
      <c r="AZ43" s="1091" t="s">
        <v>66</v>
      </c>
      <c r="BA43" s="1013" t="s">
        <v>2409</v>
      </c>
      <c r="BB43" s="1091" t="s">
        <v>65</v>
      </c>
      <c r="BC43" s="1013" t="s">
        <v>2409</v>
      </c>
      <c r="BD43" s="53" t="s">
        <v>62</v>
      </c>
      <c r="BE43" s="1013" t="s">
        <v>2409</v>
      </c>
      <c r="BF43" s="53" t="s">
        <v>62</v>
      </c>
      <c r="BG43" s="1013" t="s">
        <v>2409</v>
      </c>
      <c r="BH43" s="390" t="s">
        <v>62</v>
      </c>
      <c r="BI43" s="1013" t="s">
        <v>2409</v>
      </c>
      <c r="BJ43" s="1037" t="s">
        <v>62</v>
      </c>
      <c r="BK43" s="1013" t="s">
        <v>2409</v>
      </c>
      <c r="BL43" s="53" t="s">
        <v>62</v>
      </c>
      <c r="BM43" s="1013" t="s">
        <v>2409</v>
      </c>
      <c r="BN43" s="1091" t="s">
        <v>62</v>
      </c>
      <c r="BO43" s="1018" t="s">
        <v>2409</v>
      </c>
      <c r="BP43" s="53" t="s">
        <v>60</v>
      </c>
      <c r="BQ43" s="1013" t="s">
        <v>2410</v>
      </c>
      <c r="BR43" s="53" t="s">
        <v>60</v>
      </c>
      <c r="BS43" s="1024" t="s">
        <v>2410</v>
      </c>
      <c r="BT43" s="53" t="s">
        <v>60</v>
      </c>
      <c r="BU43" s="1016" t="s">
        <v>2410</v>
      </c>
      <c r="BV43" s="53" t="s">
        <v>60</v>
      </c>
      <c r="BW43" s="1016" t="s">
        <v>2410</v>
      </c>
      <c r="BX43" s="53" t="s">
        <v>60</v>
      </c>
      <c r="BY43" s="1016" t="s">
        <v>2410</v>
      </c>
      <c r="BZ43" s="53" t="s">
        <v>60</v>
      </c>
      <c r="CA43" s="1016" t="s">
        <v>2410</v>
      </c>
      <c r="CB43" s="53" t="s">
        <v>60</v>
      </c>
      <c r="CC43" s="1025" t="s">
        <v>2410</v>
      </c>
      <c r="CD43" s="53" t="s">
        <v>60</v>
      </c>
      <c r="CE43" s="1025" t="s">
        <v>2410</v>
      </c>
      <c r="CF43" s="1100" t="s">
        <v>976</v>
      </c>
      <c r="CG43" s="367"/>
    </row>
    <row r="44" ht="15.75" customHeight="1">
      <c r="A44" s="222" t="s">
        <v>2637</v>
      </c>
      <c r="B44" s="1070" t="s">
        <v>76</v>
      </c>
      <c r="C44" s="1054" t="s">
        <v>2638</v>
      </c>
      <c r="D44" s="1049" t="s">
        <v>74</v>
      </c>
      <c r="E44" s="1050" t="s">
        <v>2639</v>
      </c>
      <c r="F44" s="1064" t="s">
        <v>74</v>
      </c>
      <c r="G44" s="1120" t="s">
        <v>2640</v>
      </c>
      <c r="H44" s="1057" t="s">
        <v>74</v>
      </c>
      <c r="I44" s="1103" t="s">
        <v>2641</v>
      </c>
      <c r="J44" s="1067" t="s">
        <v>74</v>
      </c>
      <c r="K44" s="1121" t="s">
        <v>2642</v>
      </c>
      <c r="L44" s="1064" t="s">
        <v>74</v>
      </c>
      <c r="M44" s="1120" t="s">
        <v>2643</v>
      </c>
      <c r="N44" s="1057" t="s">
        <v>74</v>
      </c>
      <c r="O44" s="1103" t="s">
        <v>2644</v>
      </c>
      <c r="P44" s="1069" t="s">
        <v>74</v>
      </c>
      <c r="Q44" s="1076" t="s">
        <v>2645</v>
      </c>
      <c r="R44" s="1052" t="s">
        <v>74</v>
      </c>
      <c r="S44" s="1053" t="s">
        <v>2646</v>
      </c>
      <c r="T44" s="1052" t="s">
        <v>74</v>
      </c>
      <c r="U44" s="1059" t="s">
        <v>2395</v>
      </c>
      <c r="V44" s="1060" t="s">
        <v>74</v>
      </c>
      <c r="W44" s="250" t="s">
        <v>2396</v>
      </c>
      <c r="X44" s="1032" t="s">
        <v>74</v>
      </c>
      <c r="Y44" s="497" t="s">
        <v>2647</v>
      </c>
      <c r="Z44" s="1034" t="s">
        <v>74</v>
      </c>
      <c r="AA44" s="1035" t="s">
        <v>2399</v>
      </c>
      <c r="AB44" s="1036" t="s">
        <v>74</v>
      </c>
      <c r="AC44" s="1033" t="s">
        <v>2399</v>
      </c>
      <c r="AD44" s="1034" t="s">
        <v>71</v>
      </c>
      <c r="AE44" s="1035" t="s">
        <v>2400</v>
      </c>
      <c r="AF44" s="1037" t="s">
        <v>71</v>
      </c>
      <c r="AG44" s="250" t="s">
        <v>2630</v>
      </c>
      <c r="AH44" s="1038" t="s">
        <v>71</v>
      </c>
      <c r="AI44" s="1009" t="s">
        <v>2402</v>
      </c>
      <c r="AJ44" s="365" t="s">
        <v>70</v>
      </c>
      <c r="AK44" s="1122" t="s">
        <v>2403</v>
      </c>
      <c r="AL44" s="1038" t="s">
        <v>71</v>
      </c>
      <c r="AM44" s="1009" t="s">
        <v>2404</v>
      </c>
      <c r="AN44" s="1078" t="s">
        <v>70</v>
      </c>
      <c r="AO44" s="1123" t="s">
        <v>2405</v>
      </c>
      <c r="AP44" s="1037" t="s">
        <v>70</v>
      </c>
      <c r="AQ44" s="1013" t="s">
        <v>2406</v>
      </c>
      <c r="AR44" s="53" t="s">
        <v>70</v>
      </c>
      <c r="AS44" s="1018" t="s">
        <v>2407</v>
      </c>
      <c r="AT44" s="1092" t="s">
        <v>70</v>
      </c>
      <c r="AU44" s="1016" t="s">
        <v>2636</v>
      </c>
      <c r="AV44" s="53" t="s">
        <v>70</v>
      </c>
      <c r="AW44" s="1013" t="s">
        <v>2636</v>
      </c>
      <c r="AX44" s="1043" t="s">
        <v>70</v>
      </c>
      <c r="AY44" s="569" t="s">
        <v>2636</v>
      </c>
      <c r="AZ44" s="1091" t="s">
        <v>66</v>
      </c>
      <c r="BA44" s="1013" t="s">
        <v>2409</v>
      </c>
      <c r="BB44" s="1091" t="s">
        <v>65</v>
      </c>
      <c r="BC44" s="1013" t="s">
        <v>2409</v>
      </c>
      <c r="BD44" s="53" t="s">
        <v>62</v>
      </c>
      <c r="BE44" s="1013" t="s">
        <v>2409</v>
      </c>
      <c r="BF44" s="53" t="s">
        <v>62</v>
      </c>
      <c r="BG44" s="1013" t="s">
        <v>2409</v>
      </c>
      <c r="BH44" s="390" t="s">
        <v>62</v>
      </c>
      <c r="BI44" s="1013" t="s">
        <v>2409</v>
      </c>
      <c r="BJ44" s="1037" t="s">
        <v>62</v>
      </c>
      <c r="BK44" s="1013" t="s">
        <v>2409</v>
      </c>
      <c r="BL44" s="53" t="s">
        <v>62</v>
      </c>
      <c r="BM44" s="1013" t="s">
        <v>2409</v>
      </c>
      <c r="BN44" s="1091" t="s">
        <v>62</v>
      </c>
      <c r="BO44" s="1018" t="s">
        <v>2409</v>
      </c>
      <c r="BP44" s="53" t="s">
        <v>60</v>
      </c>
      <c r="BQ44" s="1013" t="s">
        <v>2410</v>
      </c>
      <c r="BR44" s="53" t="s">
        <v>60</v>
      </c>
      <c r="BS44" s="1024" t="s">
        <v>2410</v>
      </c>
      <c r="BT44" s="53" t="s">
        <v>60</v>
      </c>
      <c r="BU44" s="1016" t="s">
        <v>2410</v>
      </c>
      <c r="BV44" s="53" t="s">
        <v>60</v>
      </c>
      <c r="BW44" s="1016" t="s">
        <v>2410</v>
      </c>
      <c r="BX44" s="53" t="s">
        <v>60</v>
      </c>
      <c r="BY44" s="1016" t="s">
        <v>2410</v>
      </c>
      <c r="BZ44" s="53" t="s">
        <v>60</v>
      </c>
      <c r="CA44" s="1016" t="s">
        <v>2410</v>
      </c>
      <c r="CB44" s="53" t="s">
        <v>60</v>
      </c>
      <c r="CC44" s="1025" t="s">
        <v>2410</v>
      </c>
      <c r="CD44" s="53" t="s">
        <v>60</v>
      </c>
      <c r="CE44" s="1025" t="s">
        <v>2410</v>
      </c>
      <c r="CF44" s="222" t="s">
        <v>2637</v>
      </c>
      <c r="CG44" s="367"/>
    </row>
    <row r="45" ht="15.0" customHeight="1">
      <c r="A45" s="222" t="s">
        <v>942</v>
      </c>
      <c r="B45" s="995"/>
      <c r="C45" s="994"/>
      <c r="D45" s="995"/>
      <c r="E45" s="994"/>
      <c r="F45" s="995"/>
      <c r="G45" s="994"/>
      <c r="H45" s="993"/>
      <c r="I45" s="994"/>
      <c r="J45" s="993"/>
      <c r="K45" s="994"/>
      <c r="L45" s="995"/>
      <c r="M45" s="994"/>
      <c r="N45" s="993"/>
      <c r="O45" s="994"/>
      <c r="P45" s="1064" t="s">
        <v>93</v>
      </c>
      <c r="Q45" s="1056" t="s">
        <v>2648</v>
      </c>
      <c r="R45" s="1075" t="s">
        <v>74</v>
      </c>
      <c r="S45" s="1053" t="s">
        <v>2649</v>
      </c>
      <c r="T45" s="1052" t="s">
        <v>71</v>
      </c>
      <c r="U45" s="1076" t="s">
        <v>2650</v>
      </c>
      <c r="V45" s="1060" t="s">
        <v>71</v>
      </c>
      <c r="W45" s="263" t="s">
        <v>2651</v>
      </c>
      <c r="X45" s="1032" t="s">
        <v>70</v>
      </c>
      <c r="Y45" s="497" t="s">
        <v>2652</v>
      </c>
      <c r="Z45" s="1034" t="s">
        <v>66</v>
      </c>
      <c r="AA45" s="1035" t="s">
        <v>2653</v>
      </c>
      <c r="AB45" s="1036" t="s">
        <v>66</v>
      </c>
      <c r="AC45" s="1033" t="s">
        <v>2653</v>
      </c>
      <c r="AD45" s="1034" t="s">
        <v>65</v>
      </c>
      <c r="AE45" s="1035" t="s">
        <v>2654</v>
      </c>
      <c r="AF45" s="1043" t="s">
        <v>65</v>
      </c>
      <c r="AG45" s="404" t="s">
        <v>2655</v>
      </c>
      <c r="AH45" s="1038" t="s">
        <v>63</v>
      </c>
      <c r="AI45" s="1039" t="s">
        <v>2656</v>
      </c>
      <c r="AJ45" s="365" t="s">
        <v>62</v>
      </c>
      <c r="AK45" s="822" t="s">
        <v>2657</v>
      </c>
      <c r="AL45" s="1078" t="s">
        <v>62</v>
      </c>
      <c r="AM45" s="1039" t="s">
        <v>2657</v>
      </c>
      <c r="AN45" s="1078" t="s">
        <v>62</v>
      </c>
      <c r="AO45" s="1039" t="s">
        <v>2658</v>
      </c>
      <c r="AP45" s="1037" t="s">
        <v>62</v>
      </c>
      <c r="AQ45" s="1090" t="s">
        <v>2659</v>
      </c>
      <c r="AR45" s="1091" t="s">
        <v>62</v>
      </c>
      <c r="AS45" s="1044" t="s">
        <v>2660</v>
      </c>
      <c r="AT45" s="1045"/>
      <c r="AU45" s="1031"/>
      <c r="AV45" s="1045"/>
      <c r="AW45" s="1031"/>
      <c r="AX45" s="1045"/>
      <c r="AY45" s="1031"/>
      <c r="AZ45" s="1045"/>
      <c r="BA45" s="1031"/>
      <c r="BB45" s="1045"/>
      <c r="BC45" s="1031"/>
      <c r="BD45" s="1045"/>
      <c r="BE45" s="1031"/>
      <c r="BF45" s="1045"/>
      <c r="BG45" s="1031"/>
      <c r="BH45" s="1045"/>
      <c r="BI45" s="1031"/>
      <c r="BJ45" s="1045"/>
      <c r="BK45" s="1031"/>
      <c r="BL45" s="1045"/>
      <c r="BM45" s="1031"/>
      <c r="BN45" s="1045"/>
      <c r="BO45" s="1031"/>
      <c r="BP45" s="1045"/>
      <c r="BQ45" s="1031"/>
      <c r="BR45" s="1045"/>
      <c r="BS45" s="1031"/>
      <c r="BT45" s="1045"/>
      <c r="BU45" s="1031"/>
      <c r="BV45" s="1045"/>
      <c r="BW45" s="1031"/>
      <c r="BX45" s="1045"/>
      <c r="BY45" s="1031"/>
      <c r="BZ45" s="1045"/>
      <c r="CA45" s="1031"/>
      <c r="CB45" s="1045"/>
      <c r="CC45" s="1031"/>
      <c r="CD45" s="1045"/>
      <c r="CE45" s="1031"/>
      <c r="CF45" s="222" t="s">
        <v>942</v>
      </c>
      <c r="CG45" s="367"/>
    </row>
    <row r="46" ht="16.5" customHeight="1">
      <c r="A46" s="222" t="s">
        <v>255</v>
      </c>
      <c r="B46" s="1070" t="s">
        <v>72</v>
      </c>
      <c r="C46" s="1161" t="s">
        <v>2661</v>
      </c>
      <c r="D46" s="1140" t="s">
        <v>74</v>
      </c>
      <c r="E46" s="1178" t="s">
        <v>2662</v>
      </c>
      <c r="F46" s="1051" t="s">
        <v>72</v>
      </c>
      <c r="G46" s="1131" t="s">
        <v>2663</v>
      </c>
      <c r="H46" s="1052" t="s">
        <v>72</v>
      </c>
      <c r="I46" s="1059" t="s">
        <v>2664</v>
      </c>
      <c r="J46" s="1073" t="s">
        <v>72</v>
      </c>
      <c r="K46" s="1162" t="s">
        <v>2665</v>
      </c>
      <c r="L46" s="1051" t="s">
        <v>72</v>
      </c>
      <c r="M46" s="1131" t="s">
        <v>2666</v>
      </c>
      <c r="N46" s="1057" t="s">
        <v>72</v>
      </c>
      <c r="O46" s="1072" t="s">
        <v>2667</v>
      </c>
      <c r="P46" s="1069" t="s">
        <v>72</v>
      </c>
      <c r="Q46" s="1072" t="s">
        <v>2668</v>
      </c>
      <c r="R46" s="1052" t="s">
        <v>72</v>
      </c>
      <c r="S46" s="1059" t="s">
        <v>2669</v>
      </c>
      <c r="T46" s="1052" t="s">
        <v>72</v>
      </c>
      <c r="U46" s="1059" t="s">
        <v>2669</v>
      </c>
      <c r="V46" s="1043" t="s">
        <v>72</v>
      </c>
      <c r="W46" s="569" t="s">
        <v>2669</v>
      </c>
      <c r="X46" s="1032" t="s">
        <v>70</v>
      </c>
      <c r="Y46" s="497" t="s">
        <v>2670</v>
      </c>
      <c r="Z46" s="1034" t="s">
        <v>70</v>
      </c>
      <c r="AA46" s="1035" t="s">
        <v>2671</v>
      </c>
      <c r="AB46" s="1036" t="s">
        <v>70</v>
      </c>
      <c r="AC46" s="1033" t="s">
        <v>2672</v>
      </c>
      <c r="AD46" s="1034" t="s">
        <v>67</v>
      </c>
      <c r="AE46" s="1035" t="s">
        <v>2673</v>
      </c>
      <c r="AF46" s="1037" t="s">
        <v>67</v>
      </c>
      <c r="AG46" s="240" t="s">
        <v>2674</v>
      </c>
      <c r="AH46" s="1038" t="s">
        <v>67</v>
      </c>
      <c r="AI46" s="1009" t="s">
        <v>2674</v>
      </c>
      <c r="AJ46" s="404" t="s">
        <v>67</v>
      </c>
      <c r="AK46" s="1010" t="s">
        <v>2675</v>
      </c>
      <c r="AL46" s="1078" t="s">
        <v>65</v>
      </c>
      <c r="AM46" s="1012" t="s">
        <v>2676</v>
      </c>
      <c r="AN46" s="1078" t="s">
        <v>65</v>
      </c>
      <c r="AO46" s="1012" t="s">
        <v>2676</v>
      </c>
      <c r="AP46" s="1037" t="s">
        <v>65</v>
      </c>
      <c r="AQ46" s="1013" t="s">
        <v>2677</v>
      </c>
      <c r="AR46" s="1091" t="s">
        <v>65</v>
      </c>
      <c r="AS46" s="1018" t="s">
        <v>2678</v>
      </c>
      <c r="AT46" s="1092" t="s">
        <v>65</v>
      </c>
      <c r="AU46" s="1025" t="s">
        <v>2679</v>
      </c>
      <c r="AV46" s="53" t="s">
        <v>65</v>
      </c>
      <c r="AW46" s="1013" t="s">
        <v>2680</v>
      </c>
      <c r="AX46" s="1043" t="s">
        <v>65</v>
      </c>
      <c r="AY46" s="569" t="s">
        <v>2681</v>
      </c>
      <c r="AZ46" s="53" t="s">
        <v>60</v>
      </c>
      <c r="BA46" s="1013"/>
      <c r="BB46" s="53" t="s">
        <v>60</v>
      </c>
      <c r="BC46" s="1013"/>
      <c r="BD46" s="53" t="s">
        <v>60</v>
      </c>
      <c r="BE46" s="1013"/>
      <c r="BF46" s="53" t="s">
        <v>60</v>
      </c>
      <c r="BG46" s="1013"/>
      <c r="BH46" s="1179" t="s">
        <v>60</v>
      </c>
      <c r="BI46" s="1023"/>
      <c r="BJ46" s="1060" t="s">
        <v>60</v>
      </c>
      <c r="BK46" s="1023"/>
      <c r="BL46" s="1180" t="s">
        <v>60</v>
      </c>
      <c r="BM46" s="1023"/>
      <c r="BN46" s="1180" t="s">
        <v>60</v>
      </c>
      <c r="BO46" s="1023"/>
      <c r="BP46" s="1180" t="s">
        <v>60</v>
      </c>
      <c r="BQ46" s="1090"/>
      <c r="BR46" s="53" t="s">
        <v>60</v>
      </c>
      <c r="BS46" s="992"/>
      <c r="BT46" s="1091" t="s">
        <v>60</v>
      </c>
      <c r="BU46" s="1090"/>
      <c r="BV46" s="1091" t="s">
        <v>61</v>
      </c>
      <c r="BW46" s="1090" t="s">
        <v>2682</v>
      </c>
      <c r="BX46" s="1091" t="s">
        <v>61</v>
      </c>
      <c r="BY46" s="1090" t="s">
        <v>2682</v>
      </c>
      <c r="BZ46" s="53" t="s">
        <v>60</v>
      </c>
      <c r="CA46" s="1090" t="s">
        <v>2683</v>
      </c>
      <c r="CB46" s="53" t="s">
        <v>60</v>
      </c>
      <c r="CC46" s="1090" t="s">
        <v>2683</v>
      </c>
      <c r="CD46" s="53" t="s">
        <v>60</v>
      </c>
      <c r="CE46" s="1090" t="s">
        <v>2683</v>
      </c>
      <c r="CF46" s="1100" t="s">
        <v>255</v>
      </c>
      <c r="CG46" s="367"/>
    </row>
    <row r="47" ht="17.25" customHeight="1">
      <c r="A47" s="222" t="s">
        <v>1141</v>
      </c>
      <c r="B47" s="995"/>
      <c r="C47" s="994"/>
      <c r="D47" s="995"/>
      <c r="E47" s="994"/>
      <c r="F47" s="995"/>
      <c r="G47" s="994"/>
      <c r="H47" s="993"/>
      <c r="I47" s="994"/>
      <c r="J47" s="993"/>
      <c r="K47" s="994"/>
      <c r="L47" s="995"/>
      <c r="M47" s="994"/>
      <c r="N47" s="993"/>
      <c r="O47" s="994"/>
      <c r="P47" s="995"/>
      <c r="Q47" s="994"/>
      <c r="R47" s="993"/>
      <c r="S47" s="994"/>
      <c r="T47" s="993"/>
      <c r="U47" s="994"/>
      <c r="V47" s="1030"/>
      <c r="W47" s="1031"/>
      <c r="X47" s="1045"/>
      <c r="Y47" s="1031"/>
      <c r="Z47" s="1045"/>
      <c r="AA47" s="1031"/>
      <c r="AB47" s="1045"/>
      <c r="AC47" s="1031"/>
      <c r="AD47" s="1045"/>
      <c r="AE47" s="1031"/>
      <c r="AF47" s="1045"/>
      <c r="AG47" s="1031"/>
      <c r="AH47" s="1045"/>
      <c r="AI47" s="1031"/>
      <c r="AJ47" s="1045"/>
      <c r="AK47" s="1031"/>
      <c r="AL47" s="1045"/>
      <c r="AM47" s="1031"/>
      <c r="AN47" s="1045"/>
      <c r="AO47" s="1031"/>
      <c r="AP47" s="1045"/>
      <c r="AQ47" s="1031"/>
      <c r="AR47" s="1045"/>
      <c r="AS47" s="1031"/>
      <c r="AT47" s="1045"/>
      <c r="AU47" s="1031"/>
      <c r="AV47" s="1045"/>
      <c r="AW47" s="1031"/>
      <c r="AX47" s="1045"/>
      <c r="AY47" s="1031"/>
      <c r="AZ47" s="1045"/>
      <c r="BA47" s="1031"/>
      <c r="BB47" s="1091" t="s">
        <v>2684</v>
      </c>
      <c r="BC47" s="1018" t="s">
        <v>2684</v>
      </c>
      <c r="BD47" s="1091" t="s">
        <v>2463</v>
      </c>
      <c r="BE47" s="1013" t="s">
        <v>180</v>
      </c>
      <c r="BF47" s="1091" t="s">
        <v>87</v>
      </c>
      <c r="BG47" s="1018" t="s">
        <v>180</v>
      </c>
      <c r="BH47" s="1181" t="s">
        <v>84</v>
      </c>
      <c r="BI47" s="1044" t="s">
        <v>2685</v>
      </c>
      <c r="BJ47" s="1043" t="s">
        <v>82</v>
      </c>
      <c r="BK47" s="1018" t="s">
        <v>2686</v>
      </c>
      <c r="BL47" s="53" t="s">
        <v>79</v>
      </c>
      <c r="BM47" s="1013" t="s">
        <v>2687</v>
      </c>
      <c r="BN47" s="53" t="s">
        <v>60</v>
      </c>
      <c r="BO47" s="1090"/>
      <c r="BP47" s="53" t="s">
        <v>1825</v>
      </c>
      <c r="BQ47" s="1090"/>
      <c r="BR47" s="53" t="s">
        <v>1825</v>
      </c>
      <c r="BS47" s="992"/>
      <c r="BT47" s="1091" t="s">
        <v>1825</v>
      </c>
      <c r="BU47" s="1044"/>
      <c r="BV47" s="1170"/>
      <c r="BW47" s="1171"/>
      <c r="BX47" s="1170"/>
      <c r="BY47" s="1171"/>
      <c r="BZ47" s="1170"/>
      <c r="CA47" s="1171"/>
      <c r="CB47" s="1170"/>
      <c r="CC47" s="1171"/>
      <c r="CD47" s="1170"/>
      <c r="CE47" s="1171"/>
      <c r="CF47" s="1100" t="s">
        <v>1141</v>
      </c>
      <c r="CG47" s="367"/>
    </row>
    <row r="48" ht="16.5" customHeight="1">
      <c r="A48" s="222" t="s">
        <v>558</v>
      </c>
      <c r="B48" s="1048" t="s">
        <v>70</v>
      </c>
      <c r="C48" s="1145" t="s">
        <v>2688</v>
      </c>
      <c r="D48" s="1049" t="s">
        <v>70</v>
      </c>
      <c r="E48" s="1147" t="s">
        <v>2689</v>
      </c>
      <c r="F48" s="1064" t="s">
        <v>70</v>
      </c>
      <c r="G48" s="1182" t="s">
        <v>2690</v>
      </c>
      <c r="H48" s="1057" t="s">
        <v>70</v>
      </c>
      <c r="I48" s="1183" t="s">
        <v>2691</v>
      </c>
      <c r="J48" s="1067" t="s">
        <v>70</v>
      </c>
      <c r="K48" s="1184" t="s">
        <v>2692</v>
      </c>
      <c r="L48" s="1064" t="s">
        <v>70</v>
      </c>
      <c r="M48" s="1035" t="s">
        <v>2693</v>
      </c>
      <c r="N48" s="1057" t="s">
        <v>70</v>
      </c>
      <c r="O48" s="1151" t="s">
        <v>2694</v>
      </c>
      <c r="P48" s="1069" t="s">
        <v>70</v>
      </c>
      <c r="Q48" s="1059" t="s">
        <v>2695</v>
      </c>
      <c r="R48" s="1052" t="s">
        <v>70</v>
      </c>
      <c r="S48" s="1148" t="s">
        <v>2696</v>
      </c>
      <c r="T48" s="1075" t="s">
        <v>70</v>
      </c>
      <c r="U48" s="1072" t="s">
        <v>2697</v>
      </c>
      <c r="V48" s="1043" t="s">
        <v>67</v>
      </c>
      <c r="W48" s="569" t="s">
        <v>2698</v>
      </c>
      <c r="X48" s="1032" t="s">
        <v>60</v>
      </c>
      <c r="Y48" s="497" t="s">
        <v>2699</v>
      </c>
      <c r="Z48" s="1034" t="s">
        <v>60</v>
      </c>
      <c r="AA48" s="1035" t="s">
        <v>2700</v>
      </c>
      <c r="AB48" s="1036" t="s">
        <v>60</v>
      </c>
      <c r="AC48" s="1033" t="s">
        <v>2701</v>
      </c>
      <c r="AD48" s="1034" t="s">
        <v>60</v>
      </c>
      <c r="AE48" s="1035" t="s">
        <v>2702</v>
      </c>
      <c r="AF48" s="1037" t="s">
        <v>60</v>
      </c>
      <c r="AG48" s="365" t="s">
        <v>2703</v>
      </c>
      <c r="AH48" s="1078" t="s">
        <v>60</v>
      </c>
      <c r="AI48" s="1095" t="s">
        <v>2703</v>
      </c>
      <c r="AJ48" s="365" t="s">
        <v>61</v>
      </c>
      <c r="AK48" s="1089" t="s">
        <v>2704</v>
      </c>
      <c r="AL48" s="1078" t="s">
        <v>61</v>
      </c>
      <c r="AM48" s="1095" t="s">
        <v>2705</v>
      </c>
      <c r="AN48" s="1078" t="s">
        <v>61</v>
      </c>
      <c r="AO48" s="1095" t="s">
        <v>2705</v>
      </c>
      <c r="AP48" s="1037" t="s">
        <v>61</v>
      </c>
      <c r="AQ48" s="1090" t="s">
        <v>2706</v>
      </c>
      <c r="AR48" s="53" t="s">
        <v>61</v>
      </c>
      <c r="AS48" s="1090" t="s">
        <v>2707</v>
      </c>
      <c r="AT48" s="1092" t="s">
        <v>61</v>
      </c>
      <c r="AU48" s="1117" t="s">
        <v>2707</v>
      </c>
      <c r="AV48" s="53" t="s">
        <v>61</v>
      </c>
      <c r="AW48" s="1090" t="s">
        <v>2707</v>
      </c>
      <c r="AX48" s="1037" t="s">
        <v>61</v>
      </c>
      <c r="AY48" s="1013" t="s">
        <v>2707</v>
      </c>
      <c r="AZ48" s="53" t="s">
        <v>61</v>
      </c>
      <c r="BA48" s="1013" t="s">
        <v>2707</v>
      </c>
      <c r="BB48" s="53" t="s">
        <v>65</v>
      </c>
      <c r="BC48" s="1185"/>
      <c r="BD48" s="53" t="s">
        <v>60</v>
      </c>
      <c r="BE48" s="1185"/>
      <c r="BF48" s="53" t="s">
        <v>60</v>
      </c>
      <c r="BG48" s="1185"/>
      <c r="BH48" s="390" t="s">
        <v>60</v>
      </c>
      <c r="BI48" s="1185"/>
      <c r="BJ48" s="1043" t="s">
        <v>60</v>
      </c>
      <c r="BK48" s="1185"/>
      <c r="BL48" s="1180" t="s">
        <v>61</v>
      </c>
      <c r="BM48" s="1185" t="s">
        <v>2708</v>
      </c>
      <c r="BN48" s="1091" t="s">
        <v>61</v>
      </c>
      <c r="BO48" s="1185" t="s">
        <v>2708</v>
      </c>
      <c r="BP48" s="53" t="s">
        <v>62</v>
      </c>
      <c r="BQ48" s="1185" t="s">
        <v>2709</v>
      </c>
      <c r="BR48" s="53" t="s">
        <v>62</v>
      </c>
      <c r="BS48" s="992"/>
      <c r="BT48" s="53" t="s">
        <v>62</v>
      </c>
      <c r="BU48" s="1090"/>
      <c r="BV48" s="1091" t="s">
        <v>62</v>
      </c>
      <c r="BW48" s="1044"/>
      <c r="BX48" s="1170"/>
      <c r="BY48" s="1171"/>
      <c r="BZ48" s="1170"/>
      <c r="CA48" s="1171"/>
      <c r="CB48" s="1170"/>
      <c r="CC48" s="1171"/>
      <c r="CD48" s="1170"/>
      <c r="CE48" s="1171"/>
      <c r="CF48" s="222" t="s">
        <v>558</v>
      </c>
      <c r="CG48" s="367"/>
    </row>
    <row r="49" ht="18.0" customHeight="1">
      <c r="A49" s="222" t="s">
        <v>2710</v>
      </c>
      <c r="B49" s="1048" t="s">
        <v>70</v>
      </c>
      <c r="C49" s="1145" t="s">
        <v>2688</v>
      </c>
      <c r="D49" s="1049" t="s">
        <v>70</v>
      </c>
      <c r="E49" s="1147" t="s">
        <v>2689</v>
      </c>
      <c r="F49" s="1064" t="s">
        <v>70</v>
      </c>
      <c r="G49" s="1182" t="s">
        <v>2690</v>
      </c>
      <c r="H49" s="1057" t="s">
        <v>70</v>
      </c>
      <c r="I49" s="1183" t="s">
        <v>2691</v>
      </c>
      <c r="J49" s="1067" t="s">
        <v>70</v>
      </c>
      <c r="K49" s="1184" t="s">
        <v>2692</v>
      </c>
      <c r="L49" s="1064" t="s">
        <v>70</v>
      </c>
      <c r="M49" s="1035" t="s">
        <v>2693</v>
      </c>
      <c r="N49" s="1057" t="s">
        <v>70</v>
      </c>
      <c r="O49" s="1151" t="s">
        <v>2694</v>
      </c>
      <c r="P49" s="1069" t="s">
        <v>70</v>
      </c>
      <c r="Q49" s="1059" t="s">
        <v>2695</v>
      </c>
      <c r="R49" s="1052" t="s">
        <v>70</v>
      </c>
      <c r="S49" s="1148" t="s">
        <v>2696</v>
      </c>
      <c r="T49" s="1075" t="s">
        <v>70</v>
      </c>
      <c r="U49" s="1072" t="s">
        <v>2697</v>
      </c>
      <c r="V49" s="1043" t="s">
        <v>67</v>
      </c>
      <c r="W49" s="569" t="s">
        <v>2698</v>
      </c>
      <c r="X49" s="1032" t="s">
        <v>60</v>
      </c>
      <c r="Y49" s="497" t="s">
        <v>2699</v>
      </c>
      <c r="Z49" s="1034" t="s">
        <v>62</v>
      </c>
      <c r="AA49" s="1035" t="s">
        <v>2700</v>
      </c>
      <c r="AB49" s="1036" t="s">
        <v>62</v>
      </c>
      <c r="AC49" s="1033" t="s">
        <v>2701</v>
      </c>
      <c r="AD49" s="1034" t="s">
        <v>60</v>
      </c>
      <c r="AE49" s="1035" t="s">
        <v>2702</v>
      </c>
      <c r="AF49" s="1037" t="s">
        <v>60</v>
      </c>
      <c r="AG49" s="365" t="s">
        <v>2703</v>
      </c>
      <c r="AH49" s="1078" t="s">
        <v>60</v>
      </c>
      <c r="AI49" s="1039" t="s">
        <v>2703</v>
      </c>
      <c r="AJ49" s="365" t="s">
        <v>61</v>
      </c>
      <c r="AK49" s="1089" t="s">
        <v>2711</v>
      </c>
      <c r="AL49" s="1078" t="s">
        <v>61</v>
      </c>
      <c r="AM49" s="1095" t="s">
        <v>2705</v>
      </c>
      <c r="AN49" s="1078" t="s">
        <v>61</v>
      </c>
      <c r="AO49" s="1095" t="s">
        <v>2705</v>
      </c>
      <c r="AP49" s="1037" t="s">
        <v>61</v>
      </c>
      <c r="AQ49" s="1090" t="s">
        <v>2706</v>
      </c>
      <c r="AR49" s="53" t="s">
        <v>61</v>
      </c>
      <c r="AS49" s="1090" t="s">
        <v>2707</v>
      </c>
      <c r="AT49" s="1092" t="s">
        <v>61</v>
      </c>
      <c r="AU49" s="1117" t="s">
        <v>2707</v>
      </c>
      <c r="AV49" s="53" t="s">
        <v>61</v>
      </c>
      <c r="AW49" s="1090" t="s">
        <v>2707</v>
      </c>
      <c r="AX49" s="1043" t="s">
        <v>61</v>
      </c>
      <c r="AY49" s="1018" t="s">
        <v>2707</v>
      </c>
      <c r="AZ49" s="1091" t="s">
        <v>61</v>
      </c>
      <c r="BA49" s="1018" t="s">
        <v>2707</v>
      </c>
      <c r="BB49" s="1091" t="s">
        <v>65</v>
      </c>
      <c r="BC49" s="1185"/>
      <c r="BD49" s="53" t="s">
        <v>60</v>
      </c>
      <c r="BE49" s="1185"/>
      <c r="BF49" s="53" t="s">
        <v>60</v>
      </c>
      <c r="BG49" s="1185"/>
      <c r="BH49" s="1179" t="s">
        <v>60</v>
      </c>
      <c r="BI49" s="1185"/>
      <c r="BJ49" s="1043" t="s">
        <v>60</v>
      </c>
      <c r="BK49" s="1185"/>
      <c r="BL49" s="1180" t="s">
        <v>61</v>
      </c>
      <c r="BM49" s="1185" t="s">
        <v>2708</v>
      </c>
      <c r="BN49" s="1091" t="s">
        <v>61</v>
      </c>
      <c r="BO49" s="1185" t="s">
        <v>2708</v>
      </c>
      <c r="BP49" s="53" t="s">
        <v>62</v>
      </c>
      <c r="BQ49" s="1185" t="s">
        <v>2709</v>
      </c>
      <c r="BR49" s="53" t="s">
        <v>62</v>
      </c>
      <c r="BS49" s="992"/>
      <c r="BT49" s="53" t="s">
        <v>62</v>
      </c>
      <c r="BU49" s="1090"/>
      <c r="BV49" s="1091" t="s">
        <v>62</v>
      </c>
      <c r="BW49" s="1044"/>
      <c r="BX49" s="1170"/>
      <c r="BY49" s="1171"/>
      <c r="BZ49" s="1170"/>
      <c r="CA49" s="1171"/>
      <c r="CB49" s="1170"/>
      <c r="CC49" s="1171"/>
      <c r="CD49" s="1170"/>
      <c r="CE49" s="1171"/>
      <c r="CF49" s="222" t="s">
        <v>2710</v>
      </c>
      <c r="CG49" s="367"/>
    </row>
    <row r="50" ht="18.0" customHeight="1">
      <c r="A50" s="222" t="s">
        <v>1142</v>
      </c>
      <c r="B50" s="995"/>
      <c r="C50" s="994"/>
      <c r="D50" s="995"/>
      <c r="E50" s="994"/>
      <c r="F50" s="995"/>
      <c r="G50" s="994"/>
      <c r="H50" s="993"/>
      <c r="I50" s="994"/>
      <c r="J50" s="993"/>
      <c r="K50" s="994"/>
      <c r="L50" s="995"/>
      <c r="M50" s="994"/>
      <c r="N50" s="993"/>
      <c r="O50" s="994"/>
      <c r="P50" s="995"/>
      <c r="Q50" s="994"/>
      <c r="R50" s="993"/>
      <c r="S50" s="994"/>
      <c r="T50" s="993"/>
      <c r="U50" s="994"/>
      <c r="V50" s="1030"/>
      <c r="W50" s="1031"/>
      <c r="X50" s="1045"/>
      <c r="Y50" s="1031"/>
      <c r="Z50" s="1045"/>
      <c r="AA50" s="1031"/>
      <c r="AB50" s="1045"/>
      <c r="AC50" s="1031"/>
      <c r="AD50" s="1045"/>
      <c r="AE50" s="1031"/>
      <c r="AF50" s="1045"/>
      <c r="AG50" s="1031"/>
      <c r="AH50" s="1045"/>
      <c r="AI50" s="1031"/>
      <c r="AJ50" s="1045"/>
      <c r="AK50" s="1031"/>
      <c r="AL50" s="1045"/>
      <c r="AM50" s="1031"/>
      <c r="AN50" s="1045"/>
      <c r="AO50" s="1031"/>
      <c r="AP50" s="1045"/>
      <c r="AQ50" s="1031"/>
      <c r="AR50" s="1045"/>
      <c r="AS50" s="1031"/>
      <c r="AT50" s="1045"/>
      <c r="AU50" s="1031"/>
      <c r="AV50" s="1045"/>
      <c r="AW50" s="1031"/>
      <c r="AX50" s="1045"/>
      <c r="AY50" s="1031"/>
      <c r="AZ50" s="1045"/>
      <c r="BA50" s="1031"/>
      <c r="BB50" s="1045"/>
      <c r="BC50" s="1031"/>
      <c r="BD50" s="1091" t="s">
        <v>2463</v>
      </c>
      <c r="BE50" s="1013" t="s">
        <v>180</v>
      </c>
      <c r="BF50" s="1091" t="s">
        <v>87</v>
      </c>
      <c r="BG50" s="1018" t="s">
        <v>180</v>
      </c>
      <c r="BH50" s="1181" t="s">
        <v>84</v>
      </c>
      <c r="BI50" s="1044" t="s">
        <v>2685</v>
      </c>
      <c r="BJ50" s="1043" t="s">
        <v>82</v>
      </c>
      <c r="BK50" s="1018" t="s">
        <v>2686</v>
      </c>
      <c r="BL50" s="1180" t="s">
        <v>77</v>
      </c>
      <c r="BM50" s="1094" t="s">
        <v>2712</v>
      </c>
      <c r="BN50" s="1091" t="s">
        <v>77</v>
      </c>
      <c r="BO50" s="1044" t="s">
        <v>2712</v>
      </c>
      <c r="BP50" s="1091" t="s">
        <v>67</v>
      </c>
      <c r="BQ50" s="1090" t="s">
        <v>2713</v>
      </c>
      <c r="BR50" s="53" t="s">
        <v>62</v>
      </c>
      <c r="BS50" s="992"/>
      <c r="BT50" s="1170"/>
      <c r="BU50" s="1171"/>
      <c r="BV50" s="1170"/>
      <c r="BW50" s="1171"/>
      <c r="BX50" s="1170"/>
      <c r="BY50" s="1171"/>
      <c r="BZ50" s="1170"/>
      <c r="CA50" s="1171"/>
      <c r="CB50" s="1170"/>
      <c r="CC50" s="1171"/>
      <c r="CD50" s="1170"/>
      <c r="CE50" s="1171"/>
      <c r="CF50" s="222" t="s">
        <v>1142</v>
      </c>
      <c r="CG50" s="367"/>
    </row>
    <row r="51" ht="15.0" customHeight="1">
      <c r="A51" s="1029" t="s">
        <v>1129</v>
      </c>
      <c r="B51" s="995"/>
      <c r="C51" s="994"/>
      <c r="D51" s="995"/>
      <c r="E51" s="994"/>
      <c r="F51" s="995"/>
      <c r="G51" s="994"/>
      <c r="H51" s="993"/>
      <c r="I51" s="994"/>
      <c r="J51" s="993"/>
      <c r="K51" s="994"/>
      <c r="L51" s="995"/>
      <c r="M51" s="994"/>
      <c r="N51" s="993"/>
      <c r="O51" s="994"/>
      <c r="P51" s="995"/>
      <c r="Q51" s="994"/>
      <c r="R51" s="993"/>
      <c r="S51" s="994"/>
      <c r="T51" s="993"/>
      <c r="U51" s="994"/>
      <c r="V51" s="1030"/>
      <c r="W51" s="1031"/>
      <c r="X51" s="1045"/>
      <c r="Y51" s="1031"/>
      <c r="Z51" s="1045"/>
      <c r="AA51" s="1031"/>
      <c r="AB51" s="1045"/>
      <c r="AC51" s="1031"/>
      <c r="AD51" s="1045"/>
      <c r="AE51" s="1031"/>
      <c r="AF51" s="993"/>
      <c r="AG51" s="996"/>
      <c r="AH51" s="1045"/>
      <c r="AI51" s="1031"/>
      <c r="AJ51" s="1045"/>
      <c r="AK51" s="1031"/>
      <c r="AL51" s="1045"/>
      <c r="AM51" s="1031"/>
      <c r="AN51" s="1045"/>
      <c r="AO51" s="1031"/>
      <c r="AP51" s="1045"/>
      <c r="AQ51" s="1031"/>
      <c r="AR51" s="1045"/>
      <c r="AS51" s="1031"/>
      <c r="AT51" s="1045"/>
      <c r="AU51" s="1031"/>
      <c r="AV51" s="1045"/>
      <c r="AW51" s="1031"/>
      <c r="AX51" s="1045"/>
      <c r="AY51" s="1031"/>
      <c r="AZ51" s="1045"/>
      <c r="BA51" s="1031"/>
      <c r="BB51" s="1045"/>
      <c r="BC51" s="1031"/>
      <c r="BD51" s="1003"/>
      <c r="BE51" s="1004"/>
      <c r="BF51" s="1003"/>
      <c r="BG51" s="1004"/>
      <c r="BH51" s="1186"/>
      <c r="BI51" s="1004"/>
      <c r="BJ51" s="1186"/>
      <c r="BK51" s="1004"/>
      <c r="BL51" s="1003"/>
      <c r="BM51" s="1004"/>
      <c r="BN51" s="1003"/>
      <c r="BO51" s="1004"/>
      <c r="BP51" s="1003"/>
      <c r="BQ51" s="1004"/>
      <c r="BR51" s="1003"/>
      <c r="BS51" s="1187"/>
      <c r="BT51" s="1003"/>
      <c r="BU51" s="1004"/>
      <c r="BV51" s="1003"/>
      <c r="BW51" s="1004"/>
      <c r="BX51" s="1003"/>
      <c r="BY51" s="1004"/>
      <c r="BZ51" s="1003"/>
      <c r="CA51" s="1004"/>
      <c r="CB51" s="1003"/>
      <c r="CC51" s="1004"/>
      <c r="CD51" s="1003"/>
      <c r="CE51" s="1004"/>
      <c r="CF51" s="1029" t="s">
        <v>1129</v>
      </c>
    </row>
    <row r="52" ht="15.75" customHeight="1">
      <c r="A52" s="222" t="s">
        <v>956</v>
      </c>
      <c r="B52" s="1048" t="s">
        <v>93</v>
      </c>
      <c r="C52" s="1073" t="s">
        <v>2714</v>
      </c>
      <c r="D52" s="1048" t="s">
        <v>93</v>
      </c>
      <c r="E52" s="1073" t="s">
        <v>2714</v>
      </c>
      <c r="F52" s="1051" t="s">
        <v>93</v>
      </c>
      <c r="G52" s="1056" t="s">
        <v>2714</v>
      </c>
      <c r="H52" s="1052" t="s">
        <v>74</v>
      </c>
      <c r="I52" s="1053" t="s">
        <v>2715</v>
      </c>
      <c r="J52" s="1054" t="s">
        <v>74</v>
      </c>
      <c r="K52" s="1055" t="s">
        <v>2716</v>
      </c>
      <c r="L52" s="1051" t="s">
        <v>71</v>
      </c>
      <c r="M52" s="1056" t="s">
        <v>2717</v>
      </c>
      <c r="N52" s="1057" t="s">
        <v>71</v>
      </c>
      <c r="O52" s="1103" t="s">
        <v>2718</v>
      </c>
      <c r="P52" s="1069" t="s">
        <v>71</v>
      </c>
      <c r="Q52" s="1053" t="s">
        <v>2719</v>
      </c>
      <c r="R52" s="1052" t="s">
        <v>71</v>
      </c>
      <c r="S52" s="1076" t="s">
        <v>2720</v>
      </c>
      <c r="T52" s="1052" t="s">
        <v>71</v>
      </c>
      <c r="U52" s="1076" t="s">
        <v>2721</v>
      </c>
      <c r="V52" s="1043" t="s">
        <v>71</v>
      </c>
      <c r="W52" s="404" t="s">
        <v>2722</v>
      </c>
      <c r="X52" s="1032" t="s">
        <v>66</v>
      </c>
      <c r="Y52" s="497" t="s">
        <v>2723</v>
      </c>
      <c r="Z52" s="1034" t="s">
        <v>66</v>
      </c>
      <c r="AA52" s="1035" t="s">
        <v>2724</v>
      </c>
      <c r="AB52" s="1036" t="s">
        <v>66</v>
      </c>
      <c r="AC52" s="1033" t="s">
        <v>2724</v>
      </c>
      <c r="AD52" s="1034" t="s">
        <v>66</v>
      </c>
      <c r="AE52" s="1035" t="s">
        <v>2725</v>
      </c>
      <c r="AF52" s="1043" t="s">
        <v>66</v>
      </c>
      <c r="AG52" s="404" t="s">
        <v>2726</v>
      </c>
      <c r="AH52" s="1078" t="s">
        <v>62</v>
      </c>
      <c r="AI52" s="1039" t="s">
        <v>2482</v>
      </c>
      <c r="AJ52" s="404" t="s">
        <v>62</v>
      </c>
      <c r="AK52" s="404"/>
      <c r="AL52" s="1045"/>
      <c r="AM52" s="1031"/>
      <c r="AN52" s="995"/>
      <c r="AO52" s="994"/>
      <c r="AP52" s="1045"/>
      <c r="AQ52" s="1031"/>
      <c r="AR52" s="1045"/>
      <c r="AS52" s="1031"/>
      <c r="AT52" s="1045"/>
      <c r="AU52" s="1031"/>
      <c r="AV52" s="1045"/>
      <c r="AW52" s="1031"/>
      <c r="AX52" s="1045"/>
      <c r="AY52" s="1031"/>
      <c r="AZ52" s="1045"/>
      <c r="BA52" s="1031"/>
      <c r="BB52" s="1045"/>
      <c r="BC52" s="1031"/>
      <c r="BD52" s="1170"/>
      <c r="BE52" s="1171"/>
      <c r="BF52" s="1170"/>
      <c r="BG52" s="1171"/>
      <c r="BH52" s="1170"/>
      <c r="BI52" s="1171"/>
      <c r="BJ52" s="1170"/>
      <c r="BK52" s="1171"/>
      <c r="BL52" s="1170"/>
      <c r="BM52" s="1171"/>
      <c r="BN52" s="1170"/>
      <c r="BO52" s="1171"/>
      <c r="BP52" s="1170"/>
      <c r="BQ52" s="1171"/>
      <c r="BR52" s="1170"/>
      <c r="BS52" s="1171"/>
      <c r="BT52" s="1170"/>
      <c r="BU52" s="1171"/>
      <c r="BV52" s="1170"/>
      <c r="BW52" s="1171"/>
      <c r="BX52" s="1170"/>
      <c r="BY52" s="1171"/>
      <c r="BZ52" s="1170"/>
      <c r="CA52" s="1171"/>
      <c r="CB52" s="1170"/>
      <c r="CC52" s="1171"/>
      <c r="CD52" s="1170"/>
      <c r="CE52" s="1171"/>
      <c r="CF52" s="1100" t="s">
        <v>956</v>
      </c>
      <c r="CG52" s="367"/>
    </row>
    <row r="53" ht="18.75" customHeight="1">
      <c r="A53" s="1029" t="s">
        <v>1125</v>
      </c>
      <c r="B53" s="995"/>
      <c r="C53" s="994"/>
      <c r="D53" s="995"/>
      <c r="E53" s="994"/>
      <c r="F53" s="995"/>
      <c r="G53" s="994"/>
      <c r="H53" s="993"/>
      <c r="I53" s="994"/>
      <c r="J53" s="993"/>
      <c r="K53" s="994"/>
      <c r="L53" s="995"/>
      <c r="M53" s="994"/>
      <c r="N53" s="993"/>
      <c r="O53" s="994"/>
      <c r="P53" s="995"/>
      <c r="Q53" s="994"/>
      <c r="R53" s="993"/>
      <c r="S53" s="994"/>
      <c r="T53" s="993"/>
      <c r="U53" s="994"/>
      <c r="V53" s="1030"/>
      <c r="W53" s="1031"/>
      <c r="X53" s="1045"/>
      <c r="Y53" s="1031"/>
      <c r="Z53" s="1045"/>
      <c r="AA53" s="1031"/>
      <c r="AB53" s="1045"/>
      <c r="AC53" s="1031"/>
      <c r="AD53" s="1045"/>
      <c r="AE53" s="1031"/>
      <c r="AF53" s="1045"/>
      <c r="AG53" s="1031"/>
      <c r="AH53" s="1045"/>
      <c r="AI53" s="1031"/>
      <c r="AJ53" s="1045"/>
      <c r="AK53" s="1031"/>
      <c r="AL53" s="1045"/>
      <c r="AM53" s="1031"/>
      <c r="AN53" s="1045"/>
      <c r="AO53" s="1031"/>
      <c r="AP53" s="1045"/>
      <c r="AQ53" s="1031"/>
      <c r="AR53" s="1045"/>
      <c r="AS53" s="1031"/>
      <c r="AT53" s="1045"/>
      <c r="AU53" s="1031"/>
      <c r="AV53" s="1045"/>
      <c r="AW53" s="1031"/>
      <c r="AX53" s="1045"/>
      <c r="AY53" s="1031"/>
      <c r="AZ53" s="1045"/>
      <c r="BA53" s="1031"/>
      <c r="BB53" s="1045"/>
      <c r="BC53" s="1031"/>
      <c r="BD53" s="1019" t="s">
        <v>2463</v>
      </c>
      <c r="BE53" s="1013" t="s">
        <v>2727</v>
      </c>
      <c r="BF53" s="1019" t="s">
        <v>2463</v>
      </c>
      <c r="BG53" s="1013" t="s">
        <v>2727</v>
      </c>
      <c r="BH53" s="1188" t="s">
        <v>2463</v>
      </c>
      <c r="BI53" s="1023" t="s">
        <v>2727</v>
      </c>
      <c r="BJ53" s="1017" t="s">
        <v>2463</v>
      </c>
      <c r="BK53" s="1018" t="s">
        <v>2728</v>
      </c>
      <c r="BL53" s="1014" t="s">
        <v>85</v>
      </c>
      <c r="BM53" s="1013" t="s">
        <v>2729</v>
      </c>
      <c r="BN53" s="1014" t="s">
        <v>85</v>
      </c>
      <c r="BO53" s="1013" t="s">
        <v>2729</v>
      </c>
      <c r="BP53" s="1014" t="s">
        <v>84</v>
      </c>
      <c r="BQ53" s="1013" t="s">
        <v>2730</v>
      </c>
      <c r="BR53" s="1014" t="s">
        <v>83</v>
      </c>
      <c r="BS53" s="1016" t="s">
        <v>2731</v>
      </c>
      <c r="BT53" s="1014" t="s">
        <v>83</v>
      </c>
      <c r="BU53" s="1025" t="s">
        <v>2731</v>
      </c>
      <c r="BV53" s="1014" t="s">
        <v>83</v>
      </c>
      <c r="BW53" s="1025" t="s">
        <v>2731</v>
      </c>
      <c r="BX53" s="1014" t="s">
        <v>83</v>
      </c>
      <c r="BY53" s="1025" t="s">
        <v>2731</v>
      </c>
      <c r="BZ53" s="1014" t="s">
        <v>83</v>
      </c>
      <c r="CA53" s="1016" t="s">
        <v>2732</v>
      </c>
      <c r="CB53" s="1017" t="s">
        <v>82</v>
      </c>
      <c r="CC53" s="1025" t="s">
        <v>2733</v>
      </c>
      <c r="CD53" s="1014" t="s">
        <v>79</v>
      </c>
      <c r="CE53" s="1025" t="s">
        <v>2734</v>
      </c>
      <c r="CF53" s="1029" t="s">
        <v>1125</v>
      </c>
    </row>
    <row r="54" ht="18.75" customHeight="1">
      <c r="A54" s="1029" t="s">
        <v>1128</v>
      </c>
      <c r="B54" s="995"/>
      <c r="C54" s="994"/>
      <c r="D54" s="995"/>
      <c r="E54" s="994"/>
      <c r="F54" s="995"/>
      <c r="G54" s="994"/>
      <c r="H54" s="993"/>
      <c r="I54" s="994"/>
      <c r="J54" s="993"/>
      <c r="K54" s="994"/>
      <c r="L54" s="995"/>
      <c r="M54" s="994"/>
      <c r="N54" s="993"/>
      <c r="O54" s="994"/>
      <c r="P54" s="995"/>
      <c r="Q54" s="994"/>
      <c r="R54" s="993"/>
      <c r="S54" s="994"/>
      <c r="T54" s="993"/>
      <c r="U54" s="994"/>
      <c r="V54" s="1030"/>
      <c r="W54" s="1031"/>
      <c r="X54" s="1045"/>
      <c r="Y54" s="1031"/>
      <c r="Z54" s="1045"/>
      <c r="AA54" s="1031"/>
      <c r="AB54" s="1045"/>
      <c r="AC54" s="1031"/>
      <c r="AD54" s="1045"/>
      <c r="AE54" s="1031"/>
      <c r="AF54" s="1045"/>
      <c r="AG54" s="1031"/>
      <c r="AH54" s="1045"/>
      <c r="AI54" s="1031"/>
      <c r="AJ54" s="1045"/>
      <c r="AK54" s="1031"/>
      <c r="AL54" s="1045"/>
      <c r="AM54" s="1031"/>
      <c r="AN54" s="1045"/>
      <c r="AO54" s="1031"/>
      <c r="AP54" s="1045"/>
      <c r="AQ54" s="1031"/>
      <c r="AR54" s="1045"/>
      <c r="AS54" s="1031"/>
      <c r="AT54" s="1045"/>
      <c r="AU54" s="1031"/>
      <c r="AV54" s="1045"/>
      <c r="AW54" s="1031"/>
      <c r="AX54" s="1045"/>
      <c r="AY54" s="1031"/>
      <c r="AZ54" s="1045"/>
      <c r="BA54" s="1031"/>
      <c r="BB54" s="1045"/>
      <c r="BC54" s="1031"/>
      <c r="BD54" s="1026" t="s">
        <v>2463</v>
      </c>
      <c r="BE54" s="1090" t="s">
        <v>2735</v>
      </c>
      <c r="BF54" s="1026" t="s">
        <v>2463</v>
      </c>
      <c r="BG54" s="1090" t="s">
        <v>2735</v>
      </c>
      <c r="BH54" s="1189" t="s">
        <v>2463</v>
      </c>
      <c r="BI54" s="1090" t="s">
        <v>2735</v>
      </c>
      <c r="BJ54" s="1037" t="s">
        <v>2463</v>
      </c>
      <c r="BK54" s="1090" t="s">
        <v>2736</v>
      </c>
      <c r="BL54" s="53" t="s">
        <v>2463</v>
      </c>
      <c r="BM54" s="1090" t="s">
        <v>2736</v>
      </c>
      <c r="BN54" s="53" t="s">
        <v>2463</v>
      </c>
      <c r="BO54" s="1090" t="s">
        <v>2736</v>
      </c>
      <c r="BP54" s="53" t="s">
        <v>2463</v>
      </c>
      <c r="BQ54" s="1090" t="s">
        <v>2736</v>
      </c>
      <c r="BR54" s="53" t="s">
        <v>2463</v>
      </c>
      <c r="BS54" s="992" t="s">
        <v>2736</v>
      </c>
      <c r="BT54" s="53" t="s">
        <v>2463</v>
      </c>
      <c r="BU54" s="1090" t="s">
        <v>2736</v>
      </c>
      <c r="BV54" s="53" t="s">
        <v>2463</v>
      </c>
      <c r="BW54" s="1090" t="s">
        <v>2736</v>
      </c>
      <c r="BX54" s="53" t="s">
        <v>2463</v>
      </c>
      <c r="BY54" s="1090" t="s">
        <v>2736</v>
      </c>
      <c r="BZ54" s="53" t="s">
        <v>2463</v>
      </c>
      <c r="CA54" s="1090" t="s">
        <v>2736</v>
      </c>
      <c r="CB54" s="53" t="s">
        <v>2463</v>
      </c>
      <c r="CC54" s="1090" t="s">
        <v>2736</v>
      </c>
      <c r="CD54" s="53" t="s">
        <v>2463</v>
      </c>
      <c r="CE54" s="1090" t="s">
        <v>2736</v>
      </c>
      <c r="CF54" s="1046" t="s">
        <v>1128</v>
      </c>
    </row>
    <row r="55" ht="18.0" customHeight="1">
      <c r="A55" s="222" t="s">
        <v>950</v>
      </c>
      <c r="B55" s="995"/>
      <c r="C55" s="994"/>
      <c r="D55" s="995"/>
      <c r="E55" s="994"/>
      <c r="F55" s="995"/>
      <c r="G55" s="994"/>
      <c r="H55" s="993"/>
      <c r="I55" s="994"/>
      <c r="J55" s="993"/>
      <c r="K55" s="994"/>
      <c r="L55" s="995"/>
      <c r="M55" s="994"/>
      <c r="N55" s="387" t="s">
        <v>93</v>
      </c>
      <c r="O55" s="1035" t="s">
        <v>2737</v>
      </c>
      <c r="P55" s="1112" t="s">
        <v>72</v>
      </c>
      <c r="Q55" s="1072" t="s">
        <v>2738</v>
      </c>
      <c r="R55" s="1109" t="s">
        <v>72</v>
      </c>
      <c r="S55" s="1183" t="s">
        <v>2739</v>
      </c>
      <c r="T55" s="1113" t="s">
        <v>72</v>
      </c>
      <c r="U55" s="1059" t="s">
        <v>2740</v>
      </c>
      <c r="V55" s="1114" t="s">
        <v>72</v>
      </c>
      <c r="W55" s="250" t="s">
        <v>2741</v>
      </c>
      <c r="X55" s="1032" t="s">
        <v>72</v>
      </c>
      <c r="Y55" s="497" t="s">
        <v>2742</v>
      </c>
      <c r="Z55" s="1034" t="s">
        <v>72</v>
      </c>
      <c r="AA55" s="1035" t="s">
        <v>2743</v>
      </c>
      <c r="AB55" s="1036" t="s">
        <v>72</v>
      </c>
      <c r="AC55" s="1033" t="s">
        <v>2744</v>
      </c>
      <c r="AD55" s="1034" t="s">
        <v>72</v>
      </c>
      <c r="AE55" s="1035" t="s">
        <v>2744</v>
      </c>
      <c r="AF55" s="1007" t="s">
        <v>72</v>
      </c>
      <c r="AG55" s="240" t="s">
        <v>2745</v>
      </c>
      <c r="AH55" s="1008" t="s">
        <v>72</v>
      </c>
      <c r="AI55" s="1012" t="s">
        <v>2745</v>
      </c>
      <c r="AJ55" s="240" t="s">
        <v>72</v>
      </c>
      <c r="AK55" s="1122" t="s">
        <v>2746</v>
      </c>
      <c r="AL55" s="1008" t="s">
        <v>72</v>
      </c>
      <c r="AM55" s="1012" t="s">
        <v>2747</v>
      </c>
      <c r="AN55" s="1008" t="s">
        <v>72</v>
      </c>
      <c r="AO55" s="1123" t="s">
        <v>2748</v>
      </c>
      <c r="AP55" s="1007" t="s">
        <v>72</v>
      </c>
      <c r="AQ55" s="1018" t="s">
        <v>2749</v>
      </c>
      <c r="AR55" s="1014" t="s">
        <v>2219</v>
      </c>
      <c r="AS55" s="1013" t="s">
        <v>2750</v>
      </c>
      <c r="AT55" s="1015" t="s">
        <v>2219</v>
      </c>
      <c r="AU55" s="1025" t="s">
        <v>2750</v>
      </c>
      <c r="AV55" s="1014" t="s">
        <v>2219</v>
      </c>
      <c r="AW55" s="1018" t="s">
        <v>2751</v>
      </c>
      <c r="AX55" s="1007" t="s">
        <v>2219</v>
      </c>
      <c r="AY55" s="1013" t="s">
        <v>2752</v>
      </c>
      <c r="AZ55" s="1014" t="s">
        <v>2219</v>
      </c>
      <c r="BA55" s="1013" t="s">
        <v>2752</v>
      </c>
      <c r="BB55" s="1014" t="s">
        <v>2219</v>
      </c>
      <c r="BC55" s="1013" t="s">
        <v>2752</v>
      </c>
      <c r="BD55" s="1014" t="s">
        <v>2219</v>
      </c>
      <c r="BE55" s="1013" t="s">
        <v>2752</v>
      </c>
      <c r="BF55" s="1014" t="s">
        <v>2219</v>
      </c>
      <c r="BG55" s="1013" t="s">
        <v>2752</v>
      </c>
      <c r="BH55" s="1137" t="s">
        <v>2219</v>
      </c>
      <c r="BI55" s="1013" t="s">
        <v>2752</v>
      </c>
      <c r="BJ55" s="1007" t="s">
        <v>2219</v>
      </c>
      <c r="BK55" s="1013" t="s">
        <v>2752</v>
      </c>
      <c r="BL55" s="1014" t="s">
        <v>2219</v>
      </c>
      <c r="BM55" s="1013" t="s">
        <v>2752</v>
      </c>
      <c r="BN55" s="1014" t="s">
        <v>2219</v>
      </c>
      <c r="BO55" s="1013" t="s">
        <v>2752</v>
      </c>
      <c r="BP55" s="1014" t="s">
        <v>2219</v>
      </c>
      <c r="BQ55" s="1013" t="s">
        <v>2752</v>
      </c>
      <c r="BR55" s="1014" t="s">
        <v>2219</v>
      </c>
      <c r="BS55" s="1024" t="s">
        <v>2752</v>
      </c>
      <c r="BT55" s="1014" t="s">
        <v>2219</v>
      </c>
      <c r="BU55" s="1016" t="s">
        <v>2752</v>
      </c>
      <c r="BV55" s="1014" t="s">
        <v>2219</v>
      </c>
      <c r="BW55" s="1016" t="s">
        <v>2752</v>
      </c>
      <c r="BX55" s="1014" t="s">
        <v>2219</v>
      </c>
      <c r="BY55" s="1016" t="s">
        <v>2752</v>
      </c>
      <c r="BZ55" s="1014" t="s">
        <v>2219</v>
      </c>
      <c r="CA55" s="1016" t="s">
        <v>2752</v>
      </c>
      <c r="CB55" s="1014" t="s">
        <v>2219</v>
      </c>
      <c r="CC55" s="1025" t="s">
        <v>2753</v>
      </c>
      <c r="CD55" s="1014" t="s">
        <v>2219</v>
      </c>
      <c r="CE55" s="1025" t="s">
        <v>2753</v>
      </c>
      <c r="CF55" s="1100" t="s">
        <v>950</v>
      </c>
      <c r="CG55" s="367"/>
    </row>
    <row r="56" ht="16.5" customHeight="1">
      <c r="A56" s="222" t="s">
        <v>1047</v>
      </c>
      <c r="B56" s="995"/>
      <c r="C56" s="994"/>
      <c r="D56" s="995"/>
      <c r="E56" s="994"/>
      <c r="F56" s="995"/>
      <c r="G56" s="994"/>
      <c r="H56" s="993"/>
      <c r="I56" s="994"/>
      <c r="J56" s="993"/>
      <c r="K56" s="994"/>
      <c r="L56" s="995"/>
      <c r="M56" s="994"/>
      <c r="N56" s="993"/>
      <c r="O56" s="994"/>
      <c r="P56" s="995"/>
      <c r="Q56" s="994"/>
      <c r="R56" s="993"/>
      <c r="S56" s="994"/>
      <c r="T56" s="993"/>
      <c r="U56" s="994"/>
      <c r="V56" s="1030"/>
      <c r="W56" s="1031"/>
      <c r="X56" s="1045"/>
      <c r="Y56" s="1031"/>
      <c r="Z56" s="1045"/>
      <c r="AA56" s="1031"/>
      <c r="AB56" s="1045"/>
      <c r="AC56" s="1031"/>
      <c r="AD56" s="1045"/>
      <c r="AE56" s="1031"/>
      <c r="AF56" s="1045"/>
      <c r="AG56" s="1031"/>
      <c r="AH56" s="1045"/>
      <c r="AI56" s="1031"/>
      <c r="AJ56" s="1045"/>
      <c r="AK56" s="1031"/>
      <c r="AL56" s="1045"/>
      <c r="AM56" s="1031"/>
      <c r="AN56" s="1045"/>
      <c r="AO56" s="1031"/>
      <c r="AP56" s="1045"/>
      <c r="AQ56" s="1031"/>
      <c r="AR56" s="53" t="s">
        <v>2201</v>
      </c>
      <c r="AS56" s="1185" t="s">
        <v>2754</v>
      </c>
      <c r="AT56" s="53" t="s">
        <v>1825</v>
      </c>
      <c r="AU56" s="1185" t="s">
        <v>2754</v>
      </c>
      <c r="AV56" s="53" t="s">
        <v>1825</v>
      </c>
      <c r="AW56" s="1185" t="s">
        <v>2754</v>
      </c>
      <c r="AX56" s="1037" t="s">
        <v>1825</v>
      </c>
      <c r="AY56" s="1090" t="s">
        <v>2755</v>
      </c>
      <c r="AZ56" s="53" t="s">
        <v>1825</v>
      </c>
      <c r="BA56" s="1090" t="s">
        <v>2755</v>
      </c>
      <c r="BB56" s="53" t="s">
        <v>1825</v>
      </c>
      <c r="BC56" s="1090" t="s">
        <v>2755</v>
      </c>
      <c r="BD56" s="53" t="s">
        <v>1825</v>
      </c>
      <c r="BE56" s="1090" t="s">
        <v>2755</v>
      </c>
      <c r="BF56" s="53" t="s">
        <v>1825</v>
      </c>
      <c r="BG56" s="1090" t="s">
        <v>2755</v>
      </c>
      <c r="BH56" s="390" t="s">
        <v>1825</v>
      </c>
      <c r="BI56" s="1090" t="s">
        <v>2755</v>
      </c>
      <c r="BJ56" s="1037" t="s">
        <v>1825</v>
      </c>
      <c r="BK56" s="1090" t="s">
        <v>2755</v>
      </c>
      <c r="BL56" s="53" t="s">
        <v>1825</v>
      </c>
      <c r="BM56" s="1090" t="s">
        <v>2755</v>
      </c>
      <c r="BN56" s="53" t="s">
        <v>1825</v>
      </c>
      <c r="BO56" s="1090" t="s">
        <v>2755</v>
      </c>
      <c r="BP56" s="53" t="s">
        <v>1825</v>
      </c>
      <c r="BQ56" s="1090" t="s">
        <v>2755</v>
      </c>
      <c r="BR56" s="53" t="s">
        <v>1825</v>
      </c>
      <c r="BS56" s="992" t="s">
        <v>2755</v>
      </c>
      <c r="BT56" s="53" t="s">
        <v>1825</v>
      </c>
      <c r="BU56" s="1090" t="s">
        <v>2755</v>
      </c>
      <c r="BV56" s="53" t="s">
        <v>1825</v>
      </c>
      <c r="BW56" s="1090" t="s">
        <v>2755</v>
      </c>
      <c r="BX56" s="53" t="s">
        <v>1825</v>
      </c>
      <c r="BY56" s="1090" t="s">
        <v>2755</v>
      </c>
      <c r="BZ56" s="53" t="s">
        <v>1825</v>
      </c>
      <c r="CA56" s="1090" t="s">
        <v>2755</v>
      </c>
      <c r="CB56" s="53" t="s">
        <v>1825</v>
      </c>
      <c r="CC56" s="1090" t="s">
        <v>2755</v>
      </c>
      <c r="CD56" s="53" t="s">
        <v>1825</v>
      </c>
      <c r="CE56" s="1090" t="s">
        <v>2755</v>
      </c>
      <c r="CF56" s="1100" t="s">
        <v>1047</v>
      </c>
      <c r="CG56" s="367"/>
    </row>
    <row r="57" ht="16.5" customHeight="1">
      <c r="A57" s="222" t="s">
        <v>1271</v>
      </c>
      <c r="B57" s="1048" t="s">
        <v>79</v>
      </c>
      <c r="C57" s="1054" t="s">
        <v>2756</v>
      </c>
      <c r="D57" s="1049" t="s">
        <v>77</v>
      </c>
      <c r="E57" s="1050" t="s">
        <v>2757</v>
      </c>
      <c r="F57" s="1041" t="s">
        <v>77</v>
      </c>
      <c r="G57" s="1042" t="s">
        <v>2758</v>
      </c>
      <c r="H57" s="1052" t="s">
        <v>76</v>
      </c>
      <c r="I57" s="1053" t="s">
        <v>2759</v>
      </c>
      <c r="J57" s="1073" t="s">
        <v>76</v>
      </c>
      <c r="K57" s="1119" t="s">
        <v>2760</v>
      </c>
      <c r="L57" s="1051" t="s">
        <v>76</v>
      </c>
      <c r="M57" s="1056" t="s">
        <v>2761</v>
      </c>
      <c r="N57" s="1057" t="s">
        <v>76</v>
      </c>
      <c r="O57" s="1053" t="s">
        <v>2762</v>
      </c>
      <c r="P57" s="1058" t="s">
        <v>76</v>
      </c>
      <c r="Q57" s="1053" t="s">
        <v>2763</v>
      </c>
      <c r="R57" s="1052" t="s">
        <v>74</v>
      </c>
      <c r="S57" s="1053" t="s">
        <v>2764</v>
      </c>
      <c r="T57" s="1052" t="s">
        <v>74</v>
      </c>
      <c r="U57" s="1053" t="s">
        <v>2508</v>
      </c>
      <c r="V57" s="1043" t="s">
        <v>74</v>
      </c>
      <c r="W57" s="404" t="s">
        <v>2765</v>
      </c>
      <c r="X57" s="1032" t="s">
        <v>70</v>
      </c>
      <c r="Y57" s="497" t="s">
        <v>2766</v>
      </c>
      <c r="Z57" s="1034" t="s">
        <v>70</v>
      </c>
      <c r="AA57" s="1035" t="s">
        <v>2767</v>
      </c>
      <c r="AB57" s="1036" t="s">
        <v>70</v>
      </c>
      <c r="AC57" s="1033" t="s">
        <v>2768</v>
      </c>
      <c r="AD57" s="1034" t="s">
        <v>70</v>
      </c>
      <c r="AE57" s="1035" t="s">
        <v>2769</v>
      </c>
      <c r="AF57" s="1037" t="s">
        <v>70</v>
      </c>
      <c r="AG57" s="404" t="s">
        <v>2770</v>
      </c>
      <c r="AH57" s="1038" t="s">
        <v>70</v>
      </c>
      <c r="AI57" s="1039" t="s">
        <v>2771</v>
      </c>
      <c r="AJ57" s="404" t="s">
        <v>67</v>
      </c>
      <c r="AK57" s="1089" t="s">
        <v>2772</v>
      </c>
      <c r="AL57" s="1038" t="s">
        <v>66</v>
      </c>
      <c r="AM57" s="1039" t="s">
        <v>2773</v>
      </c>
      <c r="AN57" s="1038" t="s">
        <v>65</v>
      </c>
      <c r="AO57" s="1039" t="s">
        <v>2774</v>
      </c>
      <c r="AP57" s="1043" t="s">
        <v>60</v>
      </c>
      <c r="AQ57" s="1044"/>
      <c r="AR57" s="1170"/>
      <c r="AS57" s="1171"/>
      <c r="AT57" s="1170"/>
      <c r="AU57" s="1171"/>
      <c r="AV57" s="1170"/>
      <c r="AW57" s="1171"/>
      <c r="AX57" s="993"/>
      <c r="AY57" s="1171"/>
      <c r="AZ57" s="1170"/>
      <c r="BA57" s="1171"/>
      <c r="BB57" s="1170"/>
      <c r="BC57" s="1171"/>
      <c r="BD57" s="1170"/>
      <c r="BE57" s="1171"/>
      <c r="BF57" s="1170"/>
      <c r="BG57" s="1171"/>
      <c r="BH57" s="993"/>
      <c r="BI57" s="1171"/>
      <c r="BJ57" s="993"/>
      <c r="BK57" s="1171"/>
      <c r="BL57" s="1170"/>
      <c r="BM57" s="1171"/>
      <c r="BN57" s="1170"/>
      <c r="BO57" s="1171"/>
      <c r="BP57" s="1170"/>
      <c r="BQ57" s="1171"/>
      <c r="BR57" s="1170"/>
      <c r="BS57" s="997"/>
      <c r="BT57" s="1170"/>
      <c r="BU57" s="1171"/>
      <c r="BV57" s="1170"/>
      <c r="BW57" s="1171"/>
      <c r="BX57" s="1170"/>
      <c r="BY57" s="1171"/>
      <c r="BZ57" s="1170"/>
      <c r="CA57" s="1171"/>
      <c r="CB57" s="1170"/>
      <c r="CC57" s="1171"/>
      <c r="CD57" s="1170"/>
      <c r="CE57" s="1171"/>
      <c r="CF57" s="1100" t="s">
        <v>1271</v>
      </c>
      <c r="CG57" s="367"/>
    </row>
    <row r="58" ht="15.0" customHeight="1">
      <c r="A58" s="222" t="s">
        <v>908</v>
      </c>
      <c r="B58" s="995"/>
      <c r="C58" s="994"/>
      <c r="D58" s="995"/>
      <c r="E58" s="994"/>
      <c r="F58" s="995"/>
      <c r="G58" s="994"/>
      <c r="H58" s="993"/>
      <c r="I58" s="994"/>
      <c r="J58" s="993"/>
      <c r="K58" s="994"/>
      <c r="L58" s="995"/>
      <c r="M58" s="994"/>
      <c r="N58" s="993"/>
      <c r="O58" s="994"/>
      <c r="P58" s="995"/>
      <c r="Q58" s="994"/>
      <c r="R58" s="993"/>
      <c r="S58" s="994"/>
      <c r="T58" s="993"/>
      <c r="U58" s="994"/>
      <c r="V58" s="1037" t="s">
        <v>93</v>
      </c>
      <c r="W58" s="617">
        <v>43767.0</v>
      </c>
      <c r="X58" s="1032" t="s">
        <v>71</v>
      </c>
      <c r="Y58" s="497" t="s">
        <v>2775</v>
      </c>
      <c r="Z58" s="1034" t="s">
        <v>70</v>
      </c>
      <c r="AA58" s="1035" t="s">
        <v>2223</v>
      </c>
      <c r="AB58" s="1036" t="s">
        <v>70</v>
      </c>
      <c r="AC58" s="1141" t="s">
        <v>2223</v>
      </c>
      <c r="AD58" s="1142" t="s">
        <v>70</v>
      </c>
      <c r="AE58" s="1143" t="s">
        <v>2224</v>
      </c>
      <c r="AF58" s="1037" t="s">
        <v>67</v>
      </c>
      <c r="AG58" s="404" t="s">
        <v>2225</v>
      </c>
      <c r="AH58" s="1038" t="s">
        <v>67</v>
      </c>
      <c r="AI58" s="1039" t="s">
        <v>2226</v>
      </c>
      <c r="AJ58" s="263" t="s">
        <v>66</v>
      </c>
      <c r="AK58" s="1159" t="s">
        <v>2227</v>
      </c>
      <c r="AL58" s="1038" t="s">
        <v>66</v>
      </c>
      <c r="AM58" s="1039" t="s">
        <v>2228</v>
      </c>
      <c r="AN58" s="1038" t="s">
        <v>65</v>
      </c>
      <c r="AO58" s="1039" t="s">
        <v>2229</v>
      </c>
      <c r="AP58" s="1043" t="s">
        <v>62</v>
      </c>
      <c r="AQ58" s="1044" t="s">
        <v>2230</v>
      </c>
      <c r="AR58" s="1170"/>
      <c r="AS58" s="1171"/>
      <c r="AT58" s="1170"/>
      <c r="AU58" s="1171"/>
      <c r="AV58" s="1170"/>
      <c r="AW58" s="1171"/>
      <c r="AX58" s="1170"/>
      <c r="AY58" s="1171"/>
      <c r="AZ58" s="1170"/>
      <c r="BA58" s="1171"/>
      <c r="BB58" s="1170"/>
      <c r="BC58" s="1171"/>
      <c r="BD58" s="1170"/>
      <c r="BE58" s="1171"/>
      <c r="BF58" s="1170"/>
      <c r="BG58" s="1171"/>
      <c r="BH58" s="1170"/>
      <c r="BI58" s="1171"/>
      <c r="BJ58" s="1170"/>
      <c r="BK58" s="1171"/>
      <c r="BL58" s="1170"/>
      <c r="BM58" s="1171"/>
      <c r="BN58" s="1170"/>
      <c r="BO58" s="1171"/>
      <c r="BP58" s="1170"/>
      <c r="BQ58" s="1171"/>
      <c r="BR58" s="1170"/>
      <c r="BS58" s="1171"/>
      <c r="BT58" s="1170"/>
      <c r="BU58" s="1171"/>
      <c r="BV58" s="1170"/>
      <c r="BW58" s="1171"/>
      <c r="BX58" s="1170"/>
      <c r="BY58" s="1171"/>
      <c r="BZ58" s="1170"/>
      <c r="CA58" s="1171"/>
      <c r="CB58" s="1170"/>
      <c r="CC58" s="1171"/>
      <c r="CD58" s="1170"/>
      <c r="CE58" s="1171"/>
      <c r="CF58" s="222" t="s">
        <v>908</v>
      </c>
      <c r="CG58" s="367"/>
    </row>
    <row r="59" ht="13.5" customHeight="1">
      <c r="A59" s="222" t="s">
        <v>1049</v>
      </c>
      <c r="B59" s="995"/>
      <c r="C59" s="994"/>
      <c r="D59" s="995"/>
      <c r="E59" s="994"/>
      <c r="F59" s="995"/>
      <c r="G59" s="994"/>
      <c r="H59" s="993"/>
      <c r="I59" s="994"/>
      <c r="J59" s="993"/>
      <c r="K59" s="994"/>
      <c r="L59" s="995"/>
      <c r="M59" s="994"/>
      <c r="N59" s="993"/>
      <c r="O59" s="994"/>
      <c r="P59" s="995"/>
      <c r="Q59" s="994"/>
      <c r="R59" s="993"/>
      <c r="S59" s="994"/>
      <c r="T59" s="993"/>
      <c r="U59" s="994"/>
      <c r="V59" s="1030"/>
      <c r="W59" s="1031"/>
      <c r="X59" s="1045"/>
      <c r="Y59" s="1031"/>
      <c r="Z59" s="1045"/>
      <c r="AA59" s="1031"/>
      <c r="AB59" s="1045"/>
      <c r="AC59" s="1031"/>
      <c r="AD59" s="1045"/>
      <c r="AE59" s="1031"/>
      <c r="AF59" s="1045"/>
      <c r="AG59" s="1031"/>
      <c r="AH59" s="1045"/>
      <c r="AI59" s="1031"/>
      <c r="AJ59" s="1045"/>
      <c r="AK59" s="1031"/>
      <c r="AL59" s="1045"/>
      <c r="AM59" s="1031"/>
      <c r="AN59" s="1045"/>
      <c r="AO59" s="1031"/>
      <c r="AP59" s="1045"/>
      <c r="AQ59" s="1031"/>
      <c r="AR59" s="53" t="s">
        <v>2201</v>
      </c>
      <c r="AS59" s="1185" t="s">
        <v>2776</v>
      </c>
      <c r="AT59" s="53" t="s">
        <v>1825</v>
      </c>
      <c r="AU59" s="1185" t="s">
        <v>2776</v>
      </c>
      <c r="AV59" s="53" t="s">
        <v>1825</v>
      </c>
      <c r="AW59" s="1185" t="s">
        <v>2776</v>
      </c>
      <c r="AX59" s="53" t="s">
        <v>1825</v>
      </c>
      <c r="AY59" s="1013" t="s">
        <v>2755</v>
      </c>
      <c r="AZ59" s="53" t="s">
        <v>1825</v>
      </c>
      <c r="BA59" s="1013" t="s">
        <v>2755</v>
      </c>
      <c r="BB59" s="53" t="s">
        <v>1825</v>
      </c>
      <c r="BC59" s="1013" t="s">
        <v>2755</v>
      </c>
      <c r="BD59" s="53" t="s">
        <v>1825</v>
      </c>
      <c r="BE59" s="1013" t="s">
        <v>2755</v>
      </c>
      <c r="BF59" s="53" t="s">
        <v>1825</v>
      </c>
      <c r="BG59" s="1013" t="s">
        <v>2755</v>
      </c>
      <c r="BH59" s="1118" t="s">
        <v>1825</v>
      </c>
      <c r="BI59" s="1013" t="s">
        <v>2755</v>
      </c>
      <c r="BJ59" s="53" t="s">
        <v>1825</v>
      </c>
      <c r="BK59" s="1013" t="s">
        <v>2755</v>
      </c>
      <c r="BL59" s="53" t="s">
        <v>1825</v>
      </c>
      <c r="BM59" s="1013" t="s">
        <v>2755</v>
      </c>
      <c r="BN59" s="53" t="s">
        <v>1825</v>
      </c>
      <c r="BO59" s="1013" t="s">
        <v>2755</v>
      </c>
      <c r="BP59" s="53" t="s">
        <v>1825</v>
      </c>
      <c r="BQ59" s="1013" t="s">
        <v>2755</v>
      </c>
      <c r="BR59" s="53" t="s">
        <v>1825</v>
      </c>
      <c r="BS59" s="1016" t="s">
        <v>2755</v>
      </c>
      <c r="BT59" s="53" t="s">
        <v>1825</v>
      </c>
      <c r="BU59" s="1016" t="s">
        <v>2755</v>
      </c>
      <c r="BV59" s="53" t="s">
        <v>1825</v>
      </c>
      <c r="BW59" s="1016" t="s">
        <v>2755</v>
      </c>
      <c r="BX59" s="53" t="s">
        <v>1825</v>
      </c>
      <c r="BY59" s="1016" t="s">
        <v>2755</v>
      </c>
      <c r="BZ59" s="53" t="s">
        <v>1825</v>
      </c>
      <c r="CA59" s="1090" t="s">
        <v>2755</v>
      </c>
      <c r="CB59" s="53" t="s">
        <v>1825</v>
      </c>
      <c r="CC59" s="1090" t="s">
        <v>2755</v>
      </c>
      <c r="CD59" s="53" t="s">
        <v>1825</v>
      </c>
      <c r="CE59" s="1090" t="s">
        <v>2755</v>
      </c>
      <c r="CF59" s="222" t="s">
        <v>1049</v>
      </c>
      <c r="CG59" s="367"/>
    </row>
    <row r="60" ht="14.25" customHeight="1">
      <c r="A60" s="222" t="s">
        <v>926</v>
      </c>
      <c r="B60" s="995"/>
      <c r="C60" s="994"/>
      <c r="D60" s="995"/>
      <c r="E60" s="994"/>
      <c r="F60" s="995"/>
      <c r="G60" s="994"/>
      <c r="H60" s="993"/>
      <c r="I60" s="994"/>
      <c r="J60" s="993"/>
      <c r="K60" s="994"/>
      <c r="L60" s="995"/>
      <c r="M60" s="994"/>
      <c r="N60" s="993"/>
      <c r="O60" s="994"/>
      <c r="P60" s="995"/>
      <c r="Q60" s="994"/>
      <c r="R60" s="993"/>
      <c r="S60" s="994"/>
      <c r="T60" s="993"/>
      <c r="U60" s="994"/>
      <c r="V60" s="1037" t="s">
        <v>93</v>
      </c>
      <c r="W60" s="555">
        <v>43777.0</v>
      </c>
      <c r="X60" s="1190" t="s">
        <v>70</v>
      </c>
      <c r="Y60" s="1191" t="s">
        <v>2777</v>
      </c>
      <c r="Z60" s="1192" t="s">
        <v>70</v>
      </c>
      <c r="AA60" s="1193" t="s">
        <v>2778</v>
      </c>
      <c r="AB60" s="1194" t="s">
        <v>70</v>
      </c>
      <c r="AC60" s="1191" t="s">
        <v>2778</v>
      </c>
      <c r="AD60" s="1192" t="s">
        <v>70</v>
      </c>
      <c r="AE60" s="1193" t="s">
        <v>2779</v>
      </c>
      <c r="AF60" s="1007" t="s">
        <v>70</v>
      </c>
      <c r="AG60" s="569" t="s">
        <v>2780</v>
      </c>
      <c r="AH60" s="1008" t="s">
        <v>70</v>
      </c>
      <c r="AI60" s="1009" t="s">
        <v>2781</v>
      </c>
      <c r="AJ60" s="240" t="s">
        <v>70</v>
      </c>
      <c r="AK60" s="1010" t="s">
        <v>2782</v>
      </c>
      <c r="AL60" s="1008" t="s">
        <v>70</v>
      </c>
      <c r="AM60" s="1009" t="s">
        <v>2783</v>
      </c>
      <c r="AN60" s="1008" t="s">
        <v>70</v>
      </c>
      <c r="AO60" s="1009" t="s">
        <v>2784</v>
      </c>
      <c r="AP60" s="1007" t="s">
        <v>70</v>
      </c>
      <c r="AQ60" s="1013" t="s">
        <v>2785</v>
      </c>
      <c r="AR60" s="1017" t="s">
        <v>70</v>
      </c>
      <c r="AS60" s="1018" t="s">
        <v>2786</v>
      </c>
      <c r="AT60" s="1015" t="s">
        <v>2787</v>
      </c>
      <c r="AU60" s="1016" t="s">
        <v>2788</v>
      </c>
      <c r="AV60" s="1017" t="s">
        <v>2787</v>
      </c>
      <c r="AW60" s="1018" t="s">
        <v>2788</v>
      </c>
      <c r="AX60" s="1021" t="s">
        <v>71</v>
      </c>
      <c r="AY60" s="1013" t="s">
        <v>2789</v>
      </c>
      <c r="AZ60" s="1014" t="s">
        <v>68</v>
      </c>
      <c r="BA60" s="1013" t="s">
        <v>2789</v>
      </c>
      <c r="BB60" s="1014" t="s">
        <v>68</v>
      </c>
      <c r="BC60" s="1013" t="s">
        <v>2789</v>
      </c>
      <c r="BD60" s="1014" t="s">
        <v>68</v>
      </c>
      <c r="BE60" s="1013" t="s">
        <v>2789</v>
      </c>
      <c r="BF60" s="1014" t="s">
        <v>68</v>
      </c>
      <c r="BG60" s="1013" t="s">
        <v>2789</v>
      </c>
      <c r="BH60" s="1137" t="s">
        <v>68</v>
      </c>
      <c r="BI60" s="1023" t="s">
        <v>2789</v>
      </c>
      <c r="BJ60" s="1007" t="s">
        <v>68</v>
      </c>
      <c r="BK60" s="1023" t="s">
        <v>2790</v>
      </c>
      <c r="BL60" s="1014" t="s">
        <v>68</v>
      </c>
      <c r="BM60" s="1023" t="s">
        <v>2790</v>
      </c>
      <c r="BN60" s="1014" t="s">
        <v>68</v>
      </c>
      <c r="BO60" s="1018" t="s">
        <v>2790</v>
      </c>
      <c r="BP60" s="1014" t="s">
        <v>68</v>
      </c>
      <c r="BQ60" s="1013" t="s">
        <v>2791</v>
      </c>
      <c r="BR60" s="1014" t="s">
        <v>68</v>
      </c>
      <c r="BS60" s="1024" t="s">
        <v>2791</v>
      </c>
      <c r="BT60" s="1014" t="s">
        <v>68</v>
      </c>
      <c r="BU60" s="1016" t="s">
        <v>2791</v>
      </c>
      <c r="BV60" s="1014" t="s">
        <v>68</v>
      </c>
      <c r="BW60" s="1016" t="s">
        <v>2791</v>
      </c>
      <c r="BX60" s="1014" t="s">
        <v>68</v>
      </c>
      <c r="BY60" s="1016" t="s">
        <v>2791</v>
      </c>
      <c r="BZ60" s="1014" t="s">
        <v>68</v>
      </c>
      <c r="CA60" s="1016" t="s">
        <v>2791</v>
      </c>
      <c r="CB60" s="1014" t="s">
        <v>68</v>
      </c>
      <c r="CC60" s="1016" t="s">
        <v>2791</v>
      </c>
      <c r="CD60" s="1014" t="s">
        <v>68</v>
      </c>
      <c r="CE60" s="1016" t="s">
        <v>2791</v>
      </c>
      <c r="CF60" s="1100" t="s">
        <v>926</v>
      </c>
      <c r="CG60" s="367"/>
    </row>
    <row r="61" ht="16.5" customHeight="1">
      <c r="A61" s="222" t="s">
        <v>913</v>
      </c>
      <c r="B61" s="995"/>
      <c r="C61" s="994"/>
      <c r="D61" s="995"/>
      <c r="E61" s="994"/>
      <c r="F61" s="995"/>
      <c r="G61" s="994"/>
      <c r="H61" s="993"/>
      <c r="I61" s="994"/>
      <c r="J61" s="993"/>
      <c r="K61" s="994"/>
      <c r="L61" s="995"/>
      <c r="M61" s="994"/>
      <c r="N61" s="993"/>
      <c r="O61" s="994"/>
      <c r="P61" s="995"/>
      <c r="Q61" s="994"/>
      <c r="R61" s="993"/>
      <c r="S61" s="994"/>
      <c r="T61" s="993"/>
      <c r="U61" s="994"/>
      <c r="V61" s="1037" t="s">
        <v>93</v>
      </c>
      <c r="W61" s="555">
        <v>43777.0</v>
      </c>
      <c r="X61" s="1195" t="s">
        <v>71</v>
      </c>
      <c r="Y61" s="1196" t="s">
        <v>2792</v>
      </c>
      <c r="Z61" s="1197" t="s">
        <v>70</v>
      </c>
      <c r="AA61" s="1198" t="s">
        <v>2778</v>
      </c>
      <c r="AB61" s="1199" t="s">
        <v>70</v>
      </c>
      <c r="AC61" s="1196" t="s">
        <v>2778</v>
      </c>
      <c r="AD61" s="1197" t="s">
        <v>70</v>
      </c>
      <c r="AE61" s="1198" t="s">
        <v>2779</v>
      </c>
      <c r="AF61" s="1007" t="s">
        <v>70</v>
      </c>
      <c r="AG61" s="569" t="s">
        <v>2780</v>
      </c>
      <c r="AH61" s="1008" t="s">
        <v>70</v>
      </c>
      <c r="AI61" s="1009" t="s">
        <v>2781</v>
      </c>
      <c r="AJ61" s="240" t="s">
        <v>70</v>
      </c>
      <c r="AK61" s="1010" t="s">
        <v>2782</v>
      </c>
      <c r="AL61" s="1008" t="s">
        <v>70</v>
      </c>
      <c r="AM61" s="1009" t="s">
        <v>2783</v>
      </c>
      <c r="AN61" s="1008" t="s">
        <v>70</v>
      </c>
      <c r="AO61" s="1009" t="s">
        <v>2784</v>
      </c>
      <c r="AP61" s="1007" t="s">
        <v>70</v>
      </c>
      <c r="AQ61" s="1013" t="s">
        <v>2793</v>
      </c>
      <c r="AR61" s="1017" t="s">
        <v>70</v>
      </c>
      <c r="AS61" s="1018" t="s">
        <v>2794</v>
      </c>
      <c r="AT61" s="1015" t="s">
        <v>2787</v>
      </c>
      <c r="AU61" s="1016" t="s">
        <v>2788</v>
      </c>
      <c r="AV61" s="1017" t="s">
        <v>2787</v>
      </c>
      <c r="AW61" s="1018" t="s">
        <v>2788</v>
      </c>
      <c r="AX61" s="1021" t="s">
        <v>71</v>
      </c>
      <c r="AY61" s="1013" t="s">
        <v>2795</v>
      </c>
      <c r="AZ61" s="1014" t="s">
        <v>68</v>
      </c>
      <c r="BA61" s="1013" t="s">
        <v>2795</v>
      </c>
      <c r="BB61" s="1014" t="s">
        <v>68</v>
      </c>
      <c r="BC61" s="1013" t="s">
        <v>2795</v>
      </c>
      <c r="BD61" s="1014" t="s">
        <v>68</v>
      </c>
      <c r="BE61" s="1013" t="s">
        <v>2795</v>
      </c>
      <c r="BF61" s="1014" t="s">
        <v>68</v>
      </c>
      <c r="BG61" s="1013" t="s">
        <v>2795</v>
      </c>
      <c r="BH61" s="1137" t="s">
        <v>68</v>
      </c>
      <c r="BI61" s="1023" t="s">
        <v>2795</v>
      </c>
      <c r="BJ61" s="1007" t="s">
        <v>68</v>
      </c>
      <c r="BK61" s="1023" t="s">
        <v>2796</v>
      </c>
      <c r="BL61" s="1014" t="s">
        <v>68</v>
      </c>
      <c r="BM61" s="1023" t="s">
        <v>2796</v>
      </c>
      <c r="BN61" s="1014" t="s">
        <v>68</v>
      </c>
      <c r="BO61" s="1018" t="s">
        <v>2795</v>
      </c>
      <c r="BP61" s="1014" t="s">
        <v>68</v>
      </c>
      <c r="BQ61" s="1013" t="s">
        <v>2797</v>
      </c>
      <c r="BR61" s="1014" t="s">
        <v>68</v>
      </c>
      <c r="BS61" s="1024" t="s">
        <v>2797</v>
      </c>
      <c r="BT61" s="1014" t="s">
        <v>68</v>
      </c>
      <c r="BU61" s="1016" t="s">
        <v>2797</v>
      </c>
      <c r="BV61" s="1014" t="s">
        <v>68</v>
      </c>
      <c r="BW61" s="1016" t="s">
        <v>2797</v>
      </c>
      <c r="BX61" s="1014" t="s">
        <v>68</v>
      </c>
      <c r="BY61" s="1016" t="s">
        <v>2797</v>
      </c>
      <c r="BZ61" s="1014" t="s">
        <v>68</v>
      </c>
      <c r="CA61" s="1016" t="s">
        <v>2797</v>
      </c>
      <c r="CB61" s="1014" t="s">
        <v>68</v>
      </c>
      <c r="CC61" s="1016" t="s">
        <v>2797</v>
      </c>
      <c r="CD61" s="1014" t="s">
        <v>68</v>
      </c>
      <c r="CE61" s="1016" t="s">
        <v>2797</v>
      </c>
      <c r="CF61" s="1100" t="s">
        <v>913</v>
      </c>
      <c r="CG61" s="367"/>
    </row>
    <row r="62" ht="16.5" customHeight="1">
      <c r="A62" s="222" t="s">
        <v>342</v>
      </c>
      <c r="B62" s="1048" t="s">
        <v>70</v>
      </c>
      <c r="C62" s="1097" t="s">
        <v>2292</v>
      </c>
      <c r="D62" s="1049" t="s">
        <v>70</v>
      </c>
      <c r="E62" s="1063" t="s">
        <v>2293</v>
      </c>
      <c r="F62" s="1051" t="s">
        <v>70</v>
      </c>
      <c r="G62" s="1098" t="s">
        <v>2294</v>
      </c>
      <c r="H62" s="1052" t="s">
        <v>70</v>
      </c>
      <c r="I62" s="1072" t="s">
        <v>2295</v>
      </c>
      <c r="J62" s="1073" t="s">
        <v>70</v>
      </c>
      <c r="K62" s="1074" t="s">
        <v>2296</v>
      </c>
      <c r="L62" s="1064" t="s">
        <v>70</v>
      </c>
      <c r="M62" s="1009" t="s">
        <v>2297</v>
      </c>
      <c r="N62" s="1057" t="s">
        <v>70</v>
      </c>
      <c r="O62" s="1072" t="s">
        <v>2298</v>
      </c>
      <c r="P62" s="1069" t="s">
        <v>70</v>
      </c>
      <c r="Q62" s="1059" t="s">
        <v>2798</v>
      </c>
      <c r="R62" s="1052" t="s">
        <v>70</v>
      </c>
      <c r="S62" s="1148" t="s">
        <v>2799</v>
      </c>
      <c r="T62" s="1052" t="s">
        <v>70</v>
      </c>
      <c r="U62" s="1059" t="s">
        <v>2800</v>
      </c>
      <c r="V62" s="1060" t="s">
        <v>70</v>
      </c>
      <c r="W62" s="580" t="s">
        <v>2801</v>
      </c>
      <c r="X62" s="1061" t="s">
        <v>66</v>
      </c>
      <c r="Y62" s="976" t="s">
        <v>2303</v>
      </c>
      <c r="Z62" s="1158" t="s">
        <v>66</v>
      </c>
      <c r="AA62" s="1035" t="s">
        <v>2304</v>
      </c>
      <c r="AB62" s="1036" t="s">
        <v>66</v>
      </c>
      <c r="AC62" s="1033" t="s">
        <v>2305</v>
      </c>
      <c r="AD62" s="1034" t="s">
        <v>65</v>
      </c>
      <c r="AE62" s="1035" t="s">
        <v>2306</v>
      </c>
      <c r="AF62" s="1037" t="s">
        <v>62</v>
      </c>
      <c r="AG62" s="569" t="s">
        <v>2802</v>
      </c>
      <c r="AH62" s="1038" t="s">
        <v>62</v>
      </c>
      <c r="AI62" s="1039" t="s">
        <v>2803</v>
      </c>
      <c r="AJ62" s="1045"/>
      <c r="AK62" s="1031"/>
      <c r="AL62" s="1045"/>
      <c r="AM62" s="1031"/>
      <c r="AN62" s="1045"/>
      <c r="AO62" s="1031"/>
      <c r="AP62" s="1045"/>
      <c r="AQ62" s="1031"/>
      <c r="AR62" s="1045"/>
      <c r="AS62" s="1031"/>
      <c r="AT62" s="1045"/>
      <c r="AU62" s="1031"/>
      <c r="AV62" s="1045"/>
      <c r="AW62" s="1031"/>
      <c r="AX62" s="1045"/>
      <c r="AY62" s="1031"/>
      <c r="AZ62" s="1045"/>
      <c r="BA62" s="1031"/>
      <c r="BB62" s="1045"/>
      <c r="BC62" s="1031"/>
      <c r="BD62" s="1045"/>
      <c r="BE62" s="1031"/>
      <c r="BF62" s="1045"/>
      <c r="BG62" s="1031"/>
      <c r="BH62" s="1045"/>
      <c r="BI62" s="1031"/>
      <c r="BJ62" s="1045"/>
      <c r="BK62" s="1031"/>
      <c r="BL62" s="1045"/>
      <c r="BM62" s="1031"/>
      <c r="BN62" s="1045"/>
      <c r="BO62" s="1031"/>
      <c r="BP62" s="1045"/>
      <c r="BQ62" s="1031"/>
      <c r="BR62" s="1045"/>
      <c r="BS62" s="1031"/>
      <c r="BT62" s="1045"/>
      <c r="BU62" s="1031"/>
      <c r="BV62" s="1045"/>
      <c r="BW62" s="1031"/>
      <c r="BX62" s="1045"/>
      <c r="BY62" s="1031"/>
      <c r="BZ62" s="1045"/>
      <c r="CA62" s="1031"/>
      <c r="CB62" s="1045"/>
      <c r="CC62" s="1031"/>
      <c r="CD62" s="1045"/>
      <c r="CE62" s="1031"/>
      <c r="CF62" s="1100" t="s">
        <v>342</v>
      </c>
      <c r="CG62" s="367"/>
    </row>
    <row r="63" ht="15.75" customHeight="1">
      <c r="A63" s="222" t="s">
        <v>1051</v>
      </c>
      <c r="B63" s="995"/>
      <c r="C63" s="994"/>
      <c r="D63" s="995"/>
      <c r="E63" s="994"/>
      <c r="F63" s="995"/>
      <c r="G63" s="994"/>
      <c r="H63" s="993"/>
      <c r="I63" s="994"/>
      <c r="J63" s="993"/>
      <c r="K63" s="994"/>
      <c r="L63" s="995"/>
      <c r="M63" s="994"/>
      <c r="N63" s="993"/>
      <c r="O63" s="994"/>
      <c r="P63" s="995"/>
      <c r="Q63" s="994"/>
      <c r="R63" s="993"/>
      <c r="S63" s="994"/>
      <c r="T63" s="993"/>
      <c r="U63" s="994"/>
      <c r="V63" s="993"/>
      <c r="W63" s="996"/>
      <c r="X63" s="996"/>
      <c r="Y63" s="997"/>
      <c r="Z63" s="995"/>
      <c r="AA63" s="994"/>
      <c r="AB63" s="993"/>
      <c r="AC63" s="997"/>
      <c r="AD63" s="995"/>
      <c r="AE63" s="994"/>
      <c r="AF63" s="1045"/>
      <c r="AG63" s="1031"/>
      <c r="AH63" s="1045"/>
      <c r="AI63" s="1031"/>
      <c r="AJ63" s="1045"/>
      <c r="AK63" s="1031"/>
      <c r="AL63" s="1045"/>
      <c r="AM63" s="1031"/>
      <c r="AN63" s="1045"/>
      <c r="AO63" s="1031"/>
      <c r="AP63" s="1045"/>
      <c r="AQ63" s="1031"/>
      <c r="AR63" s="1037" t="s">
        <v>2201</v>
      </c>
      <c r="AS63" s="1094"/>
      <c r="AT63" s="1200" t="s">
        <v>1825</v>
      </c>
      <c r="AU63" s="1201" t="s">
        <v>2776</v>
      </c>
      <c r="AV63" s="1037" t="s">
        <v>1825</v>
      </c>
      <c r="AW63" s="1185" t="s">
        <v>2776</v>
      </c>
      <c r="AX63" s="1037" t="s">
        <v>1825</v>
      </c>
      <c r="AY63" s="1013" t="s">
        <v>2804</v>
      </c>
      <c r="AZ63" s="1037" t="s">
        <v>1825</v>
      </c>
      <c r="BA63" s="1013" t="s">
        <v>2804</v>
      </c>
      <c r="BB63" s="1037" t="s">
        <v>1825</v>
      </c>
      <c r="BC63" s="1013" t="s">
        <v>2804</v>
      </c>
      <c r="BD63" s="1037" t="s">
        <v>1825</v>
      </c>
      <c r="BE63" s="1013" t="s">
        <v>2804</v>
      </c>
      <c r="BF63" s="1037" t="s">
        <v>1825</v>
      </c>
      <c r="BG63" s="1013" t="s">
        <v>2804</v>
      </c>
      <c r="BH63" s="390" t="s">
        <v>1825</v>
      </c>
      <c r="BI63" s="1013" t="s">
        <v>2804</v>
      </c>
      <c r="BJ63" s="1037" t="s">
        <v>1825</v>
      </c>
      <c r="BK63" s="1013" t="s">
        <v>2805</v>
      </c>
      <c r="BL63" s="1037" t="s">
        <v>1825</v>
      </c>
      <c r="BM63" s="1013" t="s">
        <v>2805</v>
      </c>
      <c r="BN63" s="1037" t="s">
        <v>1825</v>
      </c>
      <c r="BO63" s="1013" t="s">
        <v>2804</v>
      </c>
      <c r="BP63" s="1037" t="s">
        <v>1825</v>
      </c>
      <c r="BQ63" s="1013" t="s">
        <v>2755</v>
      </c>
      <c r="BR63" s="1037" t="s">
        <v>1825</v>
      </c>
      <c r="BS63" s="1016" t="s">
        <v>2755</v>
      </c>
      <c r="BT63" s="1037" t="s">
        <v>1825</v>
      </c>
      <c r="BU63" s="1016" t="s">
        <v>2755</v>
      </c>
      <c r="BV63" s="1037" t="s">
        <v>1825</v>
      </c>
      <c r="BW63" s="1016" t="s">
        <v>2755</v>
      </c>
      <c r="BX63" s="1037" t="s">
        <v>1825</v>
      </c>
      <c r="BY63" s="1016" t="s">
        <v>2755</v>
      </c>
      <c r="BZ63" s="1037" t="s">
        <v>1825</v>
      </c>
      <c r="CA63" s="1090" t="s">
        <v>2755</v>
      </c>
      <c r="CB63" s="1037" t="s">
        <v>1825</v>
      </c>
      <c r="CC63" s="1090" t="s">
        <v>2755</v>
      </c>
      <c r="CD63" s="1037" t="s">
        <v>1825</v>
      </c>
      <c r="CE63" s="1090" t="s">
        <v>2755</v>
      </c>
      <c r="CF63" s="222" t="s">
        <v>1051</v>
      </c>
      <c r="CG63" s="367"/>
    </row>
    <row r="64" ht="18.0" customHeight="1">
      <c r="A64" s="222" t="s">
        <v>241</v>
      </c>
      <c r="B64" s="1048" t="s">
        <v>76</v>
      </c>
      <c r="C64" s="1071" t="s">
        <v>2806</v>
      </c>
      <c r="D64" s="1049" t="s">
        <v>76</v>
      </c>
      <c r="E64" s="1050" t="s">
        <v>2807</v>
      </c>
      <c r="F64" s="1051" t="s">
        <v>76</v>
      </c>
      <c r="G64" s="1116" t="s">
        <v>2808</v>
      </c>
      <c r="H64" s="1052" t="s">
        <v>76</v>
      </c>
      <c r="I64" s="1076" t="s">
        <v>2809</v>
      </c>
      <c r="J64" s="1054" t="s">
        <v>76</v>
      </c>
      <c r="K64" s="1088" t="s">
        <v>2810</v>
      </c>
      <c r="L64" s="1051" t="s">
        <v>74</v>
      </c>
      <c r="M64" s="1039" t="s">
        <v>2811</v>
      </c>
      <c r="N64" s="1075" t="s">
        <v>74</v>
      </c>
      <c r="O64" s="1053" t="s">
        <v>2812</v>
      </c>
      <c r="P64" s="1058" t="s">
        <v>71</v>
      </c>
      <c r="Q64" s="1053" t="s">
        <v>2267</v>
      </c>
      <c r="R64" s="1075" t="s">
        <v>70</v>
      </c>
      <c r="S64" s="1053" t="s">
        <v>2813</v>
      </c>
      <c r="T64" s="1052" t="s">
        <v>68</v>
      </c>
      <c r="U64" s="1076" t="s">
        <v>2814</v>
      </c>
      <c r="V64" s="1043" t="s">
        <v>68</v>
      </c>
      <c r="W64" s="622" t="s">
        <v>2814</v>
      </c>
      <c r="X64" s="1061" t="s">
        <v>62</v>
      </c>
      <c r="Y64" s="497" t="s">
        <v>2815</v>
      </c>
      <c r="Z64" s="1034" t="s">
        <v>62</v>
      </c>
      <c r="AA64" s="1035" t="s">
        <v>2816</v>
      </c>
      <c r="AB64" s="1036" t="s">
        <v>62</v>
      </c>
      <c r="AC64" s="1033"/>
      <c r="AD64" s="1034" t="s">
        <v>60</v>
      </c>
      <c r="AE64" s="1035"/>
      <c r="AF64" s="1043" t="s">
        <v>62</v>
      </c>
      <c r="AG64" s="250"/>
      <c r="AH64" s="1038" t="s">
        <v>1825</v>
      </c>
      <c r="AI64" s="1039"/>
      <c r="AJ64" s="1045"/>
      <c r="AK64" s="1031"/>
      <c r="AL64" s="1045"/>
      <c r="AM64" s="1031"/>
      <c r="AN64" s="1045"/>
      <c r="AO64" s="1031"/>
      <c r="AP64" s="1045"/>
      <c r="AQ64" s="1031"/>
      <c r="AR64" s="1170"/>
      <c r="AS64" s="1171"/>
      <c r="AT64" s="1170"/>
      <c r="AU64" s="1171"/>
      <c r="AV64" s="1170"/>
      <c r="AW64" s="1171"/>
      <c r="AX64" s="993"/>
      <c r="AY64" s="1171"/>
      <c r="AZ64" s="1170"/>
      <c r="BA64" s="1171"/>
      <c r="BB64" s="1170"/>
      <c r="BC64" s="1171"/>
      <c r="BD64" s="1170"/>
      <c r="BE64" s="1171"/>
      <c r="BF64" s="1170"/>
      <c r="BG64" s="1171"/>
      <c r="BH64" s="993"/>
      <c r="BI64" s="1171"/>
      <c r="BJ64" s="993"/>
      <c r="BK64" s="1171"/>
      <c r="BL64" s="1170"/>
      <c r="BM64" s="1171"/>
      <c r="BN64" s="1170"/>
      <c r="BO64" s="1171"/>
      <c r="BP64" s="1170"/>
      <c r="BQ64" s="1171"/>
      <c r="BR64" s="1170"/>
      <c r="BS64" s="997"/>
      <c r="BT64" s="1170"/>
      <c r="BU64" s="1171"/>
      <c r="BV64" s="1170"/>
      <c r="BW64" s="1171"/>
      <c r="BX64" s="1170"/>
      <c r="BY64" s="1171"/>
      <c r="BZ64" s="1170"/>
      <c r="CA64" s="1171"/>
      <c r="CB64" s="1170"/>
      <c r="CC64" s="1171"/>
      <c r="CD64" s="1170"/>
      <c r="CE64" s="1171"/>
      <c r="CF64" s="1100" t="s">
        <v>241</v>
      </c>
      <c r="CG64" s="367"/>
    </row>
    <row r="65" ht="18.0" customHeight="1">
      <c r="A65" s="222" t="s">
        <v>1216</v>
      </c>
      <c r="B65" s="995"/>
      <c r="C65" s="994"/>
      <c r="D65" s="995"/>
      <c r="E65" s="994"/>
      <c r="F65" s="995"/>
      <c r="G65" s="994"/>
      <c r="H65" s="995"/>
      <c r="I65" s="994"/>
      <c r="J65" s="995"/>
      <c r="K65" s="994"/>
      <c r="L65" s="995"/>
      <c r="M65" s="994"/>
      <c r="N65" s="1202" t="s">
        <v>1404</v>
      </c>
      <c r="O65" s="974" t="s">
        <v>2817</v>
      </c>
      <c r="P65" s="1112" t="s">
        <v>1363</v>
      </c>
      <c r="Q65" s="1059" t="s">
        <v>2818</v>
      </c>
      <c r="R65" s="1109" t="s">
        <v>1363</v>
      </c>
      <c r="S65" s="1148" t="s">
        <v>2818</v>
      </c>
      <c r="T65" s="1113" t="s">
        <v>1363</v>
      </c>
      <c r="U65" s="1059" t="s">
        <v>2819</v>
      </c>
      <c r="V65" s="1114" t="s">
        <v>1363</v>
      </c>
      <c r="W65" s="250" t="s">
        <v>2819</v>
      </c>
      <c r="X65" s="1032" t="s">
        <v>1363</v>
      </c>
      <c r="Y65" s="1033" t="s">
        <v>2820</v>
      </c>
      <c r="Z65" s="1034" t="s">
        <v>88</v>
      </c>
      <c r="AA65" s="1035" t="s">
        <v>2821</v>
      </c>
      <c r="AB65" s="1036" t="s">
        <v>88</v>
      </c>
      <c r="AC65" s="1033" t="s">
        <v>2821</v>
      </c>
      <c r="AD65" s="1034" t="s">
        <v>88</v>
      </c>
      <c r="AE65" s="1035" t="s">
        <v>2822</v>
      </c>
      <c r="AF65" s="1021" t="s">
        <v>88</v>
      </c>
      <c r="AG65" s="569" t="s">
        <v>2823</v>
      </c>
      <c r="AH65" s="1008" t="s">
        <v>85</v>
      </c>
      <c r="AI65" s="1009" t="s">
        <v>2824</v>
      </c>
      <c r="AJ65" s="569" t="s">
        <v>83</v>
      </c>
      <c r="AK65" s="1010" t="s">
        <v>2825</v>
      </c>
      <c r="AL65" s="1008" t="s">
        <v>79</v>
      </c>
      <c r="AM65" s="1009" t="s">
        <v>2826</v>
      </c>
      <c r="AN65" s="1203" t="s">
        <v>79</v>
      </c>
      <c r="AO65" s="1009" t="s">
        <v>2827</v>
      </c>
      <c r="AP65" s="1007" t="s">
        <v>78</v>
      </c>
      <c r="AQ65" s="1018" t="s">
        <v>2828</v>
      </c>
      <c r="AR65" s="1014" t="s">
        <v>2829</v>
      </c>
      <c r="AS65" s="1013" t="s">
        <v>2830</v>
      </c>
      <c r="AT65" s="1204" t="s">
        <v>2829</v>
      </c>
      <c r="AU65" s="1025" t="s">
        <v>2830</v>
      </c>
      <c r="AV65" s="1014" t="s">
        <v>79</v>
      </c>
      <c r="AW65" s="1018" t="s">
        <v>2831</v>
      </c>
      <c r="AX65" s="1014" t="s">
        <v>79</v>
      </c>
      <c r="AY65" s="1013" t="s">
        <v>2832</v>
      </c>
      <c r="AZ65" s="1014" t="s">
        <v>79</v>
      </c>
      <c r="BA65" s="1013" t="s">
        <v>2832</v>
      </c>
      <c r="BB65" s="1014" t="s">
        <v>79</v>
      </c>
      <c r="BC65" s="1013" t="s">
        <v>2832</v>
      </c>
      <c r="BD65" s="1014" t="s">
        <v>79</v>
      </c>
      <c r="BE65" s="1013" t="s">
        <v>2832</v>
      </c>
      <c r="BF65" s="1014" t="s">
        <v>79</v>
      </c>
      <c r="BG65" s="1013" t="s">
        <v>2832</v>
      </c>
      <c r="BH65" s="1134" t="s">
        <v>79</v>
      </c>
      <c r="BI65" s="1023" t="s">
        <v>2832</v>
      </c>
      <c r="BJ65" s="1014" t="s">
        <v>79</v>
      </c>
      <c r="BK65" s="1023" t="s">
        <v>2832</v>
      </c>
      <c r="BL65" s="1017" t="s">
        <v>2829</v>
      </c>
      <c r="BM65" s="1018" t="s">
        <v>2832</v>
      </c>
      <c r="BN65" s="1014" t="s">
        <v>77</v>
      </c>
      <c r="BO65" s="1018" t="s">
        <v>2833</v>
      </c>
      <c r="BP65" s="1014" t="s">
        <v>70</v>
      </c>
      <c r="BQ65" s="1013" t="s">
        <v>2834</v>
      </c>
      <c r="BR65" s="1014" t="s">
        <v>70</v>
      </c>
      <c r="BS65" s="1016" t="s">
        <v>2834</v>
      </c>
      <c r="BT65" s="1014" t="s">
        <v>70</v>
      </c>
      <c r="BU65" s="1016" t="s">
        <v>2834</v>
      </c>
      <c r="BV65" s="1014" t="s">
        <v>70</v>
      </c>
      <c r="BW65" s="1016" t="s">
        <v>2834</v>
      </c>
      <c r="BX65" s="1014" t="s">
        <v>70</v>
      </c>
      <c r="BY65" s="1016" t="s">
        <v>2834</v>
      </c>
      <c r="BZ65" s="1014" t="s">
        <v>70</v>
      </c>
      <c r="CA65" s="1016" t="s">
        <v>2834</v>
      </c>
      <c r="CB65" s="1014" t="s">
        <v>70</v>
      </c>
      <c r="CC65" s="1016" t="s">
        <v>2834</v>
      </c>
      <c r="CD65" s="1014" t="s">
        <v>70</v>
      </c>
      <c r="CE65" s="1016" t="s">
        <v>2834</v>
      </c>
      <c r="CF65" s="222" t="s">
        <v>1216</v>
      </c>
      <c r="CG65" s="367"/>
    </row>
    <row r="66" ht="18.0" customHeight="1">
      <c r="A66" s="222" t="s">
        <v>1215</v>
      </c>
      <c r="B66" s="995"/>
      <c r="C66" s="994"/>
      <c r="D66" s="995"/>
      <c r="E66" s="994"/>
      <c r="F66" s="995"/>
      <c r="G66" s="994"/>
      <c r="H66" s="995"/>
      <c r="I66" s="994"/>
      <c r="J66" s="995"/>
      <c r="K66" s="994"/>
      <c r="L66" s="995"/>
      <c r="M66" s="994"/>
      <c r="N66" s="1202" t="s">
        <v>1404</v>
      </c>
      <c r="O66" s="974" t="s">
        <v>2835</v>
      </c>
      <c r="P66" s="1112" t="s">
        <v>1363</v>
      </c>
      <c r="Q66" s="1059" t="s">
        <v>2836</v>
      </c>
      <c r="R66" s="1109" t="s">
        <v>1363</v>
      </c>
      <c r="S66" s="1148" t="s">
        <v>2836</v>
      </c>
      <c r="T66" s="1113" t="s">
        <v>1363</v>
      </c>
      <c r="U66" s="1059" t="s">
        <v>2837</v>
      </c>
      <c r="V66" s="1114" t="s">
        <v>1363</v>
      </c>
      <c r="W66" s="250" t="s">
        <v>2837</v>
      </c>
      <c r="X66" s="1061" t="s">
        <v>88</v>
      </c>
      <c r="Y66" s="497" t="s">
        <v>2838</v>
      </c>
      <c r="Z66" s="1034" t="s">
        <v>88</v>
      </c>
      <c r="AA66" s="1035" t="s">
        <v>2839</v>
      </c>
      <c r="AB66" s="1036" t="s">
        <v>88</v>
      </c>
      <c r="AC66" s="1033" t="s">
        <v>2839</v>
      </c>
      <c r="AD66" s="1034" t="s">
        <v>88</v>
      </c>
      <c r="AE66" s="1035" t="s">
        <v>2840</v>
      </c>
      <c r="AF66" s="1021" t="s">
        <v>88</v>
      </c>
      <c r="AG66" s="569" t="s">
        <v>2841</v>
      </c>
      <c r="AH66" s="1203" t="s">
        <v>84</v>
      </c>
      <c r="AI66" s="1009" t="s">
        <v>2842</v>
      </c>
      <c r="AJ66" s="569" t="s">
        <v>83</v>
      </c>
      <c r="AK66" s="1010" t="s">
        <v>2825</v>
      </c>
      <c r="AL66" s="1203" t="s">
        <v>79</v>
      </c>
      <c r="AM66" s="1009" t="s">
        <v>2826</v>
      </c>
      <c r="AN66" s="1203" t="s">
        <v>79</v>
      </c>
      <c r="AO66" s="1009" t="s">
        <v>2843</v>
      </c>
      <c r="AP66" s="1007" t="s">
        <v>78</v>
      </c>
      <c r="AQ66" s="1018" t="s">
        <v>2844</v>
      </c>
      <c r="AR66" s="1014" t="s">
        <v>2829</v>
      </c>
      <c r="AS66" s="1018" t="s">
        <v>2845</v>
      </c>
      <c r="AT66" s="1204" t="s">
        <v>2829</v>
      </c>
      <c r="AU66" s="1025" t="s">
        <v>2846</v>
      </c>
      <c r="AV66" s="1014" t="s">
        <v>79</v>
      </c>
      <c r="AW66" s="1018" t="s">
        <v>2831</v>
      </c>
      <c r="AX66" s="1007" t="s">
        <v>79</v>
      </c>
      <c r="AY66" s="1013" t="s">
        <v>2847</v>
      </c>
      <c r="AZ66" s="1014" t="s">
        <v>79</v>
      </c>
      <c r="BA66" s="1013" t="s">
        <v>2847</v>
      </c>
      <c r="BB66" s="1014" t="s">
        <v>79</v>
      </c>
      <c r="BC66" s="1013" t="s">
        <v>2847</v>
      </c>
      <c r="BD66" s="1014" t="s">
        <v>79</v>
      </c>
      <c r="BE66" s="1013" t="s">
        <v>2847</v>
      </c>
      <c r="BF66" s="1014" t="s">
        <v>79</v>
      </c>
      <c r="BG66" s="1013" t="s">
        <v>2847</v>
      </c>
      <c r="BH66" s="1137" t="s">
        <v>79</v>
      </c>
      <c r="BI66" s="1023" t="s">
        <v>2847</v>
      </c>
      <c r="BJ66" s="1007" t="s">
        <v>79</v>
      </c>
      <c r="BK66" s="1023" t="s">
        <v>2847</v>
      </c>
      <c r="BL66" s="1014" t="s">
        <v>77</v>
      </c>
      <c r="BM66" s="1023" t="s">
        <v>2847</v>
      </c>
      <c r="BN66" s="1014" t="s">
        <v>77</v>
      </c>
      <c r="BO66" s="1018" t="s">
        <v>2833</v>
      </c>
      <c r="BP66" s="1014" t="s">
        <v>70</v>
      </c>
      <c r="BQ66" s="1013" t="s">
        <v>2848</v>
      </c>
      <c r="BR66" s="1014" t="s">
        <v>70</v>
      </c>
      <c r="BS66" s="1024" t="s">
        <v>2848</v>
      </c>
      <c r="BT66" s="1014" t="s">
        <v>70</v>
      </c>
      <c r="BU66" s="1016" t="s">
        <v>2848</v>
      </c>
      <c r="BV66" s="1014" t="s">
        <v>70</v>
      </c>
      <c r="BW66" s="1016" t="s">
        <v>2848</v>
      </c>
      <c r="BX66" s="1014" t="s">
        <v>70</v>
      </c>
      <c r="BY66" s="1016" t="s">
        <v>2848</v>
      </c>
      <c r="BZ66" s="1014" t="s">
        <v>70</v>
      </c>
      <c r="CA66" s="1016" t="s">
        <v>2848</v>
      </c>
      <c r="CB66" s="1014" t="s">
        <v>70</v>
      </c>
      <c r="CC66" s="1016" t="s">
        <v>2848</v>
      </c>
      <c r="CD66" s="1014" t="s">
        <v>70</v>
      </c>
      <c r="CE66" s="1016" t="s">
        <v>2848</v>
      </c>
      <c r="CF66" s="1100" t="s">
        <v>1215</v>
      </c>
      <c r="CG66" s="367"/>
    </row>
    <row r="67" ht="17.25" customHeight="1">
      <c r="A67" s="1163" t="s">
        <v>436</v>
      </c>
      <c r="B67" s="1048" t="s">
        <v>62</v>
      </c>
      <c r="C67" s="1073" t="s">
        <v>2538</v>
      </c>
      <c r="D67" s="1049" t="s">
        <v>62</v>
      </c>
      <c r="E67" s="1107" t="s">
        <v>2539</v>
      </c>
      <c r="F67" s="1064" t="s">
        <v>62</v>
      </c>
      <c r="G67" s="1120" t="s">
        <v>2540</v>
      </c>
      <c r="H67" s="1057" t="s">
        <v>62</v>
      </c>
      <c r="I67" s="1103" t="s">
        <v>2540</v>
      </c>
      <c r="J67" s="1067" t="s">
        <v>62</v>
      </c>
      <c r="K67" s="1121" t="s">
        <v>2540</v>
      </c>
      <c r="L67" s="1064" t="s">
        <v>62</v>
      </c>
      <c r="M67" s="1120" t="s">
        <v>2540</v>
      </c>
      <c r="N67" s="1057" t="s">
        <v>62</v>
      </c>
      <c r="O67" s="1103" t="s">
        <v>2540</v>
      </c>
      <c r="P67" s="1069" t="s">
        <v>62</v>
      </c>
      <c r="Q67" s="1076" t="s">
        <v>2540</v>
      </c>
      <c r="R67" s="1052" t="s">
        <v>62</v>
      </c>
      <c r="S67" s="1076" t="s">
        <v>2540</v>
      </c>
      <c r="T67" s="1075" t="s">
        <v>62</v>
      </c>
      <c r="U67" s="1053" t="s">
        <v>2540</v>
      </c>
      <c r="V67" s="1060" t="s">
        <v>60</v>
      </c>
      <c r="W67" s="1077"/>
      <c r="X67" s="1170"/>
      <c r="Y67" s="997"/>
      <c r="Z67" s="995"/>
      <c r="AA67" s="994"/>
      <c r="AB67" s="993"/>
      <c r="AC67" s="997"/>
      <c r="AD67" s="995"/>
      <c r="AE67" s="994"/>
      <c r="AF67" s="993"/>
      <c r="AG67" s="1171"/>
      <c r="AH67" s="1170"/>
      <c r="AI67" s="1171"/>
      <c r="AJ67" s="1170"/>
      <c r="AK67" s="1171"/>
      <c r="AL67" s="1170"/>
      <c r="AM67" s="1171"/>
      <c r="AN67" s="1170"/>
      <c r="AO67" s="1171"/>
      <c r="AP67" s="1170"/>
      <c r="AQ67" s="1171"/>
      <c r="AR67" s="1170"/>
      <c r="AS67" s="1171"/>
      <c r="AT67" s="1170"/>
      <c r="AU67" s="1171"/>
      <c r="AV67" s="1170"/>
      <c r="AW67" s="1171"/>
      <c r="AX67" s="993"/>
      <c r="AY67" s="1171"/>
      <c r="AZ67" s="1170"/>
      <c r="BA67" s="1171"/>
      <c r="BB67" s="1170"/>
      <c r="BC67" s="1171"/>
      <c r="BD67" s="1170"/>
      <c r="BE67" s="1171"/>
      <c r="BF67" s="1170"/>
      <c r="BG67" s="1171"/>
      <c r="BH67" s="993"/>
      <c r="BI67" s="1171"/>
      <c r="BJ67" s="993"/>
      <c r="BK67" s="1171"/>
      <c r="BL67" s="1170"/>
      <c r="BM67" s="1171"/>
      <c r="BN67" s="1170"/>
      <c r="BO67" s="1171"/>
      <c r="BP67" s="1170"/>
      <c r="BQ67" s="1171"/>
      <c r="BR67" s="1170"/>
      <c r="BS67" s="997"/>
      <c r="BT67" s="1170"/>
      <c r="BU67" s="1171"/>
      <c r="BV67" s="1170"/>
      <c r="BW67" s="1171"/>
      <c r="BX67" s="1170"/>
      <c r="BY67" s="1171"/>
      <c r="BZ67" s="1170"/>
      <c r="CA67" s="1171"/>
      <c r="CB67" s="1170"/>
      <c r="CC67" s="1171"/>
      <c r="CD67" s="1170"/>
      <c r="CE67" s="1171"/>
      <c r="CF67" s="768" t="s">
        <v>436</v>
      </c>
      <c r="CG67" s="367"/>
    </row>
    <row r="68" ht="15.75" customHeight="1">
      <c r="A68" s="222" t="s">
        <v>336</v>
      </c>
      <c r="B68" s="1048" t="s">
        <v>76</v>
      </c>
      <c r="C68" s="1073" t="s">
        <v>2849</v>
      </c>
      <c r="D68" s="1049" t="s">
        <v>76</v>
      </c>
      <c r="E68" s="1050" t="s">
        <v>2850</v>
      </c>
      <c r="F68" s="1041" t="s">
        <v>76</v>
      </c>
      <c r="G68" s="1042" t="s">
        <v>2851</v>
      </c>
      <c r="H68" s="1052" t="s">
        <v>71</v>
      </c>
      <c r="I68" s="1053" t="s">
        <v>2852</v>
      </c>
      <c r="J68" s="1054" t="s">
        <v>71</v>
      </c>
      <c r="K68" s="1055" t="s">
        <v>2853</v>
      </c>
      <c r="L68" s="1051" t="s">
        <v>70</v>
      </c>
      <c r="M68" s="1056" t="s">
        <v>2854</v>
      </c>
      <c r="N68" s="1057" t="s">
        <v>70</v>
      </c>
      <c r="O68" s="1103" t="s">
        <v>2855</v>
      </c>
      <c r="P68" s="1069" t="s">
        <v>70</v>
      </c>
      <c r="Q68" s="1076" t="s">
        <v>2855</v>
      </c>
      <c r="R68" s="1052" t="s">
        <v>70</v>
      </c>
      <c r="S68" s="1076" t="s">
        <v>2856</v>
      </c>
      <c r="T68" s="1052" t="s">
        <v>70</v>
      </c>
      <c r="U68" s="1076" t="s">
        <v>2857</v>
      </c>
      <c r="V68" s="1043" t="s">
        <v>70</v>
      </c>
      <c r="W68" s="404" t="s">
        <v>2858</v>
      </c>
      <c r="X68" s="1032" t="s">
        <v>65</v>
      </c>
      <c r="Y68" s="497" t="s">
        <v>2859</v>
      </c>
      <c r="Z68" s="1034" t="s">
        <v>65</v>
      </c>
      <c r="AA68" s="1035" t="s">
        <v>2860</v>
      </c>
      <c r="AB68" s="1036" t="s">
        <v>65</v>
      </c>
      <c r="AC68" s="1033" t="s">
        <v>2860</v>
      </c>
      <c r="AD68" s="1034" t="s">
        <v>65</v>
      </c>
      <c r="AE68" s="1035" t="s">
        <v>2861</v>
      </c>
      <c r="AF68" s="1037" t="s">
        <v>65</v>
      </c>
      <c r="AG68" s="365" t="s">
        <v>2862</v>
      </c>
      <c r="AH68" s="1078" t="s">
        <v>65</v>
      </c>
      <c r="AI68" s="1095" t="s">
        <v>2863</v>
      </c>
      <c r="AJ68" s="365" t="s">
        <v>65</v>
      </c>
      <c r="AK68" s="822" t="s">
        <v>2864</v>
      </c>
      <c r="AL68" s="1078" t="s">
        <v>65</v>
      </c>
      <c r="AM68" s="1095" t="s">
        <v>2584</v>
      </c>
      <c r="AN68" s="1078" t="s">
        <v>65</v>
      </c>
      <c r="AO68" s="1095" t="s">
        <v>2585</v>
      </c>
      <c r="AP68" s="1037" t="s">
        <v>65</v>
      </c>
      <c r="AQ68" s="1090" t="s">
        <v>2586</v>
      </c>
      <c r="AR68" s="1091" t="s">
        <v>65</v>
      </c>
      <c r="AS68" s="1044" t="s">
        <v>2587</v>
      </c>
      <c r="AT68" s="1132" t="s">
        <v>62</v>
      </c>
      <c r="AU68" s="1117"/>
      <c r="AV68" s="1091" t="s">
        <v>60</v>
      </c>
      <c r="AW68" s="1044"/>
      <c r="AX68" s="993"/>
      <c r="AY68" s="1171"/>
      <c r="AZ68" s="1170"/>
      <c r="BA68" s="1171"/>
      <c r="BB68" s="1170"/>
      <c r="BC68" s="1171"/>
      <c r="BD68" s="1170"/>
      <c r="BE68" s="1171"/>
      <c r="BF68" s="1170"/>
      <c r="BG68" s="1171"/>
      <c r="BH68" s="993"/>
      <c r="BI68" s="1171"/>
      <c r="BJ68" s="993"/>
      <c r="BK68" s="1171"/>
      <c r="BL68" s="1170"/>
      <c r="BM68" s="1171"/>
      <c r="BN68" s="1170"/>
      <c r="BO68" s="1171"/>
      <c r="BP68" s="1170"/>
      <c r="BQ68" s="1171"/>
      <c r="BR68" s="1170"/>
      <c r="BS68" s="997"/>
      <c r="BT68" s="1170"/>
      <c r="BU68" s="1171"/>
      <c r="BV68" s="1170"/>
      <c r="BW68" s="1171"/>
      <c r="BX68" s="1170"/>
      <c r="BY68" s="1171"/>
      <c r="BZ68" s="1170"/>
      <c r="CA68" s="1171"/>
      <c r="CB68" s="1170"/>
      <c r="CC68" s="1171"/>
      <c r="CD68" s="1170"/>
      <c r="CE68" s="1171"/>
      <c r="CF68" s="1100" t="s">
        <v>336</v>
      </c>
      <c r="CG68" s="367"/>
    </row>
    <row r="69" ht="15.75" customHeight="1">
      <c r="A69" s="222" t="s">
        <v>719</v>
      </c>
      <c r="B69" s="1048" t="s">
        <v>79</v>
      </c>
      <c r="C69" s="1145" t="s">
        <v>2865</v>
      </c>
      <c r="D69" s="1049" t="s">
        <v>79</v>
      </c>
      <c r="E69" s="1147" t="s">
        <v>2866</v>
      </c>
      <c r="F69" s="1041" t="s">
        <v>78</v>
      </c>
      <c r="G69" s="1182" t="s">
        <v>2867</v>
      </c>
      <c r="H69" s="1052" t="s">
        <v>76</v>
      </c>
      <c r="I69" s="1148" t="s">
        <v>2868</v>
      </c>
      <c r="J69" s="1067" t="s">
        <v>76</v>
      </c>
      <c r="K69" s="1205" t="s">
        <v>2869</v>
      </c>
      <c r="L69" s="1051" t="s">
        <v>76</v>
      </c>
      <c r="M69" s="974" t="s">
        <v>2870</v>
      </c>
      <c r="N69" s="1057" t="s">
        <v>76</v>
      </c>
      <c r="O69" s="1151" t="s">
        <v>2871</v>
      </c>
      <c r="P69" s="1069" t="s">
        <v>76</v>
      </c>
      <c r="Q69" s="1059" t="s">
        <v>2872</v>
      </c>
      <c r="R69" s="1206" t="s">
        <v>76</v>
      </c>
      <c r="S69" s="1183" t="s">
        <v>2872</v>
      </c>
      <c r="T69" s="1052" t="s">
        <v>71</v>
      </c>
      <c r="U69" s="1059" t="s">
        <v>2873</v>
      </c>
      <c r="V69" s="1060" t="s">
        <v>71</v>
      </c>
      <c r="W69" s="569" t="s">
        <v>2874</v>
      </c>
      <c r="X69" s="1061" t="s">
        <v>70</v>
      </c>
      <c r="Y69" s="497" t="s">
        <v>2875</v>
      </c>
      <c r="Z69" s="1034" t="s">
        <v>70</v>
      </c>
      <c r="AA69" s="1035" t="s">
        <v>2876</v>
      </c>
      <c r="AB69" s="1036" t="s">
        <v>70</v>
      </c>
      <c r="AC69" s="1033" t="s">
        <v>2877</v>
      </c>
      <c r="AD69" s="1034" t="s">
        <v>70</v>
      </c>
      <c r="AE69" s="1035" t="s">
        <v>2878</v>
      </c>
      <c r="AF69" s="1037" t="s">
        <v>70</v>
      </c>
      <c r="AG69" s="404" t="s">
        <v>2879</v>
      </c>
      <c r="AH69" s="1078" t="s">
        <v>70</v>
      </c>
      <c r="AI69" s="1095" t="s">
        <v>2880</v>
      </c>
      <c r="AJ69" s="365" t="s">
        <v>70</v>
      </c>
      <c r="AK69" s="822" t="s">
        <v>2880</v>
      </c>
      <c r="AL69" s="1078" t="s">
        <v>70</v>
      </c>
      <c r="AM69" s="1039" t="s">
        <v>2881</v>
      </c>
      <c r="AN69" s="1078" t="s">
        <v>70</v>
      </c>
      <c r="AO69" s="1095" t="s">
        <v>2882</v>
      </c>
      <c r="AP69" s="1043" t="s">
        <v>70</v>
      </c>
      <c r="AQ69" s="1044" t="s">
        <v>2883</v>
      </c>
      <c r="AR69" s="1091" t="s">
        <v>67</v>
      </c>
      <c r="AS69" s="1044" t="s">
        <v>2884</v>
      </c>
      <c r="AT69" s="1132" t="s">
        <v>66</v>
      </c>
      <c r="AU69" s="1104" t="s">
        <v>2885</v>
      </c>
      <c r="AV69" s="53" t="s">
        <v>60</v>
      </c>
      <c r="AW69" s="1090" t="s">
        <v>2886</v>
      </c>
      <c r="AX69" s="53" t="s">
        <v>60</v>
      </c>
      <c r="AY69" s="1090" t="s">
        <v>2887</v>
      </c>
      <c r="AZ69" s="53" t="s">
        <v>60</v>
      </c>
      <c r="BA69" s="1090" t="s">
        <v>2887</v>
      </c>
      <c r="BB69" s="53" t="s">
        <v>60</v>
      </c>
      <c r="BC69" s="1090" t="s">
        <v>2887</v>
      </c>
      <c r="BD69" s="53" t="s">
        <v>60</v>
      </c>
      <c r="BE69" s="1090" t="s">
        <v>2887</v>
      </c>
      <c r="BF69" s="53" t="s">
        <v>60</v>
      </c>
      <c r="BG69" s="1090" t="s">
        <v>2887</v>
      </c>
      <c r="BH69" s="1118" t="s">
        <v>60</v>
      </c>
      <c r="BI69" s="1094" t="s">
        <v>2887</v>
      </c>
      <c r="BJ69" s="53" t="s">
        <v>60</v>
      </c>
      <c r="BK69" s="1094" t="s">
        <v>2887</v>
      </c>
      <c r="BL69" s="53" t="s">
        <v>60</v>
      </c>
      <c r="BM69" s="1094" t="s">
        <v>2887</v>
      </c>
      <c r="BN69" s="53" t="s">
        <v>60</v>
      </c>
      <c r="BO69" s="1044" t="s">
        <v>2887</v>
      </c>
      <c r="BP69" s="53" t="s">
        <v>60</v>
      </c>
      <c r="BQ69" s="1090"/>
      <c r="BR69" s="53" t="s">
        <v>60</v>
      </c>
      <c r="BS69" s="1090"/>
      <c r="BT69" s="53" t="s">
        <v>60</v>
      </c>
      <c r="BU69" s="1090"/>
      <c r="BV69" s="53" t="s">
        <v>60</v>
      </c>
      <c r="BW69" s="1090"/>
      <c r="BX69" s="53" t="s">
        <v>60</v>
      </c>
      <c r="BY69" s="1090"/>
      <c r="BZ69" s="53" t="s">
        <v>60</v>
      </c>
      <c r="CA69" s="1090"/>
      <c r="CB69" s="53" t="s">
        <v>60</v>
      </c>
      <c r="CC69" s="1090"/>
      <c r="CD69" s="1091" t="s">
        <v>1825</v>
      </c>
      <c r="CE69" s="1044"/>
      <c r="CF69" s="222" t="s">
        <v>2888</v>
      </c>
      <c r="CG69" s="367"/>
    </row>
    <row r="70" ht="16.5" customHeight="1">
      <c r="A70" s="222" t="s">
        <v>1130</v>
      </c>
      <c r="B70" s="995"/>
      <c r="C70" s="994"/>
      <c r="D70" s="995"/>
      <c r="E70" s="994"/>
      <c r="F70" s="995"/>
      <c r="G70" s="994"/>
      <c r="H70" s="993"/>
      <c r="I70" s="994"/>
      <c r="J70" s="993"/>
      <c r="K70" s="994"/>
      <c r="L70" s="995"/>
      <c r="M70" s="994"/>
      <c r="N70" s="993"/>
      <c r="O70" s="994"/>
      <c r="P70" s="995"/>
      <c r="Q70" s="994"/>
      <c r="R70" s="993"/>
      <c r="S70" s="994"/>
      <c r="T70" s="993"/>
      <c r="U70" s="994"/>
      <c r="V70" s="993"/>
      <c r="W70" s="996"/>
      <c r="X70" s="1170"/>
      <c r="Y70" s="997"/>
      <c r="Z70" s="995"/>
      <c r="AA70" s="994"/>
      <c r="AB70" s="993"/>
      <c r="AC70" s="997"/>
      <c r="AD70" s="995"/>
      <c r="AE70" s="994"/>
      <c r="AF70" s="1045"/>
      <c r="AG70" s="1031"/>
      <c r="AH70" s="1045"/>
      <c r="AI70" s="1031"/>
      <c r="AJ70" s="1045"/>
      <c r="AK70" s="1031"/>
      <c r="AL70" s="1045"/>
      <c r="AM70" s="1031"/>
      <c r="AN70" s="1045"/>
      <c r="AO70" s="1031"/>
      <c r="AP70" s="1045"/>
      <c r="AQ70" s="1031"/>
      <c r="AR70" s="1045"/>
      <c r="AS70" s="1031"/>
      <c r="AT70" s="1045"/>
      <c r="AU70" s="1031"/>
      <c r="AV70" s="1045"/>
      <c r="AW70" s="1031"/>
      <c r="AX70" s="1045"/>
      <c r="AY70" s="1031"/>
      <c r="AZ70" s="1045"/>
      <c r="BA70" s="1031"/>
      <c r="BB70" s="1045"/>
      <c r="BC70" s="1031"/>
      <c r="BD70" s="1014" t="s">
        <v>2463</v>
      </c>
      <c r="BE70" s="1013" t="s">
        <v>2889</v>
      </c>
      <c r="BF70" s="1014" t="s">
        <v>2463</v>
      </c>
      <c r="BG70" s="1013" t="s">
        <v>2889</v>
      </c>
      <c r="BH70" s="1137" t="s">
        <v>2463</v>
      </c>
      <c r="BI70" s="1013" t="s">
        <v>2889</v>
      </c>
      <c r="BJ70" s="1007" t="s">
        <v>2463</v>
      </c>
      <c r="BK70" s="1013" t="s">
        <v>2890</v>
      </c>
      <c r="BL70" s="1014" t="s">
        <v>2463</v>
      </c>
      <c r="BM70" s="1013" t="s">
        <v>2890</v>
      </c>
      <c r="BN70" s="1014" t="s">
        <v>2463</v>
      </c>
      <c r="BO70" s="1013" t="s">
        <v>2890</v>
      </c>
      <c r="BP70" s="1014" t="s">
        <v>2463</v>
      </c>
      <c r="BQ70" s="1013" t="s">
        <v>2890</v>
      </c>
      <c r="BR70" s="1014" t="s">
        <v>2463</v>
      </c>
      <c r="BS70" s="1024" t="s">
        <v>2890</v>
      </c>
      <c r="BT70" s="1014" t="s">
        <v>2463</v>
      </c>
      <c r="BU70" s="1016" t="s">
        <v>2890</v>
      </c>
      <c r="BV70" s="1014" t="s">
        <v>2463</v>
      </c>
      <c r="BW70" s="1016" t="s">
        <v>2890</v>
      </c>
      <c r="BX70" s="1014" t="s">
        <v>2463</v>
      </c>
      <c r="BY70" s="1016" t="s">
        <v>2890</v>
      </c>
      <c r="BZ70" s="1014" t="s">
        <v>2463</v>
      </c>
      <c r="CA70" s="1016" t="s">
        <v>2890</v>
      </c>
      <c r="CB70" s="1014" t="s">
        <v>2463</v>
      </c>
      <c r="CC70" s="1016" t="s">
        <v>2890</v>
      </c>
      <c r="CD70" s="1014" t="s">
        <v>2463</v>
      </c>
      <c r="CE70" s="1016" t="s">
        <v>2890</v>
      </c>
      <c r="CF70" s="1100" t="s">
        <v>1130</v>
      </c>
      <c r="CG70" s="367"/>
    </row>
    <row r="71" ht="16.5" customHeight="1">
      <c r="A71" s="222" t="s">
        <v>1135</v>
      </c>
      <c r="B71" s="995"/>
      <c r="C71" s="994"/>
      <c r="D71" s="995"/>
      <c r="E71" s="994"/>
      <c r="F71" s="995"/>
      <c r="G71" s="994"/>
      <c r="H71" s="993"/>
      <c r="I71" s="994"/>
      <c r="J71" s="993"/>
      <c r="K71" s="994"/>
      <c r="L71" s="995"/>
      <c r="M71" s="994"/>
      <c r="N71" s="993"/>
      <c r="O71" s="994"/>
      <c r="P71" s="995"/>
      <c r="Q71" s="994"/>
      <c r="R71" s="993"/>
      <c r="S71" s="994"/>
      <c r="T71" s="993"/>
      <c r="U71" s="994"/>
      <c r="V71" s="993"/>
      <c r="W71" s="996"/>
      <c r="X71" s="1170"/>
      <c r="Y71" s="997"/>
      <c r="Z71" s="995"/>
      <c r="AA71" s="994"/>
      <c r="AB71" s="993"/>
      <c r="AC71" s="997"/>
      <c r="AD71" s="995"/>
      <c r="AE71" s="994"/>
      <c r="AF71" s="1045"/>
      <c r="AG71" s="1031"/>
      <c r="AH71" s="1045"/>
      <c r="AI71" s="1031"/>
      <c r="AJ71" s="1045"/>
      <c r="AK71" s="1031"/>
      <c r="AL71" s="1045"/>
      <c r="AM71" s="1031"/>
      <c r="AN71" s="1045"/>
      <c r="AO71" s="1031"/>
      <c r="AP71" s="1045"/>
      <c r="AQ71" s="1031"/>
      <c r="AR71" s="1045"/>
      <c r="AS71" s="1031"/>
      <c r="AT71" s="1045"/>
      <c r="AU71" s="1031"/>
      <c r="AV71" s="1045"/>
      <c r="AW71" s="1031"/>
      <c r="AX71" s="1045"/>
      <c r="AY71" s="1031"/>
      <c r="AZ71" s="1045"/>
      <c r="BA71" s="1031"/>
      <c r="BB71" s="1045"/>
      <c r="BC71" s="1031"/>
      <c r="BD71" s="1014" t="s">
        <v>2463</v>
      </c>
      <c r="BE71" s="1013" t="s">
        <v>2889</v>
      </c>
      <c r="BF71" s="1014" t="s">
        <v>2463</v>
      </c>
      <c r="BG71" s="1013" t="s">
        <v>2889</v>
      </c>
      <c r="BH71" s="1137" t="s">
        <v>2463</v>
      </c>
      <c r="BI71" s="1013" t="s">
        <v>2889</v>
      </c>
      <c r="BJ71" s="1007" t="s">
        <v>2463</v>
      </c>
      <c r="BK71" s="1013" t="s">
        <v>2890</v>
      </c>
      <c r="BL71" s="1014" t="s">
        <v>2463</v>
      </c>
      <c r="BM71" s="1013" t="s">
        <v>2890</v>
      </c>
      <c r="BN71" s="1014" t="s">
        <v>2463</v>
      </c>
      <c r="BO71" s="1013" t="s">
        <v>2890</v>
      </c>
      <c r="BP71" s="1014" t="s">
        <v>2463</v>
      </c>
      <c r="BQ71" s="1013" t="s">
        <v>2890</v>
      </c>
      <c r="BR71" s="1014" t="s">
        <v>2463</v>
      </c>
      <c r="BS71" s="1024" t="s">
        <v>2890</v>
      </c>
      <c r="BT71" s="1014" t="s">
        <v>2463</v>
      </c>
      <c r="BU71" s="1016" t="s">
        <v>2890</v>
      </c>
      <c r="BV71" s="1014" t="s">
        <v>2463</v>
      </c>
      <c r="BW71" s="1016" t="s">
        <v>2890</v>
      </c>
      <c r="BX71" s="1014" t="s">
        <v>2463</v>
      </c>
      <c r="BY71" s="1016" t="s">
        <v>2890</v>
      </c>
      <c r="BZ71" s="1014" t="s">
        <v>2463</v>
      </c>
      <c r="CA71" s="1016" t="s">
        <v>2890</v>
      </c>
      <c r="CB71" s="1014" t="s">
        <v>2463</v>
      </c>
      <c r="CC71" s="1016" t="s">
        <v>2890</v>
      </c>
      <c r="CD71" s="1014" t="s">
        <v>2463</v>
      </c>
      <c r="CE71" s="1016" t="s">
        <v>2890</v>
      </c>
      <c r="CF71" s="1100" t="s">
        <v>1135</v>
      </c>
      <c r="CG71" s="367"/>
    </row>
    <row r="72" ht="16.5" customHeight="1">
      <c r="A72" s="222" t="s">
        <v>1143</v>
      </c>
      <c r="B72" s="995"/>
      <c r="C72" s="994"/>
      <c r="D72" s="995"/>
      <c r="E72" s="994"/>
      <c r="F72" s="995"/>
      <c r="G72" s="994"/>
      <c r="H72" s="993"/>
      <c r="I72" s="994"/>
      <c r="J72" s="993"/>
      <c r="K72" s="994"/>
      <c r="L72" s="995"/>
      <c r="M72" s="994"/>
      <c r="N72" s="993"/>
      <c r="O72" s="994"/>
      <c r="P72" s="995"/>
      <c r="Q72" s="994"/>
      <c r="R72" s="993"/>
      <c r="S72" s="994"/>
      <c r="T72" s="993"/>
      <c r="U72" s="994"/>
      <c r="V72" s="993"/>
      <c r="W72" s="1171"/>
      <c r="X72" s="1170"/>
      <c r="Y72" s="997"/>
      <c r="Z72" s="995"/>
      <c r="AA72" s="994"/>
      <c r="AB72" s="993"/>
      <c r="AC72" s="997"/>
      <c r="AD72" s="995"/>
      <c r="AE72" s="994"/>
      <c r="AF72" s="1045"/>
      <c r="AG72" s="1031"/>
      <c r="AH72" s="1045"/>
      <c r="AI72" s="1031"/>
      <c r="AJ72" s="1045"/>
      <c r="AK72" s="1031"/>
      <c r="AL72" s="1045"/>
      <c r="AM72" s="1031"/>
      <c r="AN72" s="1045"/>
      <c r="AO72" s="1031"/>
      <c r="AP72" s="1045"/>
      <c r="AQ72" s="1031"/>
      <c r="AR72" s="1045"/>
      <c r="AS72" s="1031"/>
      <c r="AT72" s="1045"/>
      <c r="AU72" s="1031"/>
      <c r="AV72" s="1045"/>
      <c r="AW72" s="1031"/>
      <c r="AX72" s="1045"/>
      <c r="AY72" s="1031"/>
      <c r="AZ72" s="1045"/>
      <c r="BA72" s="1031"/>
      <c r="BB72" s="1045"/>
      <c r="BC72" s="1031"/>
      <c r="BD72" s="1091" t="s">
        <v>2463</v>
      </c>
      <c r="BE72" s="1013" t="s">
        <v>2891</v>
      </c>
      <c r="BF72" s="1091" t="s">
        <v>87</v>
      </c>
      <c r="BG72" s="1018" t="s">
        <v>2891</v>
      </c>
      <c r="BH72" s="1181" t="s">
        <v>83</v>
      </c>
      <c r="BI72" s="1018" t="s">
        <v>2892</v>
      </c>
      <c r="BJ72" s="1043" t="s">
        <v>82</v>
      </c>
      <c r="BK72" s="1018" t="s">
        <v>2686</v>
      </c>
      <c r="BL72" s="53" t="s">
        <v>79</v>
      </c>
      <c r="BM72" s="1090" t="s">
        <v>2893</v>
      </c>
      <c r="BN72" s="1091" t="s">
        <v>77</v>
      </c>
      <c r="BO72" s="1044" t="s">
        <v>2894</v>
      </c>
      <c r="BP72" s="1091" t="s">
        <v>67</v>
      </c>
      <c r="BQ72" s="1090" t="s">
        <v>2713</v>
      </c>
      <c r="BR72" s="53" t="s">
        <v>62</v>
      </c>
      <c r="BS72" s="992"/>
      <c r="BT72" s="1045"/>
      <c r="BU72" s="1031"/>
      <c r="BV72" s="1045"/>
      <c r="BW72" s="1031"/>
      <c r="BX72" s="1045"/>
      <c r="BY72" s="1031"/>
      <c r="BZ72" s="1045"/>
      <c r="CA72" s="1031"/>
      <c r="CB72" s="1045"/>
      <c r="CC72" s="1031"/>
      <c r="CD72" s="1045"/>
      <c r="CE72" s="1031"/>
      <c r="CF72" s="1100" t="s">
        <v>1143</v>
      </c>
      <c r="CG72" s="367"/>
    </row>
    <row r="73" ht="15.0" customHeight="1">
      <c r="A73" s="1207" t="s">
        <v>1067</v>
      </c>
      <c r="B73" s="1048" t="s">
        <v>60</v>
      </c>
      <c r="C73" s="1138" t="s">
        <v>2895</v>
      </c>
      <c r="D73" s="1049" t="s">
        <v>60</v>
      </c>
      <c r="E73" s="1063" t="s">
        <v>2896</v>
      </c>
      <c r="F73" s="1051" t="s">
        <v>60</v>
      </c>
      <c r="G73" s="1098" t="s">
        <v>2897</v>
      </c>
      <c r="H73" s="1052" t="s">
        <v>60</v>
      </c>
      <c r="I73" s="1059" t="s">
        <v>2897</v>
      </c>
      <c r="J73" s="1073" t="s">
        <v>60</v>
      </c>
      <c r="K73" s="1074" t="s">
        <v>2897</v>
      </c>
      <c r="L73" s="1051" t="s">
        <v>60</v>
      </c>
      <c r="M73" s="1098" t="s">
        <v>2897</v>
      </c>
      <c r="N73" s="1075" t="s">
        <v>60</v>
      </c>
      <c r="O73" s="1103"/>
      <c r="P73" s="1069" t="s">
        <v>1825</v>
      </c>
      <c r="Q73" s="1076"/>
      <c r="R73" s="1052" t="s">
        <v>1825</v>
      </c>
      <c r="S73" s="1076"/>
      <c r="T73" s="1075" t="s">
        <v>1825</v>
      </c>
      <c r="U73" s="1053"/>
      <c r="V73" s="993"/>
      <c r="W73" s="1171"/>
      <c r="X73" s="1045"/>
      <c r="Y73" s="1031"/>
      <c r="Z73" s="1045"/>
      <c r="AA73" s="1031"/>
      <c r="AB73" s="1045"/>
      <c r="AC73" s="1031"/>
      <c r="AD73" s="1045"/>
      <c r="AE73" s="1031"/>
      <c r="AF73" s="1045"/>
      <c r="AG73" s="1031"/>
      <c r="AH73" s="1045"/>
      <c r="AI73" s="1031"/>
      <c r="AJ73" s="1045"/>
      <c r="AK73" s="1031"/>
      <c r="AL73" s="1045"/>
      <c r="AM73" s="1031"/>
      <c r="AN73" s="1045"/>
      <c r="AO73" s="1031"/>
      <c r="AP73" s="1045"/>
      <c r="AQ73" s="1031"/>
      <c r="AR73" s="1045"/>
      <c r="AS73" s="1031"/>
      <c r="AT73" s="1045"/>
      <c r="AU73" s="1031"/>
      <c r="AV73" s="1045"/>
      <c r="AW73" s="1031"/>
      <c r="AX73" s="1045"/>
      <c r="AY73" s="1031"/>
      <c r="AZ73" s="1045"/>
      <c r="BA73" s="1031"/>
      <c r="BB73" s="1045"/>
      <c r="BC73" s="1031"/>
      <c r="BD73" s="1045"/>
      <c r="BE73" s="1031"/>
      <c r="BF73" s="1045"/>
      <c r="BG73" s="1031"/>
      <c r="BH73" s="1045"/>
      <c r="BI73" s="1031"/>
      <c r="BJ73" s="1045"/>
      <c r="BK73" s="1031"/>
      <c r="BL73" s="1045"/>
      <c r="BM73" s="1031"/>
      <c r="BN73" s="1045"/>
      <c r="BO73" s="1031"/>
      <c r="BP73" s="1045"/>
      <c r="BQ73" s="1031"/>
      <c r="BR73" s="1045"/>
      <c r="BS73" s="1031"/>
      <c r="BT73" s="1045"/>
      <c r="BU73" s="1031"/>
      <c r="BV73" s="1045"/>
      <c r="BW73" s="1031"/>
      <c r="BX73" s="1045"/>
      <c r="BY73" s="1031"/>
      <c r="BZ73" s="1045"/>
      <c r="CA73" s="1031"/>
      <c r="CB73" s="1045"/>
      <c r="CC73" s="1031"/>
      <c r="CD73" s="1045"/>
      <c r="CE73" s="1031"/>
      <c r="CF73" s="822" t="s">
        <v>1067</v>
      </c>
      <c r="CG73" s="367"/>
    </row>
    <row r="74" ht="15.0" customHeight="1">
      <c r="A74" s="222" t="s">
        <v>1236</v>
      </c>
      <c r="B74" s="1048" t="s">
        <v>79</v>
      </c>
      <c r="C74" s="1054" t="s">
        <v>2898</v>
      </c>
      <c r="D74" s="1140" t="s">
        <v>79</v>
      </c>
      <c r="E74" s="1107" t="s">
        <v>2899</v>
      </c>
      <c r="F74" s="1041" t="s">
        <v>77</v>
      </c>
      <c r="G74" s="1042" t="s">
        <v>2900</v>
      </c>
      <c r="H74" s="1052" t="s">
        <v>76</v>
      </c>
      <c r="I74" s="1076" t="s">
        <v>2901</v>
      </c>
      <c r="J74" s="1073" t="s">
        <v>76</v>
      </c>
      <c r="K74" s="1119" t="s">
        <v>2902</v>
      </c>
      <c r="L74" s="1051" t="s">
        <v>76</v>
      </c>
      <c r="M74" s="1056" t="s">
        <v>2903</v>
      </c>
      <c r="N74" s="1057" t="s">
        <v>76</v>
      </c>
      <c r="O74" s="1053" t="s">
        <v>2340</v>
      </c>
      <c r="P74" s="1069" t="s">
        <v>76</v>
      </c>
      <c r="Q74" s="1076" t="s">
        <v>2904</v>
      </c>
      <c r="R74" s="1052" t="s">
        <v>76</v>
      </c>
      <c r="S74" s="1053" t="s">
        <v>2342</v>
      </c>
      <c r="T74" s="1052" t="s">
        <v>76</v>
      </c>
      <c r="U74" s="1076" t="s">
        <v>2905</v>
      </c>
      <c r="V74" s="1060" t="s">
        <v>76</v>
      </c>
      <c r="W74" s="263" t="s">
        <v>2906</v>
      </c>
      <c r="X74" s="1032" t="s">
        <v>71</v>
      </c>
      <c r="Y74" s="497" t="s">
        <v>2345</v>
      </c>
      <c r="Z74" s="1034" t="s">
        <v>71</v>
      </c>
      <c r="AA74" s="1035" t="s">
        <v>2346</v>
      </c>
      <c r="AB74" s="1036" t="s">
        <v>70</v>
      </c>
      <c r="AC74" s="1033" t="s">
        <v>2907</v>
      </c>
      <c r="AD74" s="1034" t="s">
        <v>70</v>
      </c>
      <c r="AE74" s="1035" t="s">
        <v>2908</v>
      </c>
      <c r="AF74" s="1037" t="s">
        <v>70</v>
      </c>
      <c r="AG74" s="365" t="s">
        <v>2349</v>
      </c>
      <c r="AH74" s="1038" t="s">
        <v>70</v>
      </c>
      <c r="AI74" s="1039" t="s">
        <v>2349</v>
      </c>
      <c r="AJ74" s="404" t="s">
        <v>71</v>
      </c>
      <c r="AK74" s="404" t="s">
        <v>2909</v>
      </c>
      <c r="AL74" s="1038" t="s">
        <v>70</v>
      </c>
      <c r="AM74" s="1039" t="s">
        <v>2910</v>
      </c>
      <c r="AN74" s="1038" t="s">
        <v>67</v>
      </c>
      <c r="AO74" s="1039" t="s">
        <v>2911</v>
      </c>
      <c r="AP74" s="1037" t="s">
        <v>66</v>
      </c>
      <c r="AQ74" s="1090" t="s">
        <v>2912</v>
      </c>
      <c r="AR74" s="1091" t="s">
        <v>66</v>
      </c>
      <c r="AS74" s="1044" t="s">
        <v>2912</v>
      </c>
      <c r="AT74" s="1132" t="s">
        <v>65</v>
      </c>
      <c r="AU74" s="1104" t="s">
        <v>2913</v>
      </c>
      <c r="AV74" s="53" t="s">
        <v>60</v>
      </c>
      <c r="AW74" s="1013"/>
      <c r="AX74" s="1045"/>
      <c r="AY74" s="1031"/>
      <c r="AZ74" s="1045"/>
      <c r="BA74" s="1031"/>
      <c r="BB74" s="1045"/>
      <c r="BC74" s="1031"/>
      <c r="BD74" s="1045"/>
      <c r="BE74" s="1031"/>
      <c r="BF74" s="1045"/>
      <c r="BG74" s="1031"/>
      <c r="BH74" s="1045"/>
      <c r="BI74" s="1031"/>
      <c r="BJ74" s="1045"/>
      <c r="BK74" s="1031"/>
      <c r="BL74" s="1045"/>
      <c r="BM74" s="1031"/>
      <c r="BN74" s="1045"/>
      <c r="BO74" s="1031"/>
      <c r="BP74" s="1045"/>
      <c r="BQ74" s="1031"/>
      <c r="BR74" s="1045"/>
      <c r="BS74" s="1031"/>
      <c r="BT74" s="1045"/>
      <c r="BU74" s="1031"/>
      <c r="BV74" s="1045"/>
      <c r="BW74" s="1031"/>
      <c r="BX74" s="1045"/>
      <c r="BY74" s="1031"/>
      <c r="BZ74" s="1045"/>
      <c r="CA74" s="1031"/>
      <c r="CB74" s="1045"/>
      <c r="CC74" s="1031"/>
      <c r="CD74" s="1045"/>
      <c r="CE74" s="1031"/>
      <c r="CF74" s="1100" t="s">
        <v>1236</v>
      </c>
      <c r="CG74" s="367"/>
    </row>
    <row r="75" ht="15.0" customHeight="1">
      <c r="A75" s="1163" t="s">
        <v>434</v>
      </c>
      <c r="B75" s="1048" t="s">
        <v>62</v>
      </c>
      <c r="C75" s="1073" t="s">
        <v>2538</v>
      </c>
      <c r="D75" s="1049" t="s">
        <v>62</v>
      </c>
      <c r="E75" s="1107" t="s">
        <v>2539</v>
      </c>
      <c r="F75" s="1064" t="s">
        <v>62</v>
      </c>
      <c r="G75" s="1120" t="s">
        <v>2540</v>
      </c>
      <c r="H75" s="1057" t="s">
        <v>62</v>
      </c>
      <c r="I75" s="1103" t="s">
        <v>2540</v>
      </c>
      <c r="J75" s="1067" t="s">
        <v>62</v>
      </c>
      <c r="K75" s="1121" t="s">
        <v>2540</v>
      </c>
      <c r="L75" s="1064" t="s">
        <v>62</v>
      </c>
      <c r="M75" s="1120" t="s">
        <v>2540</v>
      </c>
      <c r="N75" s="1057" t="s">
        <v>62</v>
      </c>
      <c r="O75" s="1103" t="s">
        <v>2540</v>
      </c>
      <c r="P75" s="1069" t="s">
        <v>62</v>
      </c>
      <c r="Q75" s="1076" t="s">
        <v>2540</v>
      </c>
      <c r="R75" s="1052" t="s">
        <v>62</v>
      </c>
      <c r="S75" s="1076" t="s">
        <v>2540</v>
      </c>
      <c r="T75" s="1075" t="s">
        <v>62</v>
      </c>
      <c r="U75" s="1053" t="s">
        <v>2540</v>
      </c>
      <c r="V75" s="1060" t="s">
        <v>60</v>
      </c>
      <c r="W75" s="263"/>
      <c r="X75" s="1170"/>
      <c r="Y75" s="997"/>
      <c r="Z75" s="995"/>
      <c r="AA75" s="994"/>
      <c r="AB75" s="993"/>
      <c r="AC75" s="997"/>
      <c r="AD75" s="995"/>
      <c r="AE75" s="994"/>
      <c r="AF75" s="1030"/>
      <c r="AG75" s="1208"/>
      <c r="AH75" s="1045"/>
      <c r="AI75" s="1031"/>
      <c r="AJ75" s="1030"/>
      <c r="AK75" s="1208"/>
      <c r="AL75" s="1045"/>
      <c r="AM75" s="1031"/>
      <c r="AN75" s="1045"/>
      <c r="AO75" s="1031"/>
      <c r="AP75" s="1030"/>
      <c r="AQ75" s="1208"/>
      <c r="AR75" s="1030"/>
      <c r="AS75" s="1208"/>
      <c r="AT75" s="1030"/>
      <c r="AU75" s="1208"/>
      <c r="AV75" s="1030"/>
      <c r="AW75" s="1208"/>
      <c r="AX75" s="1045"/>
      <c r="AY75" s="1031"/>
      <c r="AZ75" s="1045"/>
      <c r="BA75" s="1031"/>
      <c r="BB75" s="1045"/>
      <c r="BC75" s="1031"/>
      <c r="BD75" s="1045"/>
      <c r="BE75" s="1031"/>
      <c r="BF75" s="1045"/>
      <c r="BG75" s="1031"/>
      <c r="BH75" s="1045"/>
      <c r="BI75" s="1031"/>
      <c r="BJ75" s="1045"/>
      <c r="BK75" s="1031"/>
      <c r="BL75" s="1045"/>
      <c r="BM75" s="1031"/>
      <c r="BN75" s="1045"/>
      <c r="BO75" s="1031"/>
      <c r="BP75" s="1045"/>
      <c r="BQ75" s="1031"/>
      <c r="BR75" s="1045"/>
      <c r="BS75" s="1031"/>
      <c r="BT75" s="1045"/>
      <c r="BU75" s="1031"/>
      <c r="BV75" s="1045"/>
      <c r="BW75" s="1031"/>
      <c r="BX75" s="1045"/>
      <c r="BY75" s="1031"/>
      <c r="BZ75" s="1045"/>
      <c r="CA75" s="1031"/>
      <c r="CB75" s="1045"/>
      <c r="CC75" s="1031"/>
      <c r="CD75" s="1045"/>
      <c r="CE75" s="1031"/>
      <c r="CF75" s="768" t="s">
        <v>434</v>
      </c>
      <c r="CG75" s="367"/>
    </row>
    <row r="76" ht="15.0" customHeight="1">
      <c r="A76" s="222" t="s">
        <v>1131</v>
      </c>
      <c r="B76" s="995"/>
      <c r="C76" s="994"/>
      <c r="D76" s="995"/>
      <c r="E76" s="994"/>
      <c r="F76" s="995"/>
      <c r="G76" s="994"/>
      <c r="H76" s="993"/>
      <c r="I76" s="994"/>
      <c r="J76" s="993"/>
      <c r="K76" s="994"/>
      <c r="L76" s="995"/>
      <c r="M76" s="994"/>
      <c r="N76" s="993"/>
      <c r="O76" s="994"/>
      <c r="P76" s="995"/>
      <c r="Q76" s="994"/>
      <c r="R76" s="993"/>
      <c r="S76" s="994"/>
      <c r="T76" s="993"/>
      <c r="U76" s="994"/>
      <c r="V76" s="993"/>
      <c r="W76" s="1171"/>
      <c r="X76" s="1170"/>
      <c r="Y76" s="997"/>
      <c r="Z76" s="995"/>
      <c r="AA76" s="994"/>
      <c r="AB76" s="993"/>
      <c r="AC76" s="997"/>
      <c r="AD76" s="995"/>
      <c r="AE76" s="994"/>
      <c r="AF76" s="1045"/>
      <c r="AG76" s="1031"/>
      <c r="AH76" s="1045"/>
      <c r="AI76" s="1031"/>
      <c r="AJ76" s="1045"/>
      <c r="AK76" s="1031"/>
      <c r="AL76" s="1045"/>
      <c r="AM76" s="1031"/>
      <c r="AN76" s="1045"/>
      <c r="AO76" s="1031"/>
      <c r="AP76" s="1045"/>
      <c r="AQ76" s="1031"/>
      <c r="AR76" s="1045"/>
      <c r="AS76" s="1031"/>
      <c r="AT76" s="1045"/>
      <c r="AU76" s="1031"/>
      <c r="AV76" s="1045"/>
      <c r="AW76" s="1031"/>
      <c r="AX76" s="1045"/>
      <c r="AY76" s="1031"/>
      <c r="AZ76" s="1045"/>
      <c r="BA76" s="1031"/>
      <c r="BB76" s="1045"/>
      <c r="BC76" s="1031"/>
      <c r="BD76" s="1017" t="s">
        <v>2463</v>
      </c>
      <c r="BE76" s="1013" t="s">
        <v>180</v>
      </c>
      <c r="BF76" s="1017" t="s">
        <v>87</v>
      </c>
      <c r="BG76" s="1018" t="s">
        <v>180</v>
      </c>
      <c r="BH76" s="1209" t="s">
        <v>84</v>
      </c>
      <c r="BI76" s="1044" t="s">
        <v>2914</v>
      </c>
      <c r="BJ76" s="1022" t="s">
        <v>82</v>
      </c>
      <c r="BK76" s="1044" t="s">
        <v>2915</v>
      </c>
      <c r="BL76" s="1022" t="s">
        <v>82</v>
      </c>
      <c r="BM76" s="1094" t="s">
        <v>2687</v>
      </c>
      <c r="BN76" s="1017" t="s">
        <v>82</v>
      </c>
      <c r="BO76" s="1044" t="s">
        <v>2916</v>
      </c>
      <c r="BP76" s="1017" t="s">
        <v>67</v>
      </c>
      <c r="BQ76" s="1090" t="s">
        <v>2917</v>
      </c>
      <c r="BR76" s="1014" t="s">
        <v>62</v>
      </c>
      <c r="BS76" s="1016"/>
      <c r="BT76" s="1014" t="s">
        <v>1864</v>
      </c>
      <c r="BU76" s="1016"/>
      <c r="BV76" s="1014" t="s">
        <v>1864</v>
      </c>
      <c r="BW76" s="1016"/>
      <c r="BX76" s="1014" t="s">
        <v>1864</v>
      </c>
      <c r="BY76" s="1016"/>
      <c r="BZ76" s="1014" t="s">
        <v>1864</v>
      </c>
      <c r="CA76" s="1016"/>
      <c r="CB76" s="1014" t="s">
        <v>1864</v>
      </c>
      <c r="CC76" s="1016"/>
      <c r="CD76" s="1014" t="s">
        <v>1864</v>
      </c>
      <c r="CE76" s="1016"/>
      <c r="CF76" s="222" t="s">
        <v>1131</v>
      </c>
      <c r="CG76" s="367"/>
    </row>
    <row r="77" ht="16.5" customHeight="1">
      <c r="A77" s="222" t="s">
        <v>1136</v>
      </c>
      <c r="B77" s="995"/>
      <c r="C77" s="994"/>
      <c r="D77" s="995"/>
      <c r="E77" s="994"/>
      <c r="F77" s="995"/>
      <c r="G77" s="994"/>
      <c r="H77" s="993"/>
      <c r="I77" s="994"/>
      <c r="J77" s="993"/>
      <c r="K77" s="994"/>
      <c r="L77" s="995"/>
      <c r="M77" s="994"/>
      <c r="N77" s="993"/>
      <c r="O77" s="994"/>
      <c r="P77" s="995"/>
      <c r="Q77" s="994"/>
      <c r="R77" s="993"/>
      <c r="S77" s="994"/>
      <c r="T77" s="993"/>
      <c r="U77" s="994"/>
      <c r="V77" s="993"/>
      <c r="W77" s="1171"/>
      <c r="X77" s="1170"/>
      <c r="Y77" s="997"/>
      <c r="Z77" s="995"/>
      <c r="AA77" s="994"/>
      <c r="AB77" s="993"/>
      <c r="AC77" s="997"/>
      <c r="AD77" s="995"/>
      <c r="AE77" s="994"/>
      <c r="AF77" s="1045"/>
      <c r="AG77" s="1031"/>
      <c r="AH77" s="1045"/>
      <c r="AI77" s="1031"/>
      <c r="AJ77" s="1045"/>
      <c r="AK77" s="1031"/>
      <c r="AL77" s="1045"/>
      <c r="AM77" s="1031"/>
      <c r="AN77" s="1045"/>
      <c r="AO77" s="1031"/>
      <c r="AP77" s="1045"/>
      <c r="AQ77" s="1031"/>
      <c r="AR77" s="1045"/>
      <c r="AS77" s="1031"/>
      <c r="AT77" s="1045"/>
      <c r="AU77" s="1031"/>
      <c r="AV77" s="1045"/>
      <c r="AW77" s="1031"/>
      <c r="AX77" s="1045"/>
      <c r="AY77" s="1031"/>
      <c r="AZ77" s="1045"/>
      <c r="BA77" s="1031"/>
      <c r="BB77" s="1014" t="s">
        <v>2463</v>
      </c>
      <c r="BC77" s="1013" t="s">
        <v>2918</v>
      </c>
      <c r="BD77" s="1014" t="s">
        <v>2463</v>
      </c>
      <c r="BE77" s="1013" t="s">
        <v>2918</v>
      </c>
      <c r="BF77" s="1014" t="s">
        <v>2463</v>
      </c>
      <c r="BG77" s="1013" t="s">
        <v>2918</v>
      </c>
      <c r="BH77" s="1137" t="s">
        <v>2463</v>
      </c>
      <c r="BI77" s="1013" t="s">
        <v>2918</v>
      </c>
      <c r="BJ77" s="1007" t="s">
        <v>2463</v>
      </c>
      <c r="BK77" s="1013" t="s">
        <v>2919</v>
      </c>
      <c r="BL77" s="1014" t="s">
        <v>2463</v>
      </c>
      <c r="BM77" s="1013" t="s">
        <v>2919</v>
      </c>
      <c r="BN77" s="1014" t="s">
        <v>2463</v>
      </c>
      <c r="BO77" s="1013" t="s">
        <v>2919</v>
      </c>
      <c r="BP77" s="1014" t="s">
        <v>2463</v>
      </c>
      <c r="BQ77" s="1013" t="s">
        <v>2919</v>
      </c>
      <c r="BR77" s="1014" t="s">
        <v>2463</v>
      </c>
      <c r="BS77" s="1024" t="s">
        <v>2919</v>
      </c>
      <c r="BT77" s="1017" t="s">
        <v>2463</v>
      </c>
      <c r="BU77" s="1025" t="s">
        <v>2919</v>
      </c>
      <c r="BV77" s="1014" t="s">
        <v>85</v>
      </c>
      <c r="BW77" s="1025" t="s">
        <v>2920</v>
      </c>
      <c r="BX77" s="1017" t="s">
        <v>85</v>
      </c>
      <c r="BY77" s="1025" t="s">
        <v>2921</v>
      </c>
      <c r="BZ77" s="1014" t="s">
        <v>83</v>
      </c>
      <c r="CA77" s="1016" t="s">
        <v>2922</v>
      </c>
      <c r="CB77" s="1014" t="s">
        <v>83</v>
      </c>
      <c r="CC77" s="1016" t="s">
        <v>2923</v>
      </c>
      <c r="CD77" s="1014" t="s">
        <v>83</v>
      </c>
      <c r="CE77" s="1016" t="s">
        <v>2924</v>
      </c>
      <c r="CF77" s="1100" t="s">
        <v>1136</v>
      </c>
      <c r="CG77" s="367"/>
    </row>
    <row r="78" ht="16.5" customHeight="1">
      <c r="A78" s="1210" t="s">
        <v>1455</v>
      </c>
      <c r="B78" s="1070" t="s">
        <v>68</v>
      </c>
      <c r="C78" s="1054" t="s">
        <v>2925</v>
      </c>
      <c r="D78" s="1049" t="s">
        <v>70</v>
      </c>
      <c r="E78" s="1050" t="s">
        <v>2926</v>
      </c>
      <c r="F78" s="1041" t="s">
        <v>70</v>
      </c>
      <c r="G78" s="1042" t="s">
        <v>2927</v>
      </c>
      <c r="H78" s="1052" t="s">
        <v>68</v>
      </c>
      <c r="I78" s="1053" t="s">
        <v>2928</v>
      </c>
      <c r="J78" s="1054" t="s">
        <v>68</v>
      </c>
      <c r="K78" s="1055" t="s">
        <v>2929</v>
      </c>
      <c r="L78" s="1051" t="s">
        <v>66</v>
      </c>
      <c r="M78" s="1056" t="s">
        <v>2930</v>
      </c>
      <c r="N78" s="1057" t="s">
        <v>66</v>
      </c>
      <c r="O78" s="1053" t="s">
        <v>2931</v>
      </c>
      <c r="P78" s="1069" t="s">
        <v>66</v>
      </c>
      <c r="Q78" s="1076" t="s">
        <v>2932</v>
      </c>
      <c r="R78" s="1075" t="s">
        <v>66</v>
      </c>
      <c r="S78" s="1053" t="s">
        <v>2932</v>
      </c>
      <c r="T78" s="1052" t="s">
        <v>62</v>
      </c>
      <c r="U78" s="1059" t="s">
        <v>2241</v>
      </c>
      <c r="V78" s="1060" t="s">
        <v>62</v>
      </c>
      <c r="W78" s="862" t="s">
        <v>2242</v>
      </c>
      <c r="X78" s="1032" t="s">
        <v>62</v>
      </c>
      <c r="Y78" s="497" t="s">
        <v>2243</v>
      </c>
      <c r="Z78" s="1034" t="s">
        <v>62</v>
      </c>
      <c r="AA78" s="1035"/>
      <c r="AB78" s="1036" t="s">
        <v>62</v>
      </c>
      <c r="AC78" s="1033"/>
      <c r="AD78" s="1034" t="s">
        <v>1825</v>
      </c>
      <c r="AE78" s="1035"/>
      <c r="AF78" s="1160"/>
      <c r="AG78" s="997"/>
      <c r="AH78" s="1211"/>
      <c r="AI78" s="994"/>
      <c r="AJ78" s="1160"/>
      <c r="AK78" s="1212"/>
      <c r="AL78" s="1211"/>
      <c r="AM78" s="994"/>
      <c r="AN78" s="1160"/>
      <c r="AO78" s="997"/>
      <c r="AP78" s="1160"/>
      <c r="AQ78" s="997"/>
      <c r="AR78" s="1160"/>
      <c r="AS78" s="997"/>
      <c r="AT78" s="1045"/>
      <c r="AU78" s="1031"/>
      <c r="AV78" s="1045"/>
      <c r="AW78" s="1031"/>
      <c r="AX78" s="1045"/>
      <c r="AY78" s="1031"/>
      <c r="AZ78" s="1045"/>
      <c r="BA78" s="1031"/>
      <c r="BB78" s="1030"/>
      <c r="BC78" s="1208"/>
      <c r="BD78" s="1030"/>
      <c r="BE78" s="1208"/>
      <c r="BF78" s="1030"/>
      <c r="BG78" s="1208"/>
      <c r="BH78" s="1030"/>
      <c r="BI78" s="1208"/>
      <c r="BJ78" s="1030"/>
      <c r="BK78" s="1208"/>
      <c r="BL78" s="1030"/>
      <c r="BM78" s="1208"/>
      <c r="BN78" s="1030"/>
      <c r="BO78" s="1208"/>
      <c r="BP78" s="1030"/>
      <c r="BQ78" s="1208"/>
      <c r="BR78" s="1030"/>
      <c r="BS78" s="1208"/>
      <c r="BT78" s="1030"/>
      <c r="BU78" s="1208"/>
      <c r="BV78" s="1030"/>
      <c r="BW78" s="1208"/>
      <c r="BX78" s="1030"/>
      <c r="BY78" s="1208"/>
      <c r="BZ78" s="1030"/>
      <c r="CA78" s="1208"/>
      <c r="CB78" s="1030"/>
      <c r="CC78" s="1208"/>
      <c r="CD78" s="1030"/>
      <c r="CE78" s="1208"/>
      <c r="CF78" s="217" t="s">
        <v>1455</v>
      </c>
      <c r="CG78" s="367"/>
    </row>
    <row r="79" ht="16.5" customHeight="1">
      <c r="A79" s="222" t="s">
        <v>1289</v>
      </c>
      <c r="B79" s="1048" t="s">
        <v>77</v>
      </c>
      <c r="C79" s="1138" t="s">
        <v>2933</v>
      </c>
      <c r="D79" s="1049" t="s">
        <v>77</v>
      </c>
      <c r="E79" s="1063" t="s">
        <v>2934</v>
      </c>
      <c r="F79" s="1041" t="s">
        <v>77</v>
      </c>
      <c r="G79" s="1009" t="s">
        <v>2490</v>
      </c>
      <c r="H79" s="1052" t="s">
        <v>74</v>
      </c>
      <c r="I79" s="1072" t="s">
        <v>2935</v>
      </c>
      <c r="J79" s="1073" t="s">
        <v>74</v>
      </c>
      <c r="K79" s="1139" t="s">
        <v>2471</v>
      </c>
      <c r="L79" s="1051" t="s">
        <v>74</v>
      </c>
      <c r="M79" s="1098" t="s">
        <v>2472</v>
      </c>
      <c r="N79" s="1057" t="s">
        <v>74</v>
      </c>
      <c r="O79" s="1066" t="s">
        <v>2473</v>
      </c>
      <c r="P79" s="1069" t="s">
        <v>74</v>
      </c>
      <c r="Q79" s="1072" t="s">
        <v>2474</v>
      </c>
      <c r="R79" s="1075" t="s">
        <v>76</v>
      </c>
      <c r="S79" s="1072" t="s">
        <v>2475</v>
      </c>
      <c r="T79" s="1052" t="s">
        <v>71</v>
      </c>
      <c r="U79" s="1059" t="s">
        <v>2936</v>
      </c>
      <c r="V79" s="1043" t="s">
        <v>71</v>
      </c>
      <c r="W79" s="569" t="s">
        <v>2477</v>
      </c>
      <c r="X79" s="1032" t="s">
        <v>66</v>
      </c>
      <c r="Y79" s="1033" t="s">
        <v>2478</v>
      </c>
      <c r="Z79" s="1034" t="s">
        <v>66</v>
      </c>
      <c r="AA79" s="1035" t="s">
        <v>2479</v>
      </c>
      <c r="AB79" s="1036" t="s">
        <v>66</v>
      </c>
      <c r="AC79" s="1033" t="s">
        <v>2479</v>
      </c>
      <c r="AD79" s="1034" t="s">
        <v>65</v>
      </c>
      <c r="AE79" s="1035" t="s">
        <v>2480</v>
      </c>
      <c r="AF79" s="1037" t="s">
        <v>62</v>
      </c>
      <c r="AG79" s="365" t="s">
        <v>2481</v>
      </c>
      <c r="AH79" s="1078" t="s">
        <v>62</v>
      </c>
      <c r="AI79" s="1039" t="s">
        <v>2482</v>
      </c>
      <c r="AJ79" s="365" t="s">
        <v>62</v>
      </c>
      <c r="AK79" s="822" t="s">
        <v>2483</v>
      </c>
      <c r="AL79" s="1078" t="s">
        <v>60</v>
      </c>
      <c r="AM79" s="1039" t="s">
        <v>2493</v>
      </c>
      <c r="AN79" s="1037" t="s">
        <v>60</v>
      </c>
      <c r="AO79" s="1213" t="s">
        <v>2493</v>
      </c>
      <c r="AP79" s="1043" t="s">
        <v>60</v>
      </c>
      <c r="AQ79" s="1044" t="s">
        <v>2493</v>
      </c>
      <c r="AR79" s="1091" t="s">
        <v>1825</v>
      </c>
      <c r="AS79" s="1044"/>
      <c r="AT79" s="1045"/>
      <c r="AU79" s="1031"/>
      <c r="AV79" s="1045"/>
      <c r="AW79" s="1031"/>
      <c r="AX79" s="1045"/>
      <c r="AY79" s="1031"/>
      <c r="AZ79" s="1045"/>
      <c r="BA79" s="1031"/>
      <c r="BB79" s="1045"/>
      <c r="BC79" s="1031"/>
      <c r="BD79" s="1045"/>
      <c r="BE79" s="1031"/>
      <c r="BF79" s="1045"/>
      <c r="BG79" s="1031"/>
      <c r="BH79" s="1045"/>
      <c r="BI79" s="1031"/>
      <c r="BJ79" s="1045"/>
      <c r="BK79" s="1031"/>
      <c r="BL79" s="1045"/>
      <c r="BM79" s="1031"/>
      <c r="BN79" s="1045"/>
      <c r="BO79" s="1031"/>
      <c r="BP79" s="1045"/>
      <c r="BQ79" s="1031"/>
      <c r="BR79" s="1045"/>
      <c r="BS79" s="1031"/>
      <c r="BT79" s="1045"/>
      <c r="BU79" s="1031"/>
      <c r="BV79" s="1045"/>
      <c r="BW79" s="1031"/>
      <c r="BX79" s="1045"/>
      <c r="BY79" s="1031"/>
      <c r="BZ79" s="1045"/>
      <c r="CA79" s="1031"/>
      <c r="CB79" s="1045"/>
      <c r="CC79" s="1031"/>
      <c r="CD79" s="1045"/>
      <c r="CE79" s="1031"/>
      <c r="CF79" s="1100" t="s">
        <v>1289</v>
      </c>
      <c r="CG79" s="367"/>
    </row>
    <row r="80" ht="16.5" customHeight="1">
      <c r="A80" s="1163" t="s">
        <v>1669</v>
      </c>
      <c r="B80" s="1070" t="s">
        <v>68</v>
      </c>
      <c r="C80" s="1054" t="s">
        <v>2937</v>
      </c>
      <c r="D80" s="1049" t="s">
        <v>70</v>
      </c>
      <c r="E80" s="1050" t="s">
        <v>2938</v>
      </c>
      <c r="F80" s="1041" t="s">
        <v>66</v>
      </c>
      <c r="G80" s="1042" t="s">
        <v>2939</v>
      </c>
      <c r="H80" s="1075" t="s">
        <v>60</v>
      </c>
      <c r="I80" s="1053"/>
      <c r="J80" s="993"/>
      <c r="K80" s="994"/>
      <c r="L80" s="995"/>
      <c r="M80" s="994"/>
      <c r="N80" s="995"/>
      <c r="O80" s="994"/>
      <c r="P80" s="995"/>
      <c r="Q80" s="994"/>
      <c r="R80" s="995"/>
      <c r="S80" s="994"/>
      <c r="T80" s="995"/>
      <c r="U80" s="994"/>
      <c r="V80" s="995"/>
      <c r="W80" s="994"/>
      <c r="X80" s="995"/>
      <c r="Y80" s="994"/>
      <c r="Z80" s="995"/>
      <c r="AA80" s="994"/>
      <c r="AB80" s="995"/>
      <c r="AC80" s="994"/>
      <c r="AD80" s="995"/>
      <c r="AE80" s="994"/>
      <c r="AF80" s="995"/>
      <c r="AG80" s="994"/>
      <c r="AH80" s="995"/>
      <c r="AI80" s="994"/>
      <c r="AJ80" s="995"/>
      <c r="AK80" s="994"/>
      <c r="AL80" s="995"/>
      <c r="AM80" s="994"/>
      <c r="AN80" s="995"/>
      <c r="AO80" s="994"/>
      <c r="AP80" s="995"/>
      <c r="AQ80" s="994"/>
      <c r="AR80" s="995"/>
      <c r="AS80" s="994"/>
      <c r="AT80" s="995"/>
      <c r="AU80" s="994"/>
      <c r="AV80" s="995"/>
      <c r="AW80" s="994"/>
      <c r="AX80" s="995"/>
      <c r="AY80" s="994"/>
      <c r="AZ80" s="995"/>
      <c r="BA80" s="994"/>
      <c r="BB80" s="995"/>
      <c r="BC80" s="994"/>
      <c r="BD80" s="995"/>
      <c r="BE80" s="994"/>
      <c r="BF80" s="995"/>
      <c r="BG80" s="994"/>
      <c r="BH80" s="995"/>
      <c r="BI80" s="994"/>
      <c r="BJ80" s="995"/>
      <c r="BK80" s="994"/>
      <c r="BL80" s="995"/>
      <c r="BM80" s="994"/>
      <c r="BN80" s="995"/>
      <c r="BO80" s="994"/>
      <c r="BP80" s="995"/>
      <c r="BQ80" s="994"/>
      <c r="BR80" s="995"/>
      <c r="BS80" s="994"/>
      <c r="BT80" s="995"/>
      <c r="BU80" s="994"/>
      <c r="BV80" s="995"/>
      <c r="BW80" s="994"/>
      <c r="BX80" s="995"/>
      <c r="BY80" s="994"/>
      <c r="BZ80" s="995"/>
      <c r="CA80" s="994"/>
      <c r="CB80" s="995"/>
      <c r="CC80" s="994"/>
      <c r="CD80" s="995"/>
      <c r="CE80" s="994"/>
      <c r="CF80" s="1163" t="s">
        <v>1669</v>
      </c>
      <c r="CG80" s="367"/>
    </row>
    <row r="81" ht="16.5" customHeight="1">
      <c r="A81" s="1163" t="s">
        <v>662</v>
      </c>
      <c r="B81" s="1048" t="s">
        <v>70</v>
      </c>
      <c r="C81" s="1073" t="s">
        <v>2940</v>
      </c>
      <c r="D81" s="1049" t="s">
        <v>70</v>
      </c>
      <c r="E81" s="1050" t="s">
        <v>2941</v>
      </c>
      <c r="F81" s="1041" t="s">
        <v>70</v>
      </c>
      <c r="G81" s="1042" t="s">
        <v>2942</v>
      </c>
      <c r="H81" s="1075" t="s">
        <v>67</v>
      </c>
      <c r="I81" s="1053" t="s">
        <v>2943</v>
      </c>
      <c r="J81" s="1054" t="s">
        <v>66</v>
      </c>
      <c r="K81" s="1055" t="s">
        <v>2944</v>
      </c>
      <c r="L81" s="1051" t="s">
        <v>65</v>
      </c>
      <c r="M81" s="1056" t="s">
        <v>2945</v>
      </c>
      <c r="N81" s="1075" t="s">
        <v>65</v>
      </c>
      <c r="O81" s="1053" t="s">
        <v>2946</v>
      </c>
      <c r="P81" s="1069" t="s">
        <v>60</v>
      </c>
      <c r="Q81" s="1076"/>
      <c r="R81" s="1052" t="s">
        <v>60</v>
      </c>
      <c r="S81" s="1076"/>
      <c r="T81" s="1075" t="s">
        <v>60</v>
      </c>
      <c r="U81" s="1076"/>
      <c r="V81" s="1060" t="s">
        <v>1825</v>
      </c>
      <c r="W81" s="263"/>
      <c r="X81" s="1170"/>
      <c r="Y81" s="997"/>
      <c r="Z81" s="995"/>
      <c r="AA81" s="994"/>
      <c r="AB81" s="993"/>
      <c r="AC81" s="997"/>
      <c r="AD81" s="995"/>
      <c r="AE81" s="994"/>
      <c r="AF81" s="993"/>
      <c r="AG81" s="1171"/>
      <c r="AH81" s="1170"/>
      <c r="AI81" s="1171"/>
      <c r="AJ81" s="1170"/>
      <c r="AK81" s="1171"/>
      <c r="AL81" s="1170"/>
      <c r="AM81" s="1171"/>
      <c r="AN81" s="1170"/>
      <c r="AO81" s="1171"/>
      <c r="AP81" s="1170"/>
      <c r="AQ81" s="1171"/>
      <c r="AR81" s="1170"/>
      <c r="AS81" s="1171"/>
      <c r="AT81" s="1045"/>
      <c r="AU81" s="1031"/>
      <c r="AV81" s="1045"/>
      <c r="AW81" s="1031"/>
      <c r="AX81" s="1045"/>
      <c r="AY81" s="1031"/>
      <c r="AZ81" s="1045"/>
      <c r="BA81" s="1031"/>
      <c r="BB81" s="1045"/>
      <c r="BC81" s="1031"/>
      <c r="BD81" s="1045"/>
      <c r="BE81" s="1031"/>
      <c r="BF81" s="1045"/>
      <c r="BG81" s="1031"/>
      <c r="BH81" s="1045"/>
      <c r="BI81" s="1031"/>
      <c r="BJ81" s="1045"/>
      <c r="BK81" s="1031"/>
      <c r="BL81" s="1045"/>
      <c r="BM81" s="1031"/>
      <c r="BN81" s="1045"/>
      <c r="BO81" s="1031"/>
      <c r="BP81" s="1045"/>
      <c r="BQ81" s="1031"/>
      <c r="BR81" s="1045"/>
      <c r="BS81" s="1031"/>
      <c r="BT81" s="1045"/>
      <c r="BU81" s="1031"/>
      <c r="BV81" s="1045"/>
      <c r="BW81" s="1031"/>
      <c r="BX81" s="1045"/>
      <c r="BY81" s="1031"/>
      <c r="BZ81" s="1045"/>
      <c r="CA81" s="1031"/>
      <c r="CB81" s="1045"/>
      <c r="CC81" s="1031"/>
      <c r="CD81" s="1045"/>
      <c r="CE81" s="1031"/>
      <c r="CF81" s="768" t="s">
        <v>662</v>
      </c>
      <c r="CG81" s="367"/>
    </row>
    <row r="82" ht="16.5" customHeight="1">
      <c r="A82" s="222" t="s">
        <v>990</v>
      </c>
      <c r="B82" s="1048" t="s">
        <v>65</v>
      </c>
      <c r="C82" s="1073" t="s">
        <v>2947</v>
      </c>
      <c r="D82" s="1049" t="s">
        <v>65</v>
      </c>
      <c r="E82" s="1050" t="s">
        <v>2948</v>
      </c>
      <c r="F82" s="1051" t="s">
        <v>65</v>
      </c>
      <c r="G82" s="1056" t="s">
        <v>2949</v>
      </c>
      <c r="H82" s="1052" t="s">
        <v>65</v>
      </c>
      <c r="I82" s="1053" t="s">
        <v>2950</v>
      </c>
      <c r="J82" s="1073" t="s">
        <v>65</v>
      </c>
      <c r="K82" s="1119" t="s">
        <v>2951</v>
      </c>
      <c r="L82" s="1051" t="s">
        <v>65</v>
      </c>
      <c r="M82" s="1056" t="s">
        <v>2952</v>
      </c>
      <c r="N82" s="1057" t="s">
        <v>65</v>
      </c>
      <c r="O82" s="1103" t="s">
        <v>2952</v>
      </c>
      <c r="P82" s="1069" t="s">
        <v>65</v>
      </c>
      <c r="Q82" s="1076" t="s">
        <v>2953</v>
      </c>
      <c r="R82" s="1075" t="s">
        <v>65</v>
      </c>
      <c r="S82" s="1053" t="s">
        <v>2953</v>
      </c>
      <c r="T82" s="1052" t="s">
        <v>62</v>
      </c>
      <c r="U82" s="1076" t="s">
        <v>2954</v>
      </c>
      <c r="V82" s="1060" t="s">
        <v>62</v>
      </c>
      <c r="W82" s="1077" t="s">
        <v>2954</v>
      </c>
      <c r="X82" s="1032" t="s">
        <v>62</v>
      </c>
      <c r="Y82" s="497" t="s">
        <v>2815</v>
      </c>
      <c r="Z82" s="1034" t="s">
        <v>62</v>
      </c>
      <c r="AA82" s="1035" t="s">
        <v>2816</v>
      </c>
      <c r="AB82" s="1036" t="s">
        <v>62</v>
      </c>
      <c r="AC82" s="1033"/>
      <c r="AD82" s="1034" t="s">
        <v>60</v>
      </c>
      <c r="AE82" s="1035"/>
      <c r="AF82" s="1037" t="s">
        <v>1825</v>
      </c>
      <c r="AG82" s="365"/>
      <c r="AH82" s="1078" t="s">
        <v>1825</v>
      </c>
      <c r="AI82" s="1095"/>
      <c r="AJ82" s="404" t="s">
        <v>1825</v>
      </c>
      <c r="AK82" s="404"/>
      <c r="AL82" s="1045"/>
      <c r="AM82" s="1031"/>
      <c r="AN82" s="1045"/>
      <c r="AO82" s="1031"/>
      <c r="AP82" s="1045"/>
      <c r="AQ82" s="1031"/>
      <c r="AR82" s="1045"/>
      <c r="AS82" s="1031"/>
      <c r="AT82" s="1045"/>
      <c r="AU82" s="1031"/>
      <c r="AV82" s="1045"/>
      <c r="AW82" s="1031"/>
      <c r="AX82" s="1045"/>
      <c r="AY82" s="1031"/>
      <c r="AZ82" s="1045"/>
      <c r="BA82" s="1031"/>
      <c r="BB82" s="1045"/>
      <c r="BC82" s="1031"/>
      <c r="BD82" s="1045"/>
      <c r="BE82" s="1031"/>
      <c r="BF82" s="1045"/>
      <c r="BG82" s="1031"/>
      <c r="BH82" s="1045"/>
      <c r="BI82" s="1031"/>
      <c r="BJ82" s="1045"/>
      <c r="BK82" s="1031"/>
      <c r="BL82" s="1045"/>
      <c r="BM82" s="1031"/>
      <c r="BN82" s="1045"/>
      <c r="BO82" s="1031"/>
      <c r="BP82" s="1045"/>
      <c r="BQ82" s="1031"/>
      <c r="BR82" s="1045"/>
      <c r="BS82" s="1031"/>
      <c r="BT82" s="1045"/>
      <c r="BU82" s="1031"/>
      <c r="BV82" s="1045"/>
      <c r="BW82" s="1031"/>
      <c r="BX82" s="1045"/>
      <c r="BY82" s="1031"/>
      <c r="BZ82" s="1045"/>
      <c r="CA82" s="1031"/>
      <c r="CB82" s="1045"/>
      <c r="CC82" s="1031"/>
      <c r="CD82" s="1045"/>
      <c r="CE82" s="1031"/>
      <c r="CF82" s="1100" t="s">
        <v>990</v>
      </c>
      <c r="CG82" s="367"/>
    </row>
    <row r="83" ht="16.5" customHeight="1">
      <c r="A83" s="1163" t="s">
        <v>628</v>
      </c>
      <c r="B83" s="1048" t="s">
        <v>60</v>
      </c>
      <c r="C83" s="1073" t="s">
        <v>2955</v>
      </c>
      <c r="D83" s="1049" t="s">
        <v>60</v>
      </c>
      <c r="E83" s="1050" t="s">
        <v>2956</v>
      </c>
      <c r="F83" s="1051" t="s">
        <v>60</v>
      </c>
      <c r="G83" s="1056" t="s">
        <v>2957</v>
      </c>
      <c r="H83" s="1052" t="s">
        <v>60</v>
      </c>
      <c r="I83" s="1076" t="s">
        <v>2958</v>
      </c>
      <c r="J83" s="1073" t="s">
        <v>60</v>
      </c>
      <c r="K83" s="1055" t="s">
        <v>2959</v>
      </c>
      <c r="L83" s="1051" t="s">
        <v>60</v>
      </c>
      <c r="M83" s="1042" t="s">
        <v>2960</v>
      </c>
      <c r="N83" s="1075" t="s">
        <v>60</v>
      </c>
      <c r="O83" s="1103" t="s">
        <v>2961</v>
      </c>
      <c r="P83" s="1069" t="s">
        <v>60</v>
      </c>
      <c r="Q83" s="1053" t="s">
        <v>2962</v>
      </c>
      <c r="R83" s="1052" t="s">
        <v>60</v>
      </c>
      <c r="S83" s="1076" t="s">
        <v>2963</v>
      </c>
      <c r="T83" s="1075" t="s">
        <v>60</v>
      </c>
      <c r="U83" s="1053" t="s">
        <v>2963</v>
      </c>
      <c r="V83" s="1060" t="s">
        <v>1825</v>
      </c>
      <c r="W83" s="263"/>
      <c r="X83" s="1170"/>
      <c r="Y83" s="997"/>
      <c r="Z83" s="995"/>
      <c r="AA83" s="994"/>
      <c r="AB83" s="993"/>
      <c r="AC83" s="997"/>
      <c r="AD83" s="995"/>
      <c r="AE83" s="994"/>
      <c r="AF83" s="993"/>
      <c r="AG83" s="1171"/>
      <c r="AH83" s="1170"/>
      <c r="AI83" s="1171"/>
      <c r="AJ83" s="1170"/>
      <c r="AK83" s="1171"/>
      <c r="AL83" s="1170"/>
      <c r="AM83" s="1171"/>
      <c r="AN83" s="1170"/>
      <c r="AO83" s="1171"/>
      <c r="AP83" s="1170"/>
      <c r="AQ83" s="1171"/>
      <c r="AR83" s="1170"/>
      <c r="AS83" s="1171"/>
      <c r="AT83" s="1170"/>
      <c r="AU83" s="1171"/>
      <c r="AV83" s="1170"/>
      <c r="AW83" s="1171"/>
      <c r="AX83" s="1170"/>
      <c r="AY83" s="1171"/>
      <c r="AZ83" s="1170"/>
      <c r="BA83" s="1171"/>
      <c r="BB83" s="1170"/>
      <c r="BC83" s="1171"/>
      <c r="BD83" s="1170"/>
      <c r="BE83" s="1171"/>
      <c r="BF83" s="1170"/>
      <c r="BG83" s="1171"/>
      <c r="BH83" s="1170"/>
      <c r="BI83" s="1171"/>
      <c r="BJ83" s="1170"/>
      <c r="BK83" s="1171"/>
      <c r="BL83" s="1170"/>
      <c r="BM83" s="1171"/>
      <c r="BN83" s="1170"/>
      <c r="BO83" s="1171"/>
      <c r="BP83" s="1170"/>
      <c r="BQ83" s="1171"/>
      <c r="BR83" s="1170"/>
      <c r="BS83" s="1171"/>
      <c r="BT83" s="1170"/>
      <c r="BU83" s="1171"/>
      <c r="BV83" s="1170"/>
      <c r="BW83" s="1171"/>
      <c r="BX83" s="1170"/>
      <c r="BY83" s="1171"/>
      <c r="BZ83" s="1170"/>
      <c r="CA83" s="1171"/>
      <c r="CB83" s="1170"/>
      <c r="CC83" s="1171"/>
      <c r="CD83" s="1170"/>
      <c r="CE83" s="1171"/>
      <c r="CF83" s="768" t="s">
        <v>628</v>
      </c>
      <c r="CG83" s="367"/>
    </row>
    <row r="84" ht="16.5" customHeight="1">
      <c r="A84" s="222" t="s">
        <v>207</v>
      </c>
      <c r="B84" s="1105" t="s">
        <v>88</v>
      </c>
      <c r="C84" s="1145" t="s">
        <v>2964</v>
      </c>
      <c r="D84" s="1146" t="s">
        <v>88</v>
      </c>
      <c r="E84" s="1147" t="s">
        <v>2965</v>
      </c>
      <c r="F84" s="1150" t="s">
        <v>88</v>
      </c>
      <c r="G84" s="1035" t="s">
        <v>2966</v>
      </c>
      <c r="H84" s="1111" t="s">
        <v>88</v>
      </c>
      <c r="I84" s="1151" t="s">
        <v>2966</v>
      </c>
      <c r="J84" s="35" t="s">
        <v>88</v>
      </c>
      <c r="K84" s="1184" t="s">
        <v>2966</v>
      </c>
      <c r="L84" s="1150" t="s">
        <v>88</v>
      </c>
      <c r="M84" s="1035" t="s">
        <v>2966</v>
      </c>
      <c r="N84" s="1111" t="s">
        <v>88</v>
      </c>
      <c r="O84" s="1151" t="s">
        <v>2966</v>
      </c>
      <c r="P84" s="1112" t="s">
        <v>88</v>
      </c>
      <c r="Q84" s="1059" t="s">
        <v>2966</v>
      </c>
      <c r="R84" s="1109" t="s">
        <v>88</v>
      </c>
      <c r="S84" s="1148" t="s">
        <v>2966</v>
      </c>
      <c r="T84" s="1113" t="s">
        <v>88</v>
      </c>
      <c r="U84" s="1059" t="s">
        <v>2966</v>
      </c>
      <c r="V84" s="1114" t="s">
        <v>88</v>
      </c>
      <c r="W84" s="250" t="s">
        <v>2966</v>
      </c>
      <c r="X84" s="1214" t="s">
        <v>88</v>
      </c>
      <c r="Y84" s="1215" t="s">
        <v>2966</v>
      </c>
      <c r="Z84" s="1216" t="s">
        <v>88</v>
      </c>
      <c r="AA84" s="1217" t="s">
        <v>2966</v>
      </c>
      <c r="AB84" s="1218" t="s">
        <v>88</v>
      </c>
      <c r="AC84" s="1219" t="s">
        <v>2966</v>
      </c>
      <c r="AD84" s="1216" t="s">
        <v>88</v>
      </c>
      <c r="AE84" s="1217" t="s">
        <v>2966</v>
      </c>
      <c r="AF84" s="1007" t="s">
        <v>88</v>
      </c>
      <c r="AG84" s="240" t="s">
        <v>2967</v>
      </c>
      <c r="AH84" s="1008" t="s">
        <v>88</v>
      </c>
      <c r="AI84" s="1012" t="s">
        <v>2967</v>
      </c>
      <c r="AJ84" s="240" t="s">
        <v>88</v>
      </c>
      <c r="AK84" s="1122" t="s">
        <v>2967</v>
      </c>
      <c r="AL84" s="1203" t="s">
        <v>85</v>
      </c>
      <c r="AM84" s="1009" t="s">
        <v>2968</v>
      </c>
      <c r="AN84" s="1007" t="s">
        <v>83</v>
      </c>
      <c r="AO84" s="1013" t="s">
        <v>2969</v>
      </c>
      <c r="AP84" s="1014" t="s">
        <v>83</v>
      </c>
      <c r="AQ84" s="1013" t="s">
        <v>2970</v>
      </c>
      <c r="AR84" s="1014" t="s">
        <v>83</v>
      </c>
      <c r="AS84" s="1013" t="s">
        <v>2971</v>
      </c>
      <c r="AT84" s="1014" t="s">
        <v>83</v>
      </c>
      <c r="AU84" s="1013" t="s">
        <v>2971</v>
      </c>
      <c r="AV84" s="1014" t="s">
        <v>83</v>
      </c>
      <c r="AW84" s="1013" t="s">
        <v>2972</v>
      </c>
      <c r="AX84" s="1017" t="s">
        <v>83</v>
      </c>
      <c r="AY84" s="1018" t="s">
        <v>2971</v>
      </c>
      <c r="AZ84" s="1017" t="s">
        <v>82</v>
      </c>
      <c r="BA84" s="1018" t="s">
        <v>2973</v>
      </c>
      <c r="BB84" s="1014" t="s">
        <v>79</v>
      </c>
      <c r="BC84" s="1013" t="s">
        <v>2974</v>
      </c>
      <c r="BD84" s="1014" t="s">
        <v>79</v>
      </c>
      <c r="BE84" s="1013" t="s">
        <v>2974</v>
      </c>
      <c r="BF84" s="1014" t="s">
        <v>79</v>
      </c>
      <c r="BG84" s="1013" t="s">
        <v>2974</v>
      </c>
      <c r="BH84" s="1220" t="s">
        <v>79</v>
      </c>
      <c r="BI84" s="1018" t="s">
        <v>2974</v>
      </c>
      <c r="BJ84" s="1022" t="s">
        <v>79</v>
      </c>
      <c r="BK84" s="1018" t="s">
        <v>2975</v>
      </c>
      <c r="BL84" s="1017" t="s">
        <v>77</v>
      </c>
      <c r="BM84" s="1018" t="s">
        <v>2976</v>
      </c>
      <c r="BN84" s="1014" t="s">
        <v>2787</v>
      </c>
      <c r="BO84" s="1221" t="s">
        <v>2977</v>
      </c>
      <c r="BP84" s="1014" t="s">
        <v>2787</v>
      </c>
      <c r="BQ84" s="1221" t="s">
        <v>2978</v>
      </c>
      <c r="BR84" s="1014" t="s">
        <v>71</v>
      </c>
      <c r="BS84" s="1221" t="s">
        <v>2979</v>
      </c>
      <c r="BT84" s="1017" t="s">
        <v>71</v>
      </c>
      <c r="BU84" s="1221" t="s">
        <v>2979</v>
      </c>
      <c r="BV84" s="1017" t="s">
        <v>71</v>
      </c>
      <c r="BW84" s="1221" t="s">
        <v>2980</v>
      </c>
      <c r="BX84" s="1017" t="s">
        <v>68</v>
      </c>
      <c r="BY84" s="1221" t="s">
        <v>2981</v>
      </c>
      <c r="BZ84" s="1222" t="s">
        <v>66</v>
      </c>
      <c r="CA84" s="1221" t="s">
        <v>2981</v>
      </c>
      <c r="CB84" s="1222" t="s">
        <v>66</v>
      </c>
      <c r="CC84" s="1221" t="s">
        <v>2981</v>
      </c>
      <c r="CD84" s="1222" t="s">
        <v>66</v>
      </c>
      <c r="CE84" s="1221" t="s">
        <v>2981</v>
      </c>
      <c r="CF84" s="222" t="s">
        <v>207</v>
      </c>
      <c r="CG84" s="367"/>
    </row>
    <row r="85" ht="16.5" customHeight="1">
      <c r="A85" s="222" t="s">
        <v>2982</v>
      </c>
      <c r="B85" s="1105" t="s">
        <v>88</v>
      </c>
      <c r="C85" s="1145" t="s">
        <v>2964</v>
      </c>
      <c r="D85" s="1146" t="s">
        <v>88</v>
      </c>
      <c r="E85" s="1147" t="s">
        <v>2965</v>
      </c>
      <c r="F85" s="1150" t="s">
        <v>88</v>
      </c>
      <c r="G85" s="1035" t="s">
        <v>2966</v>
      </c>
      <c r="H85" s="1111" t="s">
        <v>88</v>
      </c>
      <c r="I85" s="1151" t="s">
        <v>2966</v>
      </c>
      <c r="J85" s="35" t="s">
        <v>88</v>
      </c>
      <c r="K85" s="1184" t="s">
        <v>2966</v>
      </c>
      <c r="L85" s="1150" t="s">
        <v>88</v>
      </c>
      <c r="M85" s="1035" t="s">
        <v>2966</v>
      </c>
      <c r="N85" s="1111" t="s">
        <v>88</v>
      </c>
      <c r="O85" s="1151" t="s">
        <v>2966</v>
      </c>
      <c r="P85" s="1112" t="s">
        <v>88</v>
      </c>
      <c r="Q85" s="1059" t="s">
        <v>2966</v>
      </c>
      <c r="R85" s="1109" t="s">
        <v>88</v>
      </c>
      <c r="S85" s="1148" t="s">
        <v>2966</v>
      </c>
      <c r="T85" s="1113" t="s">
        <v>88</v>
      </c>
      <c r="U85" s="1059" t="s">
        <v>2966</v>
      </c>
      <c r="V85" s="1114" t="s">
        <v>88</v>
      </c>
      <c r="W85" s="250" t="s">
        <v>2966</v>
      </c>
      <c r="X85" s="1032" t="s">
        <v>88</v>
      </c>
      <c r="Y85" s="497" t="s">
        <v>2966</v>
      </c>
      <c r="Z85" s="1034" t="s">
        <v>88</v>
      </c>
      <c r="AA85" s="1035" t="s">
        <v>2966</v>
      </c>
      <c r="AB85" s="1036" t="s">
        <v>88</v>
      </c>
      <c r="AC85" s="1033" t="s">
        <v>2966</v>
      </c>
      <c r="AD85" s="1034" t="s">
        <v>88</v>
      </c>
      <c r="AE85" s="1035" t="s">
        <v>2966</v>
      </c>
      <c r="AF85" s="1007" t="s">
        <v>88</v>
      </c>
      <c r="AG85" s="240" t="s">
        <v>2967</v>
      </c>
      <c r="AH85" s="1008" t="s">
        <v>88</v>
      </c>
      <c r="AI85" s="1012" t="s">
        <v>2967</v>
      </c>
      <c r="AJ85" s="240" t="s">
        <v>88</v>
      </c>
      <c r="AK85" s="1122" t="s">
        <v>2967</v>
      </c>
      <c r="AL85" s="1203" t="s">
        <v>85</v>
      </c>
      <c r="AM85" s="1009" t="s">
        <v>2968</v>
      </c>
      <c r="AN85" s="1008" t="s">
        <v>83</v>
      </c>
      <c r="AO85" s="1012" t="s">
        <v>2969</v>
      </c>
      <c r="AP85" s="1007" t="s">
        <v>83</v>
      </c>
      <c r="AQ85" s="1013" t="s">
        <v>2970</v>
      </c>
      <c r="AR85" s="1014" t="s">
        <v>83</v>
      </c>
      <c r="AS85" s="1013" t="s">
        <v>2971</v>
      </c>
      <c r="AT85" s="1015" t="s">
        <v>83</v>
      </c>
      <c r="AU85" s="1016" t="s">
        <v>2971</v>
      </c>
      <c r="AV85" s="1014" t="s">
        <v>83</v>
      </c>
      <c r="AW85" s="1013" t="s">
        <v>2972</v>
      </c>
      <c r="AX85" s="1021" t="s">
        <v>83</v>
      </c>
      <c r="AY85" s="569" t="s">
        <v>2971</v>
      </c>
      <c r="AZ85" s="1017" t="s">
        <v>82</v>
      </c>
      <c r="BA85" s="1018" t="s">
        <v>2973</v>
      </c>
      <c r="BB85" s="1014" t="s">
        <v>79</v>
      </c>
      <c r="BC85" s="1013" t="s">
        <v>2974</v>
      </c>
      <c r="BD85" s="1014" t="s">
        <v>79</v>
      </c>
      <c r="BE85" s="1013" t="s">
        <v>2974</v>
      </c>
      <c r="BF85" s="1014" t="s">
        <v>79</v>
      </c>
      <c r="BG85" s="1013" t="s">
        <v>2974</v>
      </c>
      <c r="BH85" s="1153" t="s">
        <v>79</v>
      </c>
      <c r="BI85" s="1018" t="s">
        <v>2974</v>
      </c>
      <c r="BJ85" s="1114" t="s">
        <v>79</v>
      </c>
      <c r="BK85" s="1018" t="s">
        <v>2975</v>
      </c>
      <c r="BL85" s="1017" t="s">
        <v>77</v>
      </c>
      <c r="BM85" s="1018" t="s">
        <v>2976</v>
      </c>
      <c r="BN85" s="1014" t="s">
        <v>71</v>
      </c>
      <c r="BO85" s="1221" t="s">
        <v>2977</v>
      </c>
      <c r="BP85" s="1014" t="s">
        <v>71</v>
      </c>
      <c r="BQ85" s="1221" t="s">
        <v>2978</v>
      </c>
      <c r="BR85" s="1014" t="s">
        <v>71</v>
      </c>
      <c r="BS85" s="1223" t="s">
        <v>2979</v>
      </c>
      <c r="BT85" s="1017" t="s">
        <v>71</v>
      </c>
      <c r="BU85" s="1224" t="s">
        <v>2979</v>
      </c>
      <c r="BV85" s="1017" t="s">
        <v>71</v>
      </c>
      <c r="BW85" s="1224" t="s">
        <v>2980</v>
      </c>
      <c r="BX85" s="1017" t="s">
        <v>68</v>
      </c>
      <c r="BY85" s="1016" t="s">
        <v>2983</v>
      </c>
      <c r="BZ85" s="1014" t="s">
        <v>66</v>
      </c>
      <c r="CA85" s="1016" t="s">
        <v>2981</v>
      </c>
      <c r="CB85" s="1014" t="s">
        <v>66</v>
      </c>
      <c r="CC85" s="1016" t="s">
        <v>2981</v>
      </c>
      <c r="CD85" s="1014" t="s">
        <v>66</v>
      </c>
      <c r="CE85" s="1016" t="s">
        <v>2981</v>
      </c>
      <c r="CF85" s="1100" t="s">
        <v>2982</v>
      </c>
      <c r="CG85" s="367"/>
    </row>
    <row r="86" ht="16.5" customHeight="1">
      <c r="A86" s="222" t="s">
        <v>212</v>
      </c>
      <c r="B86" s="1105" t="s">
        <v>88</v>
      </c>
      <c r="C86" s="1145" t="s">
        <v>2984</v>
      </c>
      <c r="D86" s="1146" t="s">
        <v>88</v>
      </c>
      <c r="E86" s="1147" t="s">
        <v>2965</v>
      </c>
      <c r="F86" s="1150" t="s">
        <v>88</v>
      </c>
      <c r="G86" s="1035" t="s">
        <v>2966</v>
      </c>
      <c r="H86" s="1111" t="s">
        <v>88</v>
      </c>
      <c r="I86" s="1151" t="s">
        <v>2966</v>
      </c>
      <c r="J86" s="35" t="s">
        <v>88</v>
      </c>
      <c r="K86" s="1184" t="s">
        <v>2966</v>
      </c>
      <c r="L86" s="1150" t="s">
        <v>88</v>
      </c>
      <c r="M86" s="1035" t="s">
        <v>2966</v>
      </c>
      <c r="N86" s="1111" t="s">
        <v>88</v>
      </c>
      <c r="O86" s="1151" t="s">
        <v>2966</v>
      </c>
      <c r="P86" s="1112" t="s">
        <v>88</v>
      </c>
      <c r="Q86" s="1059" t="s">
        <v>2966</v>
      </c>
      <c r="R86" s="1109" t="s">
        <v>88</v>
      </c>
      <c r="S86" s="1148" t="s">
        <v>2966</v>
      </c>
      <c r="T86" s="1113" t="s">
        <v>88</v>
      </c>
      <c r="U86" s="1059" t="s">
        <v>2966</v>
      </c>
      <c r="V86" s="1114" t="s">
        <v>88</v>
      </c>
      <c r="W86" s="250" t="s">
        <v>2966</v>
      </c>
      <c r="X86" s="1032" t="s">
        <v>88</v>
      </c>
      <c r="Y86" s="1033" t="s">
        <v>2966</v>
      </c>
      <c r="Z86" s="1034" t="s">
        <v>88</v>
      </c>
      <c r="AA86" s="1035" t="s">
        <v>2966</v>
      </c>
      <c r="AB86" s="1036" t="s">
        <v>88</v>
      </c>
      <c r="AC86" s="1033" t="s">
        <v>2966</v>
      </c>
      <c r="AD86" s="1034" t="s">
        <v>88</v>
      </c>
      <c r="AE86" s="1035" t="s">
        <v>2966</v>
      </c>
      <c r="AF86" s="1007" t="s">
        <v>88</v>
      </c>
      <c r="AG86" s="240" t="s">
        <v>2967</v>
      </c>
      <c r="AH86" s="1008" t="s">
        <v>88</v>
      </c>
      <c r="AI86" s="1012" t="s">
        <v>2967</v>
      </c>
      <c r="AJ86" s="240" t="s">
        <v>88</v>
      </c>
      <c r="AK86" s="1122" t="s">
        <v>2967</v>
      </c>
      <c r="AL86" s="1203" t="s">
        <v>85</v>
      </c>
      <c r="AM86" s="1009" t="s">
        <v>2968</v>
      </c>
      <c r="AN86" s="1008" t="s">
        <v>83</v>
      </c>
      <c r="AO86" s="1012" t="s">
        <v>2969</v>
      </c>
      <c r="AP86" s="1007" t="s">
        <v>83</v>
      </c>
      <c r="AQ86" s="1013" t="s">
        <v>2970</v>
      </c>
      <c r="AR86" s="1014" t="s">
        <v>83</v>
      </c>
      <c r="AS86" s="1013" t="s">
        <v>2971</v>
      </c>
      <c r="AT86" s="1015" t="s">
        <v>83</v>
      </c>
      <c r="AU86" s="1016" t="s">
        <v>2971</v>
      </c>
      <c r="AV86" s="1014" t="s">
        <v>83</v>
      </c>
      <c r="AW86" s="1013" t="s">
        <v>2972</v>
      </c>
      <c r="AX86" s="1021" t="s">
        <v>83</v>
      </c>
      <c r="AY86" s="569" t="s">
        <v>2971</v>
      </c>
      <c r="AZ86" s="1017" t="s">
        <v>82</v>
      </c>
      <c r="BA86" s="1018" t="s">
        <v>2973</v>
      </c>
      <c r="BB86" s="1014" t="s">
        <v>79</v>
      </c>
      <c r="BC86" s="1013" t="s">
        <v>2974</v>
      </c>
      <c r="BD86" s="1014" t="s">
        <v>79</v>
      </c>
      <c r="BE86" s="1013" t="s">
        <v>2974</v>
      </c>
      <c r="BF86" s="1014" t="s">
        <v>79</v>
      </c>
      <c r="BG86" s="1013" t="s">
        <v>2974</v>
      </c>
      <c r="BH86" s="1153" t="s">
        <v>79</v>
      </c>
      <c r="BI86" s="1018" t="s">
        <v>2974</v>
      </c>
      <c r="BJ86" s="1114" t="s">
        <v>79</v>
      </c>
      <c r="BK86" s="1018" t="s">
        <v>2975</v>
      </c>
      <c r="BL86" s="1017" t="s">
        <v>77</v>
      </c>
      <c r="BM86" s="1018" t="s">
        <v>2976</v>
      </c>
      <c r="BN86" s="1014" t="s">
        <v>71</v>
      </c>
      <c r="BO86" s="1221" t="s">
        <v>2977</v>
      </c>
      <c r="BP86" s="1014" t="s">
        <v>71</v>
      </c>
      <c r="BQ86" s="1221" t="s">
        <v>2978</v>
      </c>
      <c r="BR86" s="1014" t="s">
        <v>71</v>
      </c>
      <c r="BS86" s="1223" t="s">
        <v>2979</v>
      </c>
      <c r="BT86" s="1017" t="s">
        <v>71</v>
      </c>
      <c r="BU86" s="1224" t="s">
        <v>2979</v>
      </c>
      <c r="BV86" s="1017" t="s">
        <v>71</v>
      </c>
      <c r="BW86" s="1224" t="s">
        <v>2980</v>
      </c>
      <c r="BX86" s="1017" t="s">
        <v>68</v>
      </c>
      <c r="BY86" s="1016" t="s">
        <v>2983</v>
      </c>
      <c r="BZ86" s="1014" t="s">
        <v>66</v>
      </c>
      <c r="CA86" s="1016" t="s">
        <v>2981</v>
      </c>
      <c r="CB86" s="1014" t="s">
        <v>66</v>
      </c>
      <c r="CC86" s="1016" t="s">
        <v>2981</v>
      </c>
      <c r="CD86" s="1014" t="s">
        <v>66</v>
      </c>
      <c r="CE86" s="1016" t="s">
        <v>2981</v>
      </c>
      <c r="CF86" s="1100" t="s">
        <v>212</v>
      </c>
      <c r="CG86" s="367"/>
    </row>
    <row r="87" ht="15.75" customHeight="1">
      <c r="A87" s="222" t="s">
        <v>1053</v>
      </c>
      <c r="B87" s="227" t="s">
        <v>2201</v>
      </c>
      <c r="C87" s="1225" t="s">
        <v>2985</v>
      </c>
      <c r="D87" s="227" t="s">
        <v>2201</v>
      </c>
      <c r="E87" s="1225" t="s">
        <v>2985</v>
      </c>
      <c r="F87" s="1078" t="s">
        <v>2201</v>
      </c>
      <c r="G87" s="1120"/>
      <c r="H87" s="1037" t="s">
        <v>2201</v>
      </c>
      <c r="I87" s="1120"/>
      <c r="J87" s="1073" t="s">
        <v>1825</v>
      </c>
      <c r="K87" s="1074"/>
      <c r="L87" s="1051" t="s">
        <v>1825</v>
      </c>
      <c r="M87" s="1098"/>
      <c r="N87" s="1075" t="s">
        <v>1825</v>
      </c>
      <c r="O87" s="1072"/>
      <c r="P87" s="995"/>
      <c r="Q87" s="994"/>
      <c r="R87" s="995"/>
      <c r="S87" s="994"/>
      <c r="T87" s="995"/>
      <c r="U87" s="994"/>
      <c r="V87" s="995"/>
      <c r="W87" s="994"/>
      <c r="X87" s="995"/>
      <c r="Y87" s="994"/>
      <c r="Z87" s="995"/>
      <c r="AA87" s="994"/>
      <c r="AB87" s="995"/>
      <c r="AC87" s="994"/>
      <c r="AD87" s="995"/>
      <c r="AE87" s="994"/>
      <c r="AF87" s="995"/>
      <c r="AG87" s="994"/>
      <c r="AH87" s="995"/>
      <c r="AI87" s="994"/>
      <c r="AJ87" s="995"/>
      <c r="AK87" s="994"/>
      <c r="AL87" s="995"/>
      <c r="AM87" s="994"/>
      <c r="AN87" s="995"/>
      <c r="AO87" s="994"/>
      <c r="AP87" s="995"/>
      <c r="AQ87" s="994"/>
      <c r="AR87" s="995"/>
      <c r="AS87" s="994"/>
      <c r="AT87" s="995"/>
      <c r="AU87" s="994"/>
      <c r="AV87" s="995"/>
      <c r="AW87" s="994"/>
      <c r="AX87" s="995"/>
      <c r="AY87" s="994"/>
      <c r="AZ87" s="995"/>
      <c r="BA87" s="994"/>
      <c r="BB87" s="995"/>
      <c r="BC87" s="994"/>
      <c r="BD87" s="995"/>
      <c r="BE87" s="994"/>
      <c r="BF87" s="995"/>
      <c r="BG87" s="994"/>
      <c r="BH87" s="995"/>
      <c r="BI87" s="994"/>
      <c r="BJ87" s="995"/>
      <c r="BK87" s="994"/>
      <c r="BL87" s="995"/>
      <c r="BM87" s="994"/>
      <c r="BN87" s="995"/>
      <c r="BO87" s="994"/>
      <c r="BP87" s="995"/>
      <c r="BQ87" s="994"/>
      <c r="BR87" s="995"/>
      <c r="BS87" s="994"/>
      <c r="BT87" s="995"/>
      <c r="BU87" s="994"/>
      <c r="BV87" s="995"/>
      <c r="BW87" s="994"/>
      <c r="BX87" s="995"/>
      <c r="BY87" s="994"/>
      <c r="BZ87" s="995"/>
      <c r="CA87" s="994"/>
      <c r="CB87" s="995"/>
      <c r="CC87" s="994"/>
      <c r="CD87" s="995"/>
      <c r="CE87" s="994"/>
      <c r="CF87" s="222" t="s">
        <v>1053</v>
      </c>
      <c r="CG87" s="367"/>
    </row>
    <row r="88" ht="16.5" customHeight="1">
      <c r="A88" s="222" t="s">
        <v>213</v>
      </c>
      <c r="B88" s="1105" t="s">
        <v>88</v>
      </c>
      <c r="C88" s="1145" t="s">
        <v>2986</v>
      </c>
      <c r="D88" s="1146" t="s">
        <v>88</v>
      </c>
      <c r="E88" s="1147" t="s">
        <v>2987</v>
      </c>
      <c r="F88" s="1150" t="s">
        <v>88</v>
      </c>
      <c r="G88" s="1035" t="s">
        <v>2988</v>
      </c>
      <c r="H88" s="1111" t="s">
        <v>88</v>
      </c>
      <c r="I88" s="1151" t="s">
        <v>2988</v>
      </c>
      <c r="J88" s="35" t="s">
        <v>88</v>
      </c>
      <c r="K88" s="1184" t="s">
        <v>2988</v>
      </c>
      <c r="L88" s="1150" t="s">
        <v>88</v>
      </c>
      <c r="M88" s="1035" t="s">
        <v>2988</v>
      </c>
      <c r="N88" s="1111" t="s">
        <v>88</v>
      </c>
      <c r="O88" s="1151" t="s">
        <v>2988</v>
      </c>
      <c r="P88" s="1112" t="s">
        <v>88</v>
      </c>
      <c r="Q88" s="1059" t="s">
        <v>2988</v>
      </c>
      <c r="R88" s="1109" t="s">
        <v>88</v>
      </c>
      <c r="S88" s="1148" t="s">
        <v>2988</v>
      </c>
      <c r="T88" s="1113" t="s">
        <v>88</v>
      </c>
      <c r="U88" s="1059" t="s">
        <v>2988</v>
      </c>
      <c r="V88" s="1114" t="s">
        <v>88</v>
      </c>
      <c r="W88" s="250" t="s">
        <v>2988</v>
      </c>
      <c r="X88" s="1032" t="s">
        <v>88</v>
      </c>
      <c r="Y88" s="497" t="s">
        <v>2988</v>
      </c>
      <c r="Z88" s="1034" t="s">
        <v>88</v>
      </c>
      <c r="AA88" s="1035" t="s">
        <v>2988</v>
      </c>
      <c r="AB88" s="1036" t="s">
        <v>88</v>
      </c>
      <c r="AC88" s="1033" t="s">
        <v>2988</v>
      </c>
      <c r="AD88" s="1034" t="s">
        <v>88</v>
      </c>
      <c r="AE88" s="1035" t="s">
        <v>2988</v>
      </c>
      <c r="AF88" s="1007" t="s">
        <v>88</v>
      </c>
      <c r="AG88" s="240" t="s">
        <v>2989</v>
      </c>
      <c r="AH88" s="1008" t="s">
        <v>88</v>
      </c>
      <c r="AI88" s="1012" t="s">
        <v>2989</v>
      </c>
      <c r="AJ88" s="240" t="s">
        <v>88</v>
      </c>
      <c r="AK88" s="1122" t="s">
        <v>2989</v>
      </c>
      <c r="AL88" s="1203" t="s">
        <v>85</v>
      </c>
      <c r="AM88" s="1009" t="s">
        <v>2968</v>
      </c>
      <c r="AN88" s="1008" t="s">
        <v>83</v>
      </c>
      <c r="AO88" s="1012" t="s">
        <v>2990</v>
      </c>
      <c r="AP88" s="1007" t="s">
        <v>83</v>
      </c>
      <c r="AQ88" s="1013" t="s">
        <v>2970</v>
      </c>
      <c r="AR88" s="1014" t="s">
        <v>83</v>
      </c>
      <c r="AS88" s="1013" t="s">
        <v>2971</v>
      </c>
      <c r="AT88" s="1015" t="s">
        <v>83</v>
      </c>
      <c r="AU88" s="1016" t="s">
        <v>2971</v>
      </c>
      <c r="AV88" s="1014" t="s">
        <v>83</v>
      </c>
      <c r="AW88" s="1013" t="s">
        <v>2972</v>
      </c>
      <c r="AX88" s="1021" t="s">
        <v>83</v>
      </c>
      <c r="AY88" s="569" t="s">
        <v>2971</v>
      </c>
      <c r="AZ88" s="1017" t="s">
        <v>82</v>
      </c>
      <c r="BA88" s="1018" t="s">
        <v>2973</v>
      </c>
      <c r="BB88" s="1014" t="s">
        <v>79</v>
      </c>
      <c r="BC88" s="1013" t="s">
        <v>2974</v>
      </c>
      <c r="BD88" s="1014" t="s">
        <v>79</v>
      </c>
      <c r="BE88" s="1013" t="s">
        <v>2974</v>
      </c>
      <c r="BF88" s="1014" t="s">
        <v>79</v>
      </c>
      <c r="BG88" s="1013" t="s">
        <v>2974</v>
      </c>
      <c r="BH88" s="1153" t="s">
        <v>79</v>
      </c>
      <c r="BI88" s="1018" t="s">
        <v>2974</v>
      </c>
      <c r="BJ88" s="1114" t="s">
        <v>79</v>
      </c>
      <c r="BK88" s="1018" t="s">
        <v>2975</v>
      </c>
      <c r="BL88" s="1017" t="s">
        <v>77</v>
      </c>
      <c r="BM88" s="1018" t="s">
        <v>2976</v>
      </c>
      <c r="BN88" s="1014" t="s">
        <v>2787</v>
      </c>
      <c r="BO88" s="1221" t="s">
        <v>2991</v>
      </c>
      <c r="BP88" s="1014" t="s">
        <v>2787</v>
      </c>
      <c r="BQ88" s="1221" t="s">
        <v>2978</v>
      </c>
      <c r="BR88" s="1014" t="s">
        <v>71</v>
      </c>
      <c r="BS88" s="1223" t="s">
        <v>2979</v>
      </c>
      <c r="BT88" s="1017" t="s">
        <v>71</v>
      </c>
      <c r="BU88" s="1224" t="s">
        <v>2979</v>
      </c>
      <c r="BV88" s="1017" t="s">
        <v>71</v>
      </c>
      <c r="BW88" s="1224" t="s">
        <v>2980</v>
      </c>
      <c r="BX88" s="1017" t="s">
        <v>68</v>
      </c>
      <c r="BY88" s="1016" t="s">
        <v>2983</v>
      </c>
      <c r="BZ88" s="1014" t="s">
        <v>66</v>
      </c>
      <c r="CA88" s="1016" t="s">
        <v>2981</v>
      </c>
      <c r="CB88" s="1014" t="s">
        <v>66</v>
      </c>
      <c r="CC88" s="1016" t="s">
        <v>2981</v>
      </c>
      <c r="CD88" s="1014" t="s">
        <v>66</v>
      </c>
      <c r="CE88" s="1016" t="s">
        <v>2981</v>
      </c>
      <c r="CF88" s="1100" t="s">
        <v>2992</v>
      </c>
      <c r="CG88" s="367"/>
    </row>
    <row r="89" ht="16.5" customHeight="1">
      <c r="A89" s="222" t="s">
        <v>1283</v>
      </c>
      <c r="B89" s="1048" t="s">
        <v>79</v>
      </c>
      <c r="C89" s="1226" t="s">
        <v>2993</v>
      </c>
      <c r="D89" s="1049" t="s">
        <v>79</v>
      </c>
      <c r="E89" s="1050" t="s">
        <v>2994</v>
      </c>
      <c r="F89" s="1051" t="s">
        <v>79</v>
      </c>
      <c r="G89" s="1039" t="s">
        <v>2995</v>
      </c>
      <c r="H89" s="1052" t="s">
        <v>79</v>
      </c>
      <c r="I89" s="1076" t="s">
        <v>2996</v>
      </c>
      <c r="J89" s="1073" t="s">
        <v>79</v>
      </c>
      <c r="K89" s="1227" t="s">
        <v>2996</v>
      </c>
      <c r="L89" s="1051" t="s">
        <v>79</v>
      </c>
      <c r="M89" s="1116" t="s">
        <v>2996</v>
      </c>
      <c r="N89" s="1057" t="s">
        <v>79</v>
      </c>
      <c r="O89" s="1053" t="s">
        <v>2997</v>
      </c>
      <c r="P89" s="1069" t="s">
        <v>79</v>
      </c>
      <c r="Q89" s="1076" t="s">
        <v>2998</v>
      </c>
      <c r="R89" s="1052" t="s">
        <v>79</v>
      </c>
      <c r="S89" s="1076" t="s">
        <v>2998</v>
      </c>
      <c r="T89" s="1052" t="s">
        <v>79</v>
      </c>
      <c r="U89" s="1076" t="s">
        <v>2999</v>
      </c>
      <c r="V89" s="1060" t="s">
        <v>79</v>
      </c>
      <c r="W89" s="263" t="s">
        <v>3000</v>
      </c>
      <c r="X89" s="1032" t="s">
        <v>77</v>
      </c>
      <c r="Y89" s="497" t="s">
        <v>3001</v>
      </c>
      <c r="Z89" s="1034" t="s">
        <v>77</v>
      </c>
      <c r="AA89" s="1035" t="s">
        <v>3002</v>
      </c>
      <c r="AB89" s="1036" t="s">
        <v>77</v>
      </c>
      <c r="AC89" s="1033" t="s">
        <v>3003</v>
      </c>
      <c r="AD89" s="1034" t="s">
        <v>76</v>
      </c>
      <c r="AE89" s="1035" t="s">
        <v>3004</v>
      </c>
      <c r="AF89" s="1043" t="s">
        <v>76</v>
      </c>
      <c r="AG89" s="404" t="s">
        <v>3005</v>
      </c>
      <c r="AH89" s="1038" t="s">
        <v>72</v>
      </c>
      <c r="AI89" s="1039" t="s">
        <v>3006</v>
      </c>
      <c r="AJ89" s="404" t="s">
        <v>71</v>
      </c>
      <c r="AK89" s="1089" t="s">
        <v>3007</v>
      </c>
      <c r="AL89" s="1078" t="s">
        <v>70</v>
      </c>
      <c r="AM89" s="1039" t="s">
        <v>3008</v>
      </c>
      <c r="AN89" s="1078" t="s">
        <v>70</v>
      </c>
      <c r="AO89" s="1039" t="s">
        <v>3009</v>
      </c>
      <c r="AP89" s="1037" t="s">
        <v>70</v>
      </c>
      <c r="AQ89" s="1044" t="s">
        <v>3010</v>
      </c>
      <c r="AR89" s="53" t="s">
        <v>70</v>
      </c>
      <c r="AS89" s="1090" t="s">
        <v>3011</v>
      </c>
      <c r="AT89" s="1092" t="s">
        <v>70</v>
      </c>
      <c r="AU89" s="1104" t="s">
        <v>3011</v>
      </c>
      <c r="AV89" s="53" t="s">
        <v>70</v>
      </c>
      <c r="AW89" s="1044" t="s">
        <v>3012</v>
      </c>
      <c r="AX89" s="1037" t="s">
        <v>70</v>
      </c>
      <c r="AY89" s="365" t="s">
        <v>3013</v>
      </c>
      <c r="AZ89" s="1091" t="s">
        <v>70</v>
      </c>
      <c r="BA89" s="1090" t="s">
        <v>3013</v>
      </c>
      <c r="BB89" s="53" t="s">
        <v>66</v>
      </c>
      <c r="BC89" s="1090" t="s">
        <v>3013</v>
      </c>
      <c r="BD89" s="53" t="s">
        <v>66</v>
      </c>
      <c r="BE89" s="1090" t="s">
        <v>3013</v>
      </c>
      <c r="BF89" s="53" t="s">
        <v>66</v>
      </c>
      <c r="BG89" s="1090" t="s">
        <v>3013</v>
      </c>
      <c r="BH89" s="390" t="s">
        <v>66</v>
      </c>
      <c r="BI89" s="1090" t="s">
        <v>3013</v>
      </c>
      <c r="BJ89" s="1037" t="s">
        <v>66</v>
      </c>
      <c r="BK89" s="1090" t="s">
        <v>3013</v>
      </c>
      <c r="BL89" s="53" t="s">
        <v>66</v>
      </c>
      <c r="BM89" s="1090" t="s">
        <v>3013</v>
      </c>
      <c r="BN89" s="53" t="s">
        <v>60</v>
      </c>
      <c r="BO89" s="1090"/>
      <c r="BP89" s="53" t="s">
        <v>1825</v>
      </c>
      <c r="BQ89" s="1090"/>
      <c r="BR89" s="53" t="s">
        <v>1825</v>
      </c>
      <c r="BS89" s="992"/>
      <c r="BT89" s="1091" t="s">
        <v>1825</v>
      </c>
      <c r="BU89" s="1044"/>
      <c r="BV89" s="1045"/>
      <c r="BW89" s="1031"/>
      <c r="BX89" s="1045"/>
      <c r="BY89" s="1031"/>
      <c r="BZ89" s="1045"/>
      <c r="CA89" s="1031"/>
      <c r="CB89" s="1045"/>
      <c r="CC89" s="1031"/>
      <c r="CD89" s="1045"/>
      <c r="CE89" s="1031"/>
      <c r="CF89" s="1100" t="s">
        <v>1283</v>
      </c>
      <c r="CG89" s="367"/>
    </row>
    <row r="90" ht="16.5" customHeight="1">
      <c r="A90" s="862" t="s">
        <v>3014</v>
      </c>
      <c r="B90" s="1048" t="s">
        <v>78</v>
      </c>
      <c r="C90" s="1054" t="s">
        <v>3015</v>
      </c>
      <c r="D90" s="1140" t="s">
        <v>78</v>
      </c>
      <c r="E90" s="1107" t="s">
        <v>3016</v>
      </c>
      <c r="F90" s="1041" t="s">
        <v>77</v>
      </c>
      <c r="G90" s="1042" t="s">
        <v>3017</v>
      </c>
      <c r="H90" s="1052" t="s">
        <v>76</v>
      </c>
      <c r="I90" s="1076" t="s">
        <v>3018</v>
      </c>
      <c r="J90" s="1073" t="s">
        <v>76</v>
      </c>
      <c r="K90" s="1119" t="s">
        <v>3018</v>
      </c>
      <c r="L90" s="1051" t="s">
        <v>76</v>
      </c>
      <c r="M90" s="1056" t="s">
        <v>3018</v>
      </c>
      <c r="N90" s="1057" t="s">
        <v>76</v>
      </c>
      <c r="O90" s="1053" t="s">
        <v>3019</v>
      </c>
      <c r="P90" s="1069" t="s">
        <v>76</v>
      </c>
      <c r="Q90" s="1076" t="s">
        <v>3020</v>
      </c>
      <c r="R90" s="1052" t="s">
        <v>76</v>
      </c>
      <c r="S90" s="1053" t="s">
        <v>3020</v>
      </c>
      <c r="T90" s="1052" t="s">
        <v>76</v>
      </c>
      <c r="U90" s="1053" t="s">
        <v>3021</v>
      </c>
      <c r="V90" s="1043" t="s">
        <v>76</v>
      </c>
      <c r="W90" s="404" t="s">
        <v>3022</v>
      </c>
      <c r="X90" s="1032" t="s">
        <v>70</v>
      </c>
      <c r="Y90" s="497" t="s">
        <v>3023</v>
      </c>
      <c r="Z90" s="1034" t="s">
        <v>70</v>
      </c>
      <c r="AA90" s="1035" t="s">
        <v>3024</v>
      </c>
      <c r="AB90" s="1036" t="s">
        <v>70</v>
      </c>
      <c r="AC90" s="1033" t="s">
        <v>3025</v>
      </c>
      <c r="AD90" s="1034" t="s">
        <v>65</v>
      </c>
      <c r="AE90" s="1035" t="s">
        <v>3026</v>
      </c>
      <c r="AF90" s="1043" t="s">
        <v>65</v>
      </c>
      <c r="AG90" s="404" t="s">
        <v>3027</v>
      </c>
      <c r="AH90" s="1038" t="s">
        <v>62</v>
      </c>
      <c r="AI90" s="1039" t="s">
        <v>3028</v>
      </c>
      <c r="AJ90" s="404" t="s">
        <v>60</v>
      </c>
      <c r="AK90" s="622"/>
      <c r="AL90" s="1045"/>
      <c r="AM90" s="1031"/>
      <c r="AN90" s="1045"/>
      <c r="AO90" s="1031"/>
      <c r="AP90" s="1045"/>
      <c r="AQ90" s="1031"/>
      <c r="AR90" s="1045"/>
      <c r="AS90" s="1031"/>
      <c r="AT90" s="1045"/>
      <c r="AU90" s="1031"/>
      <c r="AV90" s="1045"/>
      <c r="AW90" s="1031"/>
      <c r="AX90" s="1045"/>
      <c r="AY90" s="1031"/>
      <c r="AZ90" s="1045"/>
      <c r="BA90" s="1031"/>
      <c r="BB90" s="1045"/>
      <c r="BC90" s="1031"/>
      <c r="BD90" s="1045"/>
      <c r="BE90" s="1031"/>
      <c r="BF90" s="1045"/>
      <c r="BG90" s="1031"/>
      <c r="BH90" s="1045"/>
      <c r="BI90" s="1031"/>
      <c r="BJ90" s="1045"/>
      <c r="BK90" s="1031"/>
      <c r="BL90" s="1045"/>
      <c r="BM90" s="1031"/>
      <c r="BN90" s="1045"/>
      <c r="BO90" s="1031"/>
      <c r="BP90" s="1045"/>
      <c r="BQ90" s="1031"/>
      <c r="BR90" s="1045"/>
      <c r="BS90" s="1031"/>
      <c r="BT90" s="1045"/>
      <c r="BU90" s="1031"/>
      <c r="BV90" s="1045"/>
      <c r="BW90" s="1031"/>
      <c r="BX90" s="1045"/>
      <c r="BY90" s="1031"/>
      <c r="BZ90" s="1045"/>
      <c r="CA90" s="1031"/>
      <c r="CB90" s="1045"/>
      <c r="CC90" s="1031"/>
      <c r="CD90" s="1045"/>
      <c r="CE90" s="1031"/>
      <c r="CF90" s="862" t="s">
        <v>3014</v>
      </c>
      <c r="CG90" s="367"/>
    </row>
    <row r="91" ht="16.5" customHeight="1">
      <c r="A91" s="222" t="s">
        <v>1115</v>
      </c>
      <c r="B91" s="995"/>
      <c r="C91" s="994"/>
      <c r="D91" s="995"/>
      <c r="E91" s="994"/>
      <c r="F91" s="995"/>
      <c r="G91" s="994"/>
      <c r="H91" s="993"/>
      <c r="I91" s="994"/>
      <c r="J91" s="993"/>
      <c r="K91" s="994"/>
      <c r="L91" s="995"/>
      <c r="M91" s="994"/>
      <c r="N91" s="993"/>
      <c r="O91" s="994"/>
      <c r="P91" s="995"/>
      <c r="Q91" s="994"/>
      <c r="R91" s="993"/>
      <c r="S91" s="994"/>
      <c r="T91" s="993"/>
      <c r="U91" s="994"/>
      <c r="V91" s="993"/>
      <c r="W91" s="1171"/>
      <c r="X91" s="1045"/>
      <c r="Y91" s="1031"/>
      <c r="Z91" s="1045"/>
      <c r="AA91" s="1031"/>
      <c r="AB91" s="1045"/>
      <c r="AC91" s="1031"/>
      <c r="AD91" s="1045"/>
      <c r="AE91" s="1031"/>
      <c r="AF91" s="1045"/>
      <c r="AG91" s="1031"/>
      <c r="AH91" s="1045"/>
      <c r="AI91" s="1031"/>
      <c r="AJ91" s="365" t="s">
        <v>1404</v>
      </c>
      <c r="AK91" s="240" t="s">
        <v>3029</v>
      </c>
      <c r="AL91" s="1008" t="s">
        <v>1363</v>
      </c>
      <c r="AM91" s="1009" t="s">
        <v>3030</v>
      </c>
      <c r="AN91" s="1008" t="s">
        <v>1363</v>
      </c>
      <c r="AO91" s="1012" t="s">
        <v>3031</v>
      </c>
      <c r="AP91" s="1007" t="s">
        <v>1363</v>
      </c>
      <c r="AQ91" s="1013" t="s">
        <v>3032</v>
      </c>
      <c r="AR91" s="1017" t="s">
        <v>3033</v>
      </c>
      <c r="AS91" s="1018" t="s">
        <v>3032</v>
      </c>
      <c r="AT91" s="1017" t="s">
        <v>2212</v>
      </c>
      <c r="AU91" s="1013" t="s">
        <v>2496</v>
      </c>
      <c r="AV91" s="1014" t="s">
        <v>87</v>
      </c>
      <c r="AW91" s="1013" t="s">
        <v>2496</v>
      </c>
      <c r="AX91" s="1007" t="s">
        <v>87</v>
      </c>
      <c r="AY91" s="1013" t="s">
        <v>180</v>
      </c>
      <c r="AZ91" s="1014" t="s">
        <v>87</v>
      </c>
      <c r="BA91" s="1013" t="s">
        <v>180</v>
      </c>
      <c r="BB91" s="1014" t="s">
        <v>87</v>
      </c>
      <c r="BC91" s="1013" t="s">
        <v>180</v>
      </c>
      <c r="BD91" s="1014" t="s">
        <v>87</v>
      </c>
      <c r="BE91" s="1013" t="s">
        <v>180</v>
      </c>
      <c r="BF91" s="1017" t="s">
        <v>87</v>
      </c>
      <c r="BG91" s="1018" t="s">
        <v>180</v>
      </c>
      <c r="BH91" s="1135" t="s">
        <v>79</v>
      </c>
      <c r="BI91" s="1018" t="s">
        <v>3034</v>
      </c>
      <c r="BJ91" s="1021" t="s">
        <v>77</v>
      </c>
      <c r="BK91" s="1018" t="s">
        <v>3035</v>
      </c>
      <c r="BL91" s="1014" t="s">
        <v>3036</v>
      </c>
      <c r="BM91" s="1018" t="s">
        <v>3037</v>
      </c>
      <c r="BN91" s="1014" t="s">
        <v>3036</v>
      </c>
      <c r="BO91" s="1018" t="s">
        <v>3038</v>
      </c>
      <c r="BP91" s="1014" t="s">
        <v>3036</v>
      </c>
      <c r="BQ91" s="1013" t="s">
        <v>3039</v>
      </c>
      <c r="BR91" s="1014" t="s">
        <v>3036</v>
      </c>
      <c r="BS91" s="1133" t="s">
        <v>3040</v>
      </c>
      <c r="BT91" s="1014" t="s">
        <v>3036</v>
      </c>
      <c r="BU91" s="1013" t="s">
        <v>3040</v>
      </c>
      <c r="BV91" s="1014" t="s">
        <v>3036</v>
      </c>
      <c r="BW91" s="1013" t="s">
        <v>3040</v>
      </c>
      <c r="BX91" s="1014" t="s">
        <v>3036</v>
      </c>
      <c r="BY91" s="1013" t="s">
        <v>3041</v>
      </c>
      <c r="BZ91" s="1017" t="s">
        <v>3036</v>
      </c>
      <c r="CA91" s="1013" t="s">
        <v>3042</v>
      </c>
      <c r="CB91" s="1017" t="s">
        <v>2219</v>
      </c>
      <c r="CC91" s="1018" t="s">
        <v>3043</v>
      </c>
      <c r="CD91" s="1222" t="s">
        <v>2219</v>
      </c>
      <c r="CE91" s="1013" t="s">
        <v>3044</v>
      </c>
      <c r="CF91" s="222" t="s">
        <v>1115</v>
      </c>
      <c r="CG91" s="367"/>
    </row>
    <row r="92" ht="13.5" customHeight="1">
      <c r="A92" s="222" t="s">
        <v>3045</v>
      </c>
      <c r="B92" s="1048" t="s">
        <v>78</v>
      </c>
      <c r="C92" s="1054" t="s">
        <v>2488</v>
      </c>
      <c r="D92" s="1140" t="s">
        <v>78</v>
      </c>
      <c r="E92" s="1107" t="s">
        <v>2489</v>
      </c>
      <c r="F92" s="1051" t="s">
        <v>74</v>
      </c>
      <c r="G92" s="1098" t="s">
        <v>2935</v>
      </c>
      <c r="H92" s="1075" t="s">
        <v>74</v>
      </c>
      <c r="I92" s="1072" t="s">
        <v>2935</v>
      </c>
      <c r="J92" s="1054" t="s">
        <v>76</v>
      </c>
      <c r="K92" s="1139" t="s">
        <v>2492</v>
      </c>
      <c r="L92" s="1051" t="s">
        <v>74</v>
      </c>
      <c r="M92" s="1098" t="s">
        <v>2472</v>
      </c>
      <c r="N92" s="1057" t="s">
        <v>74</v>
      </c>
      <c r="O92" s="1066" t="s">
        <v>2473</v>
      </c>
      <c r="P92" s="1069" t="s">
        <v>74</v>
      </c>
      <c r="Q92" s="1072" t="s">
        <v>2474</v>
      </c>
      <c r="R92" s="1075" t="s">
        <v>76</v>
      </c>
      <c r="S92" s="1072" t="s">
        <v>2475</v>
      </c>
      <c r="T92" s="1052" t="s">
        <v>71</v>
      </c>
      <c r="U92" s="1059" t="s">
        <v>2936</v>
      </c>
      <c r="V92" s="1043" t="s">
        <v>71</v>
      </c>
      <c r="W92" s="574" t="s">
        <v>2477</v>
      </c>
      <c r="X92" s="1032" t="s">
        <v>66</v>
      </c>
      <c r="Y92" s="1033" t="s">
        <v>2478</v>
      </c>
      <c r="Z92" s="1034" t="s">
        <v>66</v>
      </c>
      <c r="AA92" s="1035" t="s">
        <v>2479</v>
      </c>
      <c r="AB92" s="1036" t="s">
        <v>66</v>
      </c>
      <c r="AC92" s="1033" t="s">
        <v>2479</v>
      </c>
      <c r="AD92" s="1034" t="s">
        <v>65</v>
      </c>
      <c r="AE92" s="1035" t="s">
        <v>2480</v>
      </c>
      <c r="AF92" s="1037" t="s">
        <v>62</v>
      </c>
      <c r="AG92" s="365" t="s">
        <v>2481</v>
      </c>
      <c r="AH92" s="1078" t="s">
        <v>60</v>
      </c>
      <c r="AI92" s="1039" t="s">
        <v>3046</v>
      </c>
      <c r="AJ92" s="365" t="s">
        <v>62</v>
      </c>
      <c r="AK92" s="822" t="s">
        <v>2483</v>
      </c>
      <c r="AL92" s="1078" t="s">
        <v>60</v>
      </c>
      <c r="AM92" s="1039" t="s">
        <v>2493</v>
      </c>
      <c r="AN92" s="1078" t="s">
        <v>60</v>
      </c>
      <c r="AO92" s="1144" t="s">
        <v>2493</v>
      </c>
      <c r="AP92" s="1043" t="s">
        <v>60</v>
      </c>
      <c r="AQ92" s="1044" t="s">
        <v>2493</v>
      </c>
      <c r="AR92" s="1091" t="s">
        <v>1825</v>
      </c>
      <c r="AS92" s="1044"/>
      <c r="AT92" s="1045"/>
      <c r="AU92" s="1031"/>
      <c r="AV92" s="1045"/>
      <c r="AW92" s="1031"/>
      <c r="AX92" s="1045"/>
      <c r="AY92" s="1031"/>
      <c r="AZ92" s="1045"/>
      <c r="BA92" s="1031"/>
      <c r="BB92" s="1045"/>
      <c r="BC92" s="1031"/>
      <c r="BD92" s="1045"/>
      <c r="BE92" s="1031"/>
      <c r="BF92" s="1045"/>
      <c r="BG92" s="1031"/>
      <c r="BH92" s="1045"/>
      <c r="BI92" s="1031"/>
      <c r="BJ92" s="1045"/>
      <c r="BK92" s="1031"/>
      <c r="BL92" s="1045"/>
      <c r="BM92" s="1031"/>
      <c r="BN92" s="1045"/>
      <c r="BO92" s="1031"/>
      <c r="BP92" s="1045"/>
      <c r="BQ92" s="1031"/>
      <c r="BR92" s="1045"/>
      <c r="BS92" s="1031"/>
      <c r="BT92" s="1045"/>
      <c r="BU92" s="1031"/>
      <c r="BV92" s="1045"/>
      <c r="BW92" s="1031"/>
      <c r="BX92" s="1045"/>
      <c r="BY92" s="1031"/>
      <c r="BZ92" s="1045"/>
      <c r="CA92" s="1031"/>
      <c r="CB92" s="1045"/>
      <c r="CC92" s="1031"/>
      <c r="CD92" s="1045"/>
      <c r="CE92" s="1031"/>
      <c r="CF92" s="1100" t="s">
        <v>3045</v>
      </c>
      <c r="CG92" s="367"/>
    </row>
    <row r="93" ht="13.5" customHeight="1">
      <c r="A93" s="222" t="s">
        <v>269</v>
      </c>
      <c r="B93" s="1048" t="s">
        <v>60</v>
      </c>
      <c r="C93" s="1073" t="s">
        <v>2955</v>
      </c>
      <c r="D93" s="1049" t="s">
        <v>60</v>
      </c>
      <c r="E93" s="1050" t="s">
        <v>2956</v>
      </c>
      <c r="F93" s="1051" t="s">
        <v>60</v>
      </c>
      <c r="G93" s="1056" t="s">
        <v>2957</v>
      </c>
      <c r="H93" s="1052" t="s">
        <v>60</v>
      </c>
      <c r="I93" s="1076" t="s">
        <v>2958</v>
      </c>
      <c r="J93" s="1073" t="s">
        <v>60</v>
      </c>
      <c r="K93" s="1055" t="s">
        <v>3047</v>
      </c>
      <c r="L93" s="1064" t="s">
        <v>60</v>
      </c>
      <c r="M93" s="1039" t="s">
        <v>3048</v>
      </c>
      <c r="N93" s="1057" t="s">
        <v>60</v>
      </c>
      <c r="O93" s="1103" t="s">
        <v>3049</v>
      </c>
      <c r="P93" s="1069" t="s">
        <v>60</v>
      </c>
      <c r="Q93" s="1076" t="s">
        <v>3049</v>
      </c>
      <c r="R93" s="1052" t="s">
        <v>60</v>
      </c>
      <c r="S93" s="1076" t="s">
        <v>3049</v>
      </c>
      <c r="T93" s="1052" t="s">
        <v>60</v>
      </c>
      <c r="U93" s="1053" t="s">
        <v>3050</v>
      </c>
      <c r="V93" s="1060" t="s">
        <v>60</v>
      </c>
      <c r="W93" s="404" t="s">
        <v>3051</v>
      </c>
      <c r="X93" s="1032" t="s">
        <v>60</v>
      </c>
      <c r="Y93" s="497" t="s">
        <v>3052</v>
      </c>
      <c r="Z93" s="1034" t="s">
        <v>60</v>
      </c>
      <c r="AA93" s="1035" t="s">
        <v>3053</v>
      </c>
      <c r="AB93" s="1036" t="s">
        <v>60</v>
      </c>
      <c r="AC93" s="1033" t="s">
        <v>3053</v>
      </c>
      <c r="AD93" s="1034" t="s">
        <v>60</v>
      </c>
      <c r="AE93" s="1035" t="s">
        <v>3054</v>
      </c>
      <c r="AF93" s="1037" t="s">
        <v>60</v>
      </c>
      <c r="AG93" s="365" t="s">
        <v>3046</v>
      </c>
      <c r="AH93" s="1078" t="s">
        <v>60</v>
      </c>
      <c r="AI93" s="1039" t="s">
        <v>3046</v>
      </c>
      <c r="AJ93" s="365" t="s">
        <v>60</v>
      </c>
      <c r="AK93" s="1089" t="s">
        <v>3055</v>
      </c>
      <c r="AL93" s="1078" t="s">
        <v>60</v>
      </c>
      <c r="AM93" s="1039" t="s">
        <v>3056</v>
      </c>
      <c r="AN93" s="1078" t="s">
        <v>60</v>
      </c>
      <c r="AO93" s="1144" t="s">
        <v>3057</v>
      </c>
      <c r="AP93" s="1037" t="s">
        <v>60</v>
      </c>
      <c r="AQ93" s="1044" t="s">
        <v>3058</v>
      </c>
      <c r="AR93" s="1091" t="s">
        <v>60</v>
      </c>
      <c r="AS93" s="1044" t="s">
        <v>3059</v>
      </c>
      <c r="AT93" s="1092" t="s">
        <v>62</v>
      </c>
      <c r="AU93" s="1104" t="s">
        <v>3060</v>
      </c>
      <c r="AV93" s="53" t="s">
        <v>62</v>
      </c>
      <c r="AW93" s="1044" t="s">
        <v>3061</v>
      </c>
      <c r="AX93" s="1014" t="s">
        <v>62</v>
      </c>
      <c r="AY93" s="1013"/>
      <c r="AZ93" s="1017" t="s">
        <v>62</v>
      </c>
      <c r="BA93" s="1018"/>
      <c r="BB93" s="1017" t="s">
        <v>1825</v>
      </c>
      <c r="BC93" s="1018" t="s">
        <v>3062</v>
      </c>
      <c r="BD93" s="1045"/>
      <c r="BE93" s="1031"/>
      <c r="BF93" s="1045"/>
      <c r="BG93" s="1031"/>
      <c r="BH93" s="1045"/>
      <c r="BI93" s="1031"/>
      <c r="BJ93" s="1045"/>
      <c r="BK93" s="1031"/>
      <c r="BL93" s="1045"/>
      <c r="BM93" s="1031"/>
      <c r="BN93" s="1045"/>
      <c r="BO93" s="1031"/>
      <c r="BP93" s="1045"/>
      <c r="BQ93" s="1031"/>
      <c r="BR93" s="1045"/>
      <c r="BS93" s="1031"/>
      <c r="BT93" s="1045"/>
      <c r="BU93" s="1031"/>
      <c r="BV93" s="1045"/>
      <c r="BW93" s="1031"/>
      <c r="BX93" s="1045"/>
      <c r="BY93" s="1031"/>
      <c r="BZ93" s="1045"/>
      <c r="CA93" s="1031"/>
      <c r="CB93" s="1045"/>
      <c r="CC93" s="1031"/>
      <c r="CD93" s="1045"/>
      <c r="CE93" s="1031"/>
      <c r="CF93" s="222" t="s">
        <v>269</v>
      </c>
      <c r="CG93" s="367"/>
    </row>
    <row r="94" ht="13.5" customHeight="1">
      <c r="A94" s="222" t="s">
        <v>273</v>
      </c>
      <c r="B94" s="1048" t="s">
        <v>60</v>
      </c>
      <c r="C94" s="1073" t="s">
        <v>2955</v>
      </c>
      <c r="D94" s="1049" t="s">
        <v>60</v>
      </c>
      <c r="E94" s="1050" t="s">
        <v>2956</v>
      </c>
      <c r="F94" s="1051" t="s">
        <v>60</v>
      </c>
      <c r="G94" s="1056" t="s">
        <v>2957</v>
      </c>
      <c r="H94" s="1052" t="s">
        <v>60</v>
      </c>
      <c r="I94" s="1076" t="s">
        <v>2958</v>
      </c>
      <c r="J94" s="1073" t="s">
        <v>60</v>
      </c>
      <c r="K94" s="1055" t="s">
        <v>3047</v>
      </c>
      <c r="L94" s="1064" t="s">
        <v>60</v>
      </c>
      <c r="M94" s="1039" t="s">
        <v>3048</v>
      </c>
      <c r="N94" s="1057" t="s">
        <v>60</v>
      </c>
      <c r="O94" s="1103" t="s">
        <v>3049</v>
      </c>
      <c r="P94" s="1069" t="s">
        <v>60</v>
      </c>
      <c r="Q94" s="1076" t="s">
        <v>3049</v>
      </c>
      <c r="R94" s="1052" t="s">
        <v>60</v>
      </c>
      <c r="S94" s="1076" t="s">
        <v>3049</v>
      </c>
      <c r="T94" s="1052" t="s">
        <v>60</v>
      </c>
      <c r="U94" s="1053" t="s">
        <v>3050</v>
      </c>
      <c r="V94" s="1060" t="s">
        <v>60</v>
      </c>
      <c r="W94" s="404" t="s">
        <v>3051</v>
      </c>
      <c r="X94" s="1032" t="s">
        <v>60</v>
      </c>
      <c r="Y94" s="497" t="s">
        <v>3052</v>
      </c>
      <c r="Z94" s="1034" t="s">
        <v>60</v>
      </c>
      <c r="AA94" s="1035" t="s">
        <v>3053</v>
      </c>
      <c r="AB94" s="1036" t="s">
        <v>60</v>
      </c>
      <c r="AC94" s="1033" t="s">
        <v>3053</v>
      </c>
      <c r="AD94" s="1034" t="s">
        <v>60</v>
      </c>
      <c r="AE94" s="1035" t="s">
        <v>3054</v>
      </c>
      <c r="AF94" s="1037" t="s">
        <v>60</v>
      </c>
      <c r="AG94" s="365" t="s">
        <v>3046</v>
      </c>
      <c r="AH94" s="1038" t="s">
        <v>62</v>
      </c>
      <c r="AI94" s="1039" t="s">
        <v>3028</v>
      </c>
      <c r="AJ94" s="365" t="s">
        <v>60</v>
      </c>
      <c r="AK94" s="1089" t="s">
        <v>3055</v>
      </c>
      <c r="AL94" s="1078" t="s">
        <v>60</v>
      </c>
      <c r="AM94" s="1039" t="s">
        <v>3056</v>
      </c>
      <c r="AN94" s="1078" t="s">
        <v>60</v>
      </c>
      <c r="AO94" s="1144" t="s">
        <v>3057</v>
      </c>
      <c r="AP94" s="1037" t="s">
        <v>60</v>
      </c>
      <c r="AQ94" s="1044" t="s">
        <v>3063</v>
      </c>
      <c r="AR94" s="1091" t="s">
        <v>60</v>
      </c>
      <c r="AS94" s="1018" t="s">
        <v>3059</v>
      </c>
      <c r="AT94" s="1092" t="s">
        <v>62</v>
      </c>
      <c r="AU94" s="1104" t="s">
        <v>3060</v>
      </c>
      <c r="AV94" s="53" t="s">
        <v>62</v>
      </c>
      <c r="AW94" s="1044" t="s">
        <v>3061</v>
      </c>
      <c r="AX94" s="1007" t="s">
        <v>62</v>
      </c>
      <c r="AY94" s="1013"/>
      <c r="AZ94" s="1017" t="s">
        <v>62</v>
      </c>
      <c r="BA94" s="1018"/>
      <c r="BB94" s="1017" t="s">
        <v>1825</v>
      </c>
      <c r="BC94" s="1018" t="s">
        <v>3062</v>
      </c>
      <c r="BD94" s="1045"/>
      <c r="BE94" s="1031"/>
      <c r="BF94" s="1045"/>
      <c r="BG94" s="1031"/>
      <c r="BH94" s="1045"/>
      <c r="BI94" s="1031"/>
      <c r="BJ94" s="1045"/>
      <c r="BK94" s="1031"/>
      <c r="BL94" s="1045"/>
      <c r="BM94" s="1031"/>
      <c r="BN94" s="1045"/>
      <c r="BO94" s="1031"/>
      <c r="BP94" s="1045"/>
      <c r="BQ94" s="1031"/>
      <c r="BR94" s="1045"/>
      <c r="BS94" s="1031"/>
      <c r="BT94" s="1045"/>
      <c r="BU94" s="1031"/>
      <c r="BV94" s="1045"/>
      <c r="BW94" s="1031"/>
      <c r="BX94" s="1045"/>
      <c r="BY94" s="1031"/>
      <c r="BZ94" s="1045"/>
      <c r="CA94" s="1031"/>
      <c r="CB94" s="1045"/>
      <c r="CC94" s="1031"/>
      <c r="CD94" s="1045"/>
      <c r="CE94" s="1031"/>
      <c r="CF94" s="222" t="s">
        <v>273</v>
      </c>
      <c r="CG94" s="367"/>
    </row>
    <row r="95" ht="13.5" customHeight="1">
      <c r="A95" s="222" t="s">
        <v>1258</v>
      </c>
      <c r="B95" s="1048" t="s">
        <v>78</v>
      </c>
      <c r="C95" s="1054" t="s">
        <v>3015</v>
      </c>
      <c r="D95" s="1140" t="s">
        <v>78</v>
      </c>
      <c r="E95" s="1107" t="s">
        <v>3064</v>
      </c>
      <c r="F95" s="1041" t="s">
        <v>77</v>
      </c>
      <c r="G95" s="1042" t="s">
        <v>3017</v>
      </c>
      <c r="H95" s="1052" t="s">
        <v>76</v>
      </c>
      <c r="I95" s="1076" t="s">
        <v>3018</v>
      </c>
      <c r="J95" s="1073" t="s">
        <v>76</v>
      </c>
      <c r="K95" s="1119" t="s">
        <v>3018</v>
      </c>
      <c r="L95" s="1051" t="s">
        <v>76</v>
      </c>
      <c r="M95" s="1056" t="s">
        <v>3018</v>
      </c>
      <c r="N95" s="1057" t="s">
        <v>76</v>
      </c>
      <c r="O95" s="1053" t="s">
        <v>3019</v>
      </c>
      <c r="P95" s="1069" t="s">
        <v>76</v>
      </c>
      <c r="Q95" s="1076" t="s">
        <v>3020</v>
      </c>
      <c r="R95" s="1052" t="s">
        <v>76</v>
      </c>
      <c r="S95" s="1053" t="s">
        <v>3020</v>
      </c>
      <c r="T95" s="1052" t="s">
        <v>76</v>
      </c>
      <c r="U95" s="1053" t="s">
        <v>3021</v>
      </c>
      <c r="V95" s="1043" t="s">
        <v>76</v>
      </c>
      <c r="W95" s="404" t="s">
        <v>3022</v>
      </c>
      <c r="X95" s="1032" t="s">
        <v>70</v>
      </c>
      <c r="Y95" s="1167" t="s">
        <v>3023</v>
      </c>
      <c r="Z95" s="1168" t="s">
        <v>70</v>
      </c>
      <c r="AA95" s="1035" t="s">
        <v>3024</v>
      </c>
      <c r="AB95" s="1169" t="s">
        <v>70</v>
      </c>
      <c r="AC95" s="1033" t="s">
        <v>3025</v>
      </c>
      <c r="AD95" s="1034" t="s">
        <v>65</v>
      </c>
      <c r="AE95" s="1035" t="s">
        <v>3026</v>
      </c>
      <c r="AF95" s="1043" t="s">
        <v>65</v>
      </c>
      <c r="AG95" s="404" t="s">
        <v>3027</v>
      </c>
      <c r="AH95" s="1038" t="s">
        <v>62</v>
      </c>
      <c r="AI95" s="1039" t="s">
        <v>3028</v>
      </c>
      <c r="AJ95" s="404" t="s">
        <v>60</v>
      </c>
      <c r="AK95" s="404"/>
      <c r="AL95" s="1045"/>
      <c r="AM95" s="1031"/>
      <c r="AN95" s="1045"/>
      <c r="AO95" s="1031"/>
      <c r="AP95" s="1045"/>
      <c r="AQ95" s="1031"/>
      <c r="AR95" s="1045"/>
      <c r="AS95" s="1031"/>
      <c r="AT95" s="1045"/>
      <c r="AU95" s="1031"/>
      <c r="AV95" s="1045"/>
      <c r="AW95" s="1031"/>
      <c r="AX95" s="1045"/>
      <c r="AY95" s="1031"/>
      <c r="AZ95" s="1045"/>
      <c r="BA95" s="1031"/>
      <c r="BB95" s="1045"/>
      <c r="BC95" s="1031"/>
      <c r="BD95" s="1045"/>
      <c r="BE95" s="1031"/>
      <c r="BF95" s="1045"/>
      <c r="BG95" s="1031"/>
      <c r="BH95" s="1045"/>
      <c r="BI95" s="1031"/>
      <c r="BJ95" s="1045"/>
      <c r="BK95" s="1031"/>
      <c r="BL95" s="1045"/>
      <c r="BM95" s="1031"/>
      <c r="BN95" s="1045"/>
      <c r="BO95" s="1031"/>
      <c r="BP95" s="1045"/>
      <c r="BQ95" s="1031"/>
      <c r="BR95" s="1045"/>
      <c r="BS95" s="1031"/>
      <c r="BT95" s="1045"/>
      <c r="BU95" s="1031"/>
      <c r="BV95" s="1045"/>
      <c r="BW95" s="1031"/>
      <c r="BX95" s="1045"/>
      <c r="BY95" s="1031"/>
      <c r="BZ95" s="1045"/>
      <c r="CA95" s="1031"/>
      <c r="CB95" s="1045"/>
      <c r="CC95" s="1031"/>
      <c r="CD95" s="1045"/>
      <c r="CE95" s="1031"/>
      <c r="CF95" s="222" t="s">
        <v>1258</v>
      </c>
      <c r="CG95" s="367"/>
    </row>
    <row r="96" ht="13.5" customHeight="1">
      <c r="A96" s="222" t="s">
        <v>1127</v>
      </c>
      <c r="B96" s="995"/>
      <c r="C96" s="994"/>
      <c r="D96" s="995"/>
      <c r="E96" s="994"/>
      <c r="F96" s="995"/>
      <c r="G96" s="994"/>
      <c r="H96" s="993"/>
      <c r="I96" s="994"/>
      <c r="J96" s="993"/>
      <c r="K96" s="994"/>
      <c r="L96" s="995"/>
      <c r="M96" s="994"/>
      <c r="N96" s="993"/>
      <c r="O96" s="994"/>
      <c r="P96" s="995"/>
      <c r="Q96" s="994"/>
      <c r="R96" s="993"/>
      <c r="S96" s="994"/>
      <c r="T96" s="993"/>
      <c r="U96" s="994"/>
      <c r="V96" s="993"/>
      <c r="W96" s="1171"/>
      <c r="X96" s="1228"/>
      <c r="Y96" s="1229"/>
      <c r="Z96" s="1230"/>
      <c r="AA96" s="1231"/>
      <c r="AB96" s="1232"/>
      <c r="AC96" s="1229"/>
      <c r="AD96" s="1230"/>
      <c r="AE96" s="1231"/>
      <c r="AF96" s="1045"/>
      <c r="AG96" s="1031"/>
      <c r="AH96" s="1045"/>
      <c r="AI96" s="1031"/>
      <c r="AJ96" s="1045"/>
      <c r="AK96" s="1031"/>
      <c r="AL96" s="1045"/>
      <c r="AM96" s="1031"/>
      <c r="AN96" s="1045"/>
      <c r="AO96" s="1031"/>
      <c r="AP96" s="1045"/>
      <c r="AQ96" s="1031"/>
      <c r="AR96" s="1045"/>
      <c r="AS96" s="1031"/>
      <c r="AT96" s="1045"/>
      <c r="AU96" s="1031"/>
      <c r="AV96" s="1045"/>
      <c r="AW96" s="1031"/>
      <c r="AX96" s="1045"/>
      <c r="AY96" s="1031"/>
      <c r="AZ96" s="1045"/>
      <c r="BA96" s="1031"/>
      <c r="BB96" s="1045"/>
      <c r="BC96" s="1031"/>
      <c r="BD96" s="1014" t="s">
        <v>2463</v>
      </c>
      <c r="BE96" s="1013" t="s">
        <v>3065</v>
      </c>
      <c r="BF96" s="1014" t="s">
        <v>2463</v>
      </c>
      <c r="BG96" s="1013" t="s">
        <v>3065</v>
      </c>
      <c r="BH96" s="1134" t="s">
        <v>2463</v>
      </c>
      <c r="BI96" s="1013" t="s">
        <v>3065</v>
      </c>
      <c r="BJ96" s="1014" t="s">
        <v>2463</v>
      </c>
      <c r="BK96" s="1013" t="s">
        <v>3066</v>
      </c>
      <c r="BL96" s="1014" t="s">
        <v>2463</v>
      </c>
      <c r="BM96" s="1013" t="s">
        <v>3066</v>
      </c>
      <c r="BN96" s="1014" t="s">
        <v>2463</v>
      </c>
      <c r="BO96" s="1013" t="s">
        <v>3066</v>
      </c>
      <c r="BP96" s="1014" t="s">
        <v>2463</v>
      </c>
      <c r="BQ96" s="1013" t="s">
        <v>3067</v>
      </c>
      <c r="BR96" s="1014" t="s">
        <v>2463</v>
      </c>
      <c r="BS96" s="1016" t="s">
        <v>3067</v>
      </c>
      <c r="BT96" s="1014" t="s">
        <v>2463</v>
      </c>
      <c r="BU96" s="1016" t="s">
        <v>3067</v>
      </c>
      <c r="BV96" s="1014" t="s">
        <v>2463</v>
      </c>
      <c r="BW96" s="1016" t="s">
        <v>3067</v>
      </c>
      <c r="BX96" s="1014" t="s">
        <v>2463</v>
      </c>
      <c r="BY96" s="1016" t="s">
        <v>3067</v>
      </c>
      <c r="BZ96" s="1014" t="s">
        <v>2463</v>
      </c>
      <c r="CA96" s="1016" t="s">
        <v>3067</v>
      </c>
      <c r="CB96" s="1014" t="s">
        <v>2463</v>
      </c>
      <c r="CC96" s="1016" t="s">
        <v>3067</v>
      </c>
      <c r="CD96" s="1014" t="s">
        <v>2463</v>
      </c>
      <c r="CE96" s="1016" t="s">
        <v>3067</v>
      </c>
      <c r="CF96" s="222" t="s">
        <v>1127</v>
      </c>
      <c r="CG96" s="1233"/>
    </row>
    <row r="97" ht="18.0" customHeight="1">
      <c r="A97" s="222" t="s">
        <v>1076</v>
      </c>
      <c r="B97" s="1048" t="s">
        <v>71</v>
      </c>
      <c r="C97" s="1087" t="s">
        <v>3068</v>
      </c>
      <c r="D97" s="1049" t="s">
        <v>71</v>
      </c>
      <c r="E97" s="1050" t="s">
        <v>3069</v>
      </c>
      <c r="F97" s="1041" t="s">
        <v>71</v>
      </c>
      <c r="G97" s="1039" t="s">
        <v>3070</v>
      </c>
      <c r="H97" s="1052" t="s">
        <v>70</v>
      </c>
      <c r="I97" s="1076" t="s">
        <v>3071</v>
      </c>
      <c r="J97" s="1073" t="s">
        <v>70</v>
      </c>
      <c r="K97" s="1227" t="s">
        <v>3071</v>
      </c>
      <c r="L97" s="1051" t="s">
        <v>70</v>
      </c>
      <c r="M97" s="1116" t="s">
        <v>3071</v>
      </c>
      <c r="N97" s="1057" t="s">
        <v>70</v>
      </c>
      <c r="O97" s="1053" t="s">
        <v>3072</v>
      </c>
      <c r="P97" s="1069" t="s">
        <v>70</v>
      </c>
      <c r="Q97" s="1076" t="s">
        <v>3073</v>
      </c>
      <c r="R97" s="1052" t="s">
        <v>70</v>
      </c>
      <c r="S97" s="1053" t="s">
        <v>3073</v>
      </c>
      <c r="T97" s="1052" t="s">
        <v>70</v>
      </c>
      <c r="U97" s="1076" t="s">
        <v>3074</v>
      </c>
      <c r="V97" s="1060" t="s">
        <v>70</v>
      </c>
      <c r="W97" s="404" t="s">
        <v>3075</v>
      </c>
      <c r="X97" s="1061" t="s">
        <v>70</v>
      </c>
      <c r="Y97" s="1234" t="s">
        <v>3076</v>
      </c>
      <c r="Z97" s="1235" t="s">
        <v>74</v>
      </c>
      <c r="AA97" s="1236" t="s">
        <v>3077</v>
      </c>
      <c r="AB97" s="1237" t="s">
        <v>76</v>
      </c>
      <c r="AC97" s="1234" t="s">
        <v>3078</v>
      </c>
      <c r="AD97" s="1158" t="s">
        <v>76</v>
      </c>
      <c r="AE97" s="1236" t="s">
        <v>3079</v>
      </c>
      <c r="AF97" s="1043" t="s">
        <v>74</v>
      </c>
      <c r="AG97" s="404" t="s">
        <v>3080</v>
      </c>
      <c r="AH97" s="1099" t="s">
        <v>68</v>
      </c>
      <c r="AI97" s="1039" t="s">
        <v>3081</v>
      </c>
      <c r="AJ97" s="404" t="s">
        <v>68</v>
      </c>
      <c r="AK97" s="1089" t="s">
        <v>3082</v>
      </c>
      <c r="AL97" s="1099" t="s">
        <v>66</v>
      </c>
      <c r="AM97" s="1039" t="s">
        <v>3083</v>
      </c>
      <c r="AN97" s="1038" t="s">
        <v>66</v>
      </c>
      <c r="AO97" s="1039" t="s">
        <v>3084</v>
      </c>
      <c r="AP97" s="1043" t="s">
        <v>65</v>
      </c>
      <c r="AQ97" s="1044" t="s">
        <v>3085</v>
      </c>
      <c r="AR97" s="1091" t="s">
        <v>60</v>
      </c>
      <c r="AS97" s="1044" t="s">
        <v>3086</v>
      </c>
      <c r="AT97" s="1092" t="s">
        <v>62</v>
      </c>
      <c r="AU97" s="1104" t="s">
        <v>3087</v>
      </c>
      <c r="AV97" s="53" t="s">
        <v>62</v>
      </c>
      <c r="AW97" s="1090" t="s">
        <v>2886</v>
      </c>
      <c r="AX97" s="1007" t="s">
        <v>62</v>
      </c>
      <c r="AY97" s="1013"/>
      <c r="AZ97" s="1017" t="s">
        <v>62</v>
      </c>
      <c r="BA97" s="1018"/>
      <c r="BB97" s="1017" t="s">
        <v>1825</v>
      </c>
      <c r="BC97" s="1018" t="s">
        <v>3062</v>
      </c>
      <c r="BD97" s="1045"/>
      <c r="BE97" s="1031"/>
      <c r="BF97" s="1045"/>
      <c r="BG97" s="1031"/>
      <c r="BH97" s="1045"/>
      <c r="BI97" s="1031"/>
      <c r="BJ97" s="1045"/>
      <c r="BK97" s="1031"/>
      <c r="BL97" s="1045"/>
      <c r="BM97" s="1031"/>
      <c r="BN97" s="1045"/>
      <c r="BO97" s="1031"/>
      <c r="BP97" s="1045"/>
      <c r="BQ97" s="1031"/>
      <c r="BR97" s="1045"/>
      <c r="BS97" s="1031"/>
      <c r="BT97" s="1045"/>
      <c r="BU97" s="1031"/>
      <c r="BV97" s="1045"/>
      <c r="BW97" s="1031"/>
      <c r="BX97" s="1045"/>
      <c r="BY97" s="1031"/>
      <c r="BZ97" s="1045"/>
      <c r="CA97" s="1031"/>
      <c r="CB97" s="1045"/>
      <c r="CC97" s="1031"/>
      <c r="CD97" s="1045"/>
      <c r="CE97" s="1031"/>
      <c r="CF97" s="222" t="s">
        <v>1076</v>
      </c>
      <c r="CG97" s="367"/>
    </row>
    <row r="98" ht="18.0" customHeight="1">
      <c r="A98" s="222" t="s">
        <v>583</v>
      </c>
      <c r="B98" s="1048" t="s">
        <v>61</v>
      </c>
      <c r="C98" s="1087" t="s">
        <v>3088</v>
      </c>
      <c r="D98" s="1049" t="s">
        <v>61</v>
      </c>
      <c r="E98" s="1050" t="s">
        <v>3089</v>
      </c>
      <c r="F98" s="1064" t="s">
        <v>61</v>
      </c>
      <c r="G98" s="1095" t="s">
        <v>3090</v>
      </c>
      <c r="H98" s="1057" t="s">
        <v>61</v>
      </c>
      <c r="I98" s="1103" t="s">
        <v>3091</v>
      </c>
      <c r="J98" s="1067" t="s">
        <v>61</v>
      </c>
      <c r="K98" s="1238" t="s">
        <v>3091</v>
      </c>
      <c r="L98" s="1064" t="s">
        <v>61</v>
      </c>
      <c r="M98" s="1095" t="s">
        <v>3092</v>
      </c>
      <c r="N98" s="1057" t="s">
        <v>61</v>
      </c>
      <c r="O98" s="1103" t="s">
        <v>3093</v>
      </c>
      <c r="P98" s="1069" t="s">
        <v>61</v>
      </c>
      <c r="Q98" s="1076" t="s">
        <v>3094</v>
      </c>
      <c r="R98" s="1052" t="s">
        <v>61</v>
      </c>
      <c r="S98" s="1076" t="s">
        <v>3095</v>
      </c>
      <c r="T98" s="1052" t="s">
        <v>61</v>
      </c>
      <c r="U98" s="1076" t="s">
        <v>3095</v>
      </c>
      <c r="V98" s="1060" t="s">
        <v>61</v>
      </c>
      <c r="W98" s="1239" t="s">
        <v>3095</v>
      </c>
      <c r="X98" s="1061" t="s">
        <v>61</v>
      </c>
      <c r="Y98" s="976" t="s">
        <v>3096</v>
      </c>
      <c r="Z98" s="1158" t="s">
        <v>61</v>
      </c>
      <c r="AA98" s="1035" t="s">
        <v>3097</v>
      </c>
      <c r="AB98" s="1036" t="s">
        <v>61</v>
      </c>
      <c r="AC98" s="1033" t="s">
        <v>3097</v>
      </c>
      <c r="AD98" s="1034" t="s">
        <v>61</v>
      </c>
      <c r="AE98" s="1035" t="s">
        <v>3098</v>
      </c>
      <c r="AF98" s="1037" t="s">
        <v>61</v>
      </c>
      <c r="AG98" s="365" t="s">
        <v>3099</v>
      </c>
      <c r="AH98" s="1038" t="s">
        <v>61</v>
      </c>
      <c r="AI98" s="1039" t="s">
        <v>3099</v>
      </c>
      <c r="AJ98" s="263" t="s">
        <v>60</v>
      </c>
      <c r="AK98" s="1089" t="s">
        <v>3100</v>
      </c>
      <c r="AL98" s="1038" t="s">
        <v>65</v>
      </c>
      <c r="AM98" s="1039" t="s">
        <v>3101</v>
      </c>
      <c r="AN98" s="1078" t="s">
        <v>62</v>
      </c>
      <c r="AO98" s="1144" t="s">
        <v>3102</v>
      </c>
      <c r="AP98" s="1037" t="s">
        <v>62</v>
      </c>
      <c r="AQ98" s="1044" t="s">
        <v>3103</v>
      </c>
      <c r="AR98" s="53" t="s">
        <v>62</v>
      </c>
      <c r="AS98" s="1044" t="s">
        <v>3104</v>
      </c>
      <c r="AT98" s="1092" t="s">
        <v>62</v>
      </c>
      <c r="AU98" s="1104" t="s">
        <v>3105</v>
      </c>
      <c r="AV98" s="53" t="s">
        <v>62</v>
      </c>
      <c r="AW98" s="1090" t="s">
        <v>3106</v>
      </c>
      <c r="AX98" s="53" t="s">
        <v>62</v>
      </c>
      <c r="AY98" s="1090" t="s">
        <v>3106</v>
      </c>
      <c r="AZ98" s="53" t="s">
        <v>62</v>
      </c>
      <c r="BA98" s="1090" t="s">
        <v>3106</v>
      </c>
      <c r="BB98" s="53" t="s">
        <v>62</v>
      </c>
      <c r="BC98" s="1090" t="s">
        <v>3106</v>
      </c>
      <c r="BD98" s="53" t="s">
        <v>62</v>
      </c>
      <c r="BE98" s="1090" t="s">
        <v>3106</v>
      </c>
      <c r="BF98" s="53" t="s">
        <v>62</v>
      </c>
      <c r="BG98" s="1090" t="s">
        <v>3106</v>
      </c>
      <c r="BH98" s="390" t="s">
        <v>62</v>
      </c>
      <c r="BI98" s="1090" t="s">
        <v>3106</v>
      </c>
      <c r="BJ98" s="1037" t="s">
        <v>62</v>
      </c>
      <c r="BK98" s="1090" t="s">
        <v>3106</v>
      </c>
      <c r="BL98" s="53" t="s">
        <v>62</v>
      </c>
      <c r="BM98" s="1090" t="s">
        <v>3106</v>
      </c>
      <c r="BN98" s="1091" t="s">
        <v>62</v>
      </c>
      <c r="BO98" s="1044" t="s">
        <v>3106</v>
      </c>
      <c r="BP98" s="1091" t="s">
        <v>62</v>
      </c>
      <c r="BQ98" s="1044"/>
      <c r="BR98" s="1017" t="s">
        <v>62</v>
      </c>
      <c r="BS98" s="1240"/>
      <c r="BT98" s="1045"/>
      <c r="BU98" s="1031"/>
      <c r="BV98" s="1045"/>
      <c r="BW98" s="1031"/>
      <c r="BX98" s="1045"/>
      <c r="BY98" s="1031"/>
      <c r="BZ98" s="1045"/>
      <c r="CA98" s="1031"/>
      <c r="CB98" s="1045"/>
      <c r="CC98" s="1031"/>
      <c r="CD98" s="1045"/>
      <c r="CE98" s="1031"/>
      <c r="CF98" s="1100" t="s">
        <v>583</v>
      </c>
      <c r="CG98" s="1233"/>
    </row>
    <row r="99" ht="18.0" customHeight="1">
      <c r="A99" s="195" t="s">
        <v>1218</v>
      </c>
      <c r="B99" s="995"/>
      <c r="C99" s="994"/>
      <c r="D99" s="995"/>
      <c r="E99" s="994"/>
      <c r="F99" s="995"/>
      <c r="G99" s="994"/>
      <c r="H99" s="993"/>
      <c r="I99" s="994"/>
      <c r="J99" s="993"/>
      <c r="K99" s="994"/>
      <c r="L99" s="995"/>
      <c r="M99" s="994"/>
      <c r="N99" s="1202" t="s">
        <v>1404</v>
      </c>
      <c r="O99" s="974" t="s">
        <v>3107</v>
      </c>
      <c r="P99" s="1112" t="s">
        <v>1363</v>
      </c>
      <c r="Q99" s="1059" t="s">
        <v>3108</v>
      </c>
      <c r="R99" s="1109" t="s">
        <v>1363</v>
      </c>
      <c r="S99" s="1148" t="s">
        <v>3108</v>
      </c>
      <c r="T99" s="1113" t="s">
        <v>1363</v>
      </c>
      <c r="U99" s="1059" t="s">
        <v>3109</v>
      </c>
      <c r="V99" s="1114" t="s">
        <v>1363</v>
      </c>
      <c r="W99" s="580" t="s">
        <v>3109</v>
      </c>
      <c r="X99" s="1032" t="s">
        <v>1363</v>
      </c>
      <c r="Y99" s="497" t="s">
        <v>3110</v>
      </c>
      <c r="Z99" s="1034" t="s">
        <v>88</v>
      </c>
      <c r="AA99" s="1035" t="s">
        <v>3111</v>
      </c>
      <c r="AB99" s="1036" t="s">
        <v>88</v>
      </c>
      <c r="AC99" s="1033" t="s">
        <v>3111</v>
      </c>
      <c r="AD99" s="1034" t="s">
        <v>88</v>
      </c>
      <c r="AE99" s="1035" t="s">
        <v>3112</v>
      </c>
      <c r="AF99" s="1007" t="s">
        <v>88</v>
      </c>
      <c r="AG99" s="240" t="s">
        <v>3113</v>
      </c>
      <c r="AH99" s="1008" t="s">
        <v>88</v>
      </c>
      <c r="AI99" s="1009" t="s">
        <v>3114</v>
      </c>
      <c r="AJ99" s="240" t="s">
        <v>85</v>
      </c>
      <c r="AK99" s="1010" t="s">
        <v>3115</v>
      </c>
      <c r="AL99" s="1203" t="s">
        <v>85</v>
      </c>
      <c r="AM99" s="1009" t="s">
        <v>3116</v>
      </c>
      <c r="AN99" s="1008" t="s">
        <v>83</v>
      </c>
      <c r="AO99" s="1012" t="s">
        <v>3117</v>
      </c>
      <c r="AP99" s="1007" t="s">
        <v>83</v>
      </c>
      <c r="AQ99" s="1018" t="s">
        <v>3118</v>
      </c>
      <c r="AR99" s="1014" t="s">
        <v>83</v>
      </c>
      <c r="AS99" s="1018" t="s">
        <v>3119</v>
      </c>
      <c r="AT99" s="1204" t="s">
        <v>83</v>
      </c>
      <c r="AU99" s="1025" t="s">
        <v>3120</v>
      </c>
      <c r="AV99" s="1014" t="s">
        <v>80</v>
      </c>
      <c r="AW99" s="1018" t="s">
        <v>3121</v>
      </c>
      <c r="AX99" s="1014" t="s">
        <v>80</v>
      </c>
      <c r="AY99" s="1013" t="s">
        <v>3122</v>
      </c>
      <c r="AZ99" s="1014" t="s">
        <v>80</v>
      </c>
      <c r="BA99" s="1013" t="s">
        <v>3122</v>
      </c>
      <c r="BB99" s="1014" t="s">
        <v>80</v>
      </c>
      <c r="BC99" s="1013" t="s">
        <v>3122</v>
      </c>
      <c r="BD99" s="1014" t="s">
        <v>80</v>
      </c>
      <c r="BE99" s="1013" t="s">
        <v>3122</v>
      </c>
      <c r="BF99" s="1014" t="s">
        <v>80</v>
      </c>
      <c r="BG99" s="1013" t="s">
        <v>3122</v>
      </c>
      <c r="BH99" s="1220" t="s">
        <v>80</v>
      </c>
      <c r="BI99" s="1023" t="s">
        <v>3122</v>
      </c>
      <c r="BJ99" s="1022" t="s">
        <v>80</v>
      </c>
      <c r="BK99" s="1023" t="s">
        <v>3122</v>
      </c>
      <c r="BL99" s="1022" t="s">
        <v>80</v>
      </c>
      <c r="BM99" s="1023" t="s">
        <v>3122</v>
      </c>
      <c r="BN99" s="1017" t="s">
        <v>80</v>
      </c>
      <c r="BO99" s="1018" t="s">
        <v>3122</v>
      </c>
      <c r="BP99" s="1017" t="s">
        <v>80</v>
      </c>
      <c r="BQ99" s="1013" t="s">
        <v>3123</v>
      </c>
      <c r="BR99" s="1017" t="s">
        <v>79</v>
      </c>
      <c r="BS99" s="1016" t="s">
        <v>3124</v>
      </c>
      <c r="BT99" s="1017" t="s">
        <v>77</v>
      </c>
      <c r="BU99" s="1025" t="s">
        <v>3124</v>
      </c>
      <c r="BV99" s="1017" t="s">
        <v>77</v>
      </c>
      <c r="BW99" s="1025" t="s">
        <v>3124</v>
      </c>
      <c r="BX99" s="1017" t="s">
        <v>77</v>
      </c>
      <c r="BY99" s="1025" t="s">
        <v>3124</v>
      </c>
      <c r="BZ99" s="1017" t="s">
        <v>77</v>
      </c>
      <c r="CA99" s="1025" t="s">
        <v>3125</v>
      </c>
      <c r="CB99" s="1014" t="s">
        <v>71</v>
      </c>
      <c r="CC99" s="1016" t="s">
        <v>3126</v>
      </c>
      <c r="CD99" s="1014" t="s">
        <v>71</v>
      </c>
      <c r="CE99" s="1016" t="s">
        <v>3126</v>
      </c>
      <c r="CF99" s="195" t="s">
        <v>1218</v>
      </c>
      <c r="CG99" s="367"/>
    </row>
    <row r="100" ht="18.0" customHeight="1">
      <c r="A100" s="222" t="s">
        <v>1512</v>
      </c>
      <c r="B100" s="1105" t="s">
        <v>74</v>
      </c>
      <c r="C100" s="1097" t="s">
        <v>2292</v>
      </c>
      <c r="D100" s="1146" t="s">
        <v>74</v>
      </c>
      <c r="E100" s="1050" t="s">
        <v>3127</v>
      </c>
      <c r="F100" s="1108" t="s">
        <v>74</v>
      </c>
      <c r="G100" s="1039" t="s">
        <v>3128</v>
      </c>
      <c r="H100" s="1109" t="s">
        <v>74</v>
      </c>
      <c r="I100" s="1053" t="s">
        <v>3129</v>
      </c>
      <c r="J100" s="1110" t="s">
        <v>74</v>
      </c>
      <c r="K100" s="1227" t="s">
        <v>3130</v>
      </c>
      <c r="L100" s="1150" t="s">
        <v>74</v>
      </c>
      <c r="M100" s="1039" t="s">
        <v>3131</v>
      </c>
      <c r="N100" s="1111" t="s">
        <v>74</v>
      </c>
      <c r="O100" s="1103" t="s">
        <v>3132</v>
      </c>
      <c r="P100" s="1112" t="s">
        <v>74</v>
      </c>
      <c r="Q100" s="1076" t="s">
        <v>3133</v>
      </c>
      <c r="R100" s="1109" t="s">
        <v>74</v>
      </c>
      <c r="S100" s="1053" t="s">
        <v>3134</v>
      </c>
      <c r="T100" s="1113" t="s">
        <v>74</v>
      </c>
      <c r="U100" s="1076" t="s">
        <v>3135</v>
      </c>
      <c r="V100" s="1114" t="s">
        <v>74</v>
      </c>
      <c r="W100" s="263" t="s">
        <v>3136</v>
      </c>
      <c r="X100" s="1061" t="s">
        <v>76</v>
      </c>
      <c r="Y100" s="497" t="s">
        <v>3137</v>
      </c>
      <c r="Z100" s="1034" t="s">
        <v>74</v>
      </c>
      <c r="AA100" s="1035" t="s">
        <v>3138</v>
      </c>
      <c r="AB100" s="1036" t="s">
        <v>74</v>
      </c>
      <c r="AC100" s="1033" t="s">
        <v>3139</v>
      </c>
      <c r="AD100" s="1034" t="s">
        <v>74</v>
      </c>
      <c r="AE100" s="1035" t="s">
        <v>3140</v>
      </c>
      <c r="AF100" s="1007" t="s">
        <v>74</v>
      </c>
      <c r="AG100" s="365" t="s">
        <v>3141</v>
      </c>
      <c r="AH100" s="1173" t="s">
        <v>74</v>
      </c>
      <c r="AI100" s="1039" t="s">
        <v>3142</v>
      </c>
      <c r="AJ100" s="250" t="s">
        <v>74</v>
      </c>
      <c r="AK100" s="1089" t="s">
        <v>3143</v>
      </c>
      <c r="AL100" s="1203" t="s">
        <v>74</v>
      </c>
      <c r="AM100" s="1039" t="s">
        <v>3144</v>
      </c>
      <c r="AN100" s="1038" t="s">
        <v>71</v>
      </c>
      <c r="AO100" s="1039" t="s">
        <v>3145</v>
      </c>
      <c r="AP100" s="1037" t="s">
        <v>66</v>
      </c>
      <c r="AQ100" s="1044" t="s">
        <v>3146</v>
      </c>
      <c r="AR100" s="53" t="s">
        <v>66</v>
      </c>
      <c r="AS100" s="1044" t="s">
        <v>3147</v>
      </c>
      <c r="AT100" s="1092" t="s">
        <v>66</v>
      </c>
      <c r="AU100" s="1104" t="s">
        <v>3148</v>
      </c>
      <c r="AV100" s="1091" t="s">
        <v>66</v>
      </c>
      <c r="AW100" s="1044" t="s">
        <v>3149</v>
      </c>
      <c r="AX100" s="1037" t="s">
        <v>70</v>
      </c>
      <c r="AY100" s="1090" t="s">
        <v>3150</v>
      </c>
      <c r="AZ100" s="1091" t="s">
        <v>70</v>
      </c>
      <c r="BA100" s="1044" t="s">
        <v>3150</v>
      </c>
      <c r="BB100" s="53" t="s">
        <v>62</v>
      </c>
      <c r="BC100" s="1090"/>
      <c r="BD100" s="53" t="s">
        <v>62</v>
      </c>
      <c r="BE100" s="1090"/>
      <c r="BF100" s="53" t="s">
        <v>62</v>
      </c>
      <c r="BG100" s="1090"/>
      <c r="BH100" s="390" t="s">
        <v>62</v>
      </c>
      <c r="BI100" s="1090"/>
      <c r="BJ100" s="1037" t="s">
        <v>62</v>
      </c>
      <c r="BK100" s="1090"/>
      <c r="BL100" s="53" t="s">
        <v>62</v>
      </c>
      <c r="BM100" s="1090"/>
      <c r="BN100" s="53" t="s">
        <v>62</v>
      </c>
      <c r="BO100" s="1090"/>
      <c r="BP100" s="53" t="s">
        <v>62</v>
      </c>
      <c r="BQ100" s="1090"/>
      <c r="BR100" s="53" t="s">
        <v>62</v>
      </c>
      <c r="BS100" s="992"/>
      <c r="BT100" s="53" t="s">
        <v>62</v>
      </c>
      <c r="BU100" s="1090"/>
      <c r="BV100" s="53" t="s">
        <v>62</v>
      </c>
      <c r="BW100" s="1090"/>
      <c r="BX100" s="53" t="s">
        <v>62</v>
      </c>
      <c r="BY100" s="1090"/>
      <c r="BZ100" s="53" t="s">
        <v>62</v>
      </c>
      <c r="CA100" s="1090"/>
      <c r="CB100" s="1091" t="s">
        <v>62</v>
      </c>
      <c r="CC100" s="1090"/>
      <c r="CD100" s="1091" t="s">
        <v>60</v>
      </c>
      <c r="CE100" s="1044"/>
      <c r="CF100" s="1100" t="s">
        <v>1512</v>
      </c>
      <c r="CG100" s="367"/>
    </row>
    <row r="101" ht="15.75" customHeight="1">
      <c r="A101" s="222" t="s">
        <v>483</v>
      </c>
      <c r="B101" s="1048" t="s">
        <v>62</v>
      </c>
      <c r="C101" s="1097" t="s">
        <v>2292</v>
      </c>
      <c r="D101" s="1049" t="s">
        <v>62</v>
      </c>
      <c r="E101" s="1050" t="s">
        <v>3151</v>
      </c>
      <c r="F101" s="1041" t="s">
        <v>62</v>
      </c>
      <c r="G101" s="1042" t="s">
        <v>3152</v>
      </c>
      <c r="H101" s="993"/>
      <c r="I101" s="994"/>
      <c r="J101" s="995"/>
      <c r="K101" s="994"/>
      <c r="L101" s="995"/>
      <c r="M101" s="994"/>
      <c r="N101" s="995"/>
      <c r="O101" s="994"/>
      <c r="P101" s="995"/>
      <c r="Q101" s="994"/>
      <c r="R101" s="995"/>
      <c r="S101" s="994"/>
      <c r="T101" s="995"/>
      <c r="U101" s="994"/>
      <c r="V101" s="995"/>
      <c r="W101" s="994"/>
      <c r="X101" s="995"/>
      <c r="Y101" s="994"/>
      <c r="Z101" s="995"/>
      <c r="AA101" s="994"/>
      <c r="AB101" s="995"/>
      <c r="AC101" s="994"/>
      <c r="AD101" s="995"/>
      <c r="AE101" s="994"/>
      <c r="AF101" s="995"/>
      <c r="AG101" s="994"/>
      <c r="AH101" s="995"/>
      <c r="AI101" s="994"/>
      <c r="AJ101" s="995"/>
      <c r="AK101" s="994"/>
      <c r="AL101" s="995"/>
      <c r="AM101" s="994"/>
      <c r="AN101" s="995"/>
      <c r="AO101" s="994"/>
      <c r="AP101" s="995"/>
      <c r="AQ101" s="994"/>
      <c r="AR101" s="995"/>
      <c r="AS101" s="994"/>
      <c r="AT101" s="995"/>
      <c r="AU101" s="994"/>
      <c r="AV101" s="995"/>
      <c r="AW101" s="994"/>
      <c r="AX101" s="995"/>
      <c r="AY101" s="994"/>
      <c r="AZ101" s="995"/>
      <c r="BA101" s="994"/>
      <c r="BB101" s="995"/>
      <c r="BC101" s="994"/>
      <c r="BD101" s="995"/>
      <c r="BE101" s="994"/>
      <c r="BF101" s="995"/>
      <c r="BG101" s="994"/>
      <c r="BH101" s="995"/>
      <c r="BI101" s="994"/>
      <c r="BJ101" s="995"/>
      <c r="BK101" s="994"/>
      <c r="BL101" s="1030"/>
      <c r="BM101" s="1208"/>
      <c r="BN101" s="1030"/>
      <c r="BO101" s="1208"/>
      <c r="BP101" s="1030"/>
      <c r="BQ101" s="1208"/>
      <c r="BR101" s="1030"/>
      <c r="BS101" s="1208"/>
      <c r="BT101" s="1030"/>
      <c r="BU101" s="1208"/>
      <c r="BV101" s="1030"/>
      <c r="BW101" s="1208"/>
      <c r="BX101" s="1030"/>
      <c r="BY101" s="1208"/>
      <c r="BZ101" s="1030"/>
      <c r="CA101" s="1208"/>
      <c r="CB101" s="1030"/>
      <c r="CC101" s="1208"/>
      <c r="CD101" s="1030"/>
      <c r="CE101" s="1208"/>
      <c r="CF101" s="222" t="s">
        <v>483</v>
      </c>
      <c r="CG101" s="367"/>
    </row>
    <row r="102" ht="16.5" customHeight="1">
      <c r="A102" s="222" t="s">
        <v>349</v>
      </c>
      <c r="B102" s="1048" t="s">
        <v>70</v>
      </c>
      <c r="C102" s="1097" t="s">
        <v>2292</v>
      </c>
      <c r="D102" s="1049" t="s">
        <v>70</v>
      </c>
      <c r="E102" s="1063" t="s">
        <v>2293</v>
      </c>
      <c r="F102" s="1051" t="s">
        <v>70</v>
      </c>
      <c r="G102" s="1098" t="s">
        <v>2294</v>
      </c>
      <c r="H102" s="1052" t="s">
        <v>70</v>
      </c>
      <c r="I102" s="1072" t="s">
        <v>2295</v>
      </c>
      <c r="J102" s="1073" t="s">
        <v>70</v>
      </c>
      <c r="K102" s="1074" t="s">
        <v>2296</v>
      </c>
      <c r="L102" s="1064" t="s">
        <v>70</v>
      </c>
      <c r="M102" s="1009" t="s">
        <v>2297</v>
      </c>
      <c r="N102" s="1057" t="s">
        <v>70</v>
      </c>
      <c r="O102" s="1072" t="s">
        <v>2298</v>
      </c>
      <c r="P102" s="1069" t="s">
        <v>70</v>
      </c>
      <c r="Q102" s="1059" t="s">
        <v>3153</v>
      </c>
      <c r="R102" s="1052" t="s">
        <v>70</v>
      </c>
      <c r="S102" s="1059" t="s">
        <v>3154</v>
      </c>
      <c r="T102" s="1052" t="s">
        <v>70</v>
      </c>
      <c r="U102" s="1072" t="s">
        <v>3155</v>
      </c>
      <c r="V102" s="1060" t="s">
        <v>70</v>
      </c>
      <c r="W102" s="569" t="s">
        <v>3156</v>
      </c>
      <c r="X102" s="1032" t="s">
        <v>66</v>
      </c>
      <c r="Y102" s="1033" t="s">
        <v>2303</v>
      </c>
      <c r="Z102" s="1034" t="s">
        <v>66</v>
      </c>
      <c r="AA102" s="1035" t="s">
        <v>2304</v>
      </c>
      <c r="AB102" s="1036" t="s">
        <v>66</v>
      </c>
      <c r="AC102" s="1033" t="s">
        <v>2305</v>
      </c>
      <c r="AD102" s="1034" t="s">
        <v>65</v>
      </c>
      <c r="AE102" s="1035" t="s">
        <v>2306</v>
      </c>
      <c r="AF102" s="1037" t="s">
        <v>65</v>
      </c>
      <c r="AG102" s="569" t="s">
        <v>2307</v>
      </c>
      <c r="AH102" s="1099" t="s">
        <v>65</v>
      </c>
      <c r="AI102" s="1009" t="s">
        <v>3157</v>
      </c>
      <c r="AJ102" s="404" t="s">
        <v>65</v>
      </c>
      <c r="AK102" s="1010" t="s">
        <v>3158</v>
      </c>
      <c r="AL102" s="1078" t="s">
        <v>62</v>
      </c>
      <c r="AM102" s="1039" t="s">
        <v>3159</v>
      </c>
      <c r="AN102" s="1078" t="s">
        <v>62</v>
      </c>
      <c r="AO102" s="1144" t="s">
        <v>3160</v>
      </c>
      <c r="AP102" s="1037" t="s">
        <v>62</v>
      </c>
      <c r="AQ102" s="1044" t="s">
        <v>3161</v>
      </c>
      <c r="AR102" s="53" t="s">
        <v>62</v>
      </c>
      <c r="AS102" s="1090" t="s">
        <v>3162</v>
      </c>
      <c r="AT102" s="1132" t="s">
        <v>62</v>
      </c>
      <c r="AU102" s="1104" t="s">
        <v>3162</v>
      </c>
      <c r="AV102" s="1045"/>
      <c r="AW102" s="1031"/>
      <c r="AX102" s="1045"/>
      <c r="AY102" s="1031"/>
      <c r="AZ102" s="1045"/>
      <c r="BA102" s="1031"/>
      <c r="BB102" s="1045"/>
      <c r="BC102" s="1031"/>
      <c r="BD102" s="1045"/>
      <c r="BE102" s="1031"/>
      <c r="BF102" s="1045"/>
      <c r="BG102" s="1031"/>
      <c r="BH102" s="1045"/>
      <c r="BI102" s="1031"/>
      <c r="BJ102" s="1045"/>
      <c r="BK102" s="1031"/>
      <c r="BL102" s="1045"/>
      <c r="BM102" s="1031"/>
      <c r="BN102" s="1045"/>
      <c r="BO102" s="1031"/>
      <c r="BP102" s="1045"/>
      <c r="BQ102" s="1031"/>
      <c r="BR102" s="1045"/>
      <c r="BS102" s="1031"/>
      <c r="BT102" s="1045"/>
      <c r="BU102" s="1031"/>
      <c r="BV102" s="1045"/>
      <c r="BW102" s="1031"/>
      <c r="BX102" s="1045"/>
      <c r="BY102" s="1031"/>
      <c r="BZ102" s="1045"/>
      <c r="CA102" s="1031"/>
      <c r="CB102" s="1045"/>
      <c r="CC102" s="1031"/>
      <c r="CD102" s="1045"/>
      <c r="CE102" s="1031"/>
      <c r="CF102" s="1100" t="s">
        <v>349</v>
      </c>
      <c r="CG102" s="367"/>
    </row>
    <row r="103" ht="16.5" customHeight="1">
      <c r="A103" s="222" t="s">
        <v>352</v>
      </c>
      <c r="B103" s="1048" t="s">
        <v>70</v>
      </c>
      <c r="C103" s="1097" t="s">
        <v>2292</v>
      </c>
      <c r="D103" s="1049" t="s">
        <v>70</v>
      </c>
      <c r="E103" s="1063" t="s">
        <v>3163</v>
      </c>
      <c r="F103" s="1051" t="s">
        <v>70</v>
      </c>
      <c r="G103" s="1098" t="s">
        <v>3164</v>
      </c>
      <c r="H103" s="1052" t="s">
        <v>70</v>
      </c>
      <c r="I103" s="1072" t="s">
        <v>3165</v>
      </c>
      <c r="J103" s="1073" t="s">
        <v>70</v>
      </c>
      <c r="K103" s="1074" t="s">
        <v>3166</v>
      </c>
      <c r="L103" s="1064" t="s">
        <v>70</v>
      </c>
      <c r="M103" s="1009" t="s">
        <v>3167</v>
      </c>
      <c r="N103" s="1057" t="s">
        <v>70</v>
      </c>
      <c r="O103" s="1072" t="s">
        <v>3168</v>
      </c>
      <c r="P103" s="1069" t="s">
        <v>70</v>
      </c>
      <c r="Q103" s="1059" t="s">
        <v>3169</v>
      </c>
      <c r="R103" s="1052" t="s">
        <v>70</v>
      </c>
      <c r="S103" s="1059" t="s">
        <v>3170</v>
      </c>
      <c r="T103" s="1052" t="s">
        <v>70</v>
      </c>
      <c r="U103" s="1072" t="s">
        <v>3171</v>
      </c>
      <c r="V103" s="1060" t="s">
        <v>70</v>
      </c>
      <c r="W103" s="569" t="s">
        <v>3156</v>
      </c>
      <c r="X103" s="1061" t="s">
        <v>66</v>
      </c>
      <c r="Y103" s="497" t="s">
        <v>2303</v>
      </c>
      <c r="Z103" s="1034" t="s">
        <v>66</v>
      </c>
      <c r="AA103" s="1035" t="s">
        <v>2304</v>
      </c>
      <c r="AB103" s="1036" t="s">
        <v>66</v>
      </c>
      <c r="AC103" s="1033" t="s">
        <v>2305</v>
      </c>
      <c r="AD103" s="1034" t="s">
        <v>65</v>
      </c>
      <c r="AE103" s="1035" t="s">
        <v>2306</v>
      </c>
      <c r="AF103" s="1037" t="s">
        <v>65</v>
      </c>
      <c r="AG103" s="569" t="s">
        <v>2307</v>
      </c>
      <c r="AH103" s="1099" t="s">
        <v>65</v>
      </c>
      <c r="AI103" s="1009" t="s">
        <v>3157</v>
      </c>
      <c r="AJ103" s="404" t="s">
        <v>65</v>
      </c>
      <c r="AK103" s="1010" t="s">
        <v>3158</v>
      </c>
      <c r="AL103" s="1078" t="s">
        <v>62</v>
      </c>
      <c r="AM103" s="1039" t="s">
        <v>3159</v>
      </c>
      <c r="AN103" s="1078" t="s">
        <v>62</v>
      </c>
      <c r="AO103" s="1144" t="s">
        <v>3160</v>
      </c>
      <c r="AP103" s="1037" t="s">
        <v>62</v>
      </c>
      <c r="AQ103" s="1044" t="s">
        <v>3161</v>
      </c>
      <c r="AR103" s="53" t="s">
        <v>62</v>
      </c>
      <c r="AS103" s="1090" t="s">
        <v>3162</v>
      </c>
      <c r="AT103" s="1132" t="s">
        <v>62</v>
      </c>
      <c r="AU103" s="1104" t="s">
        <v>3162</v>
      </c>
      <c r="AV103" s="1045"/>
      <c r="AW103" s="1031"/>
      <c r="AX103" s="1045"/>
      <c r="AY103" s="1031"/>
      <c r="AZ103" s="1045"/>
      <c r="BA103" s="1031"/>
      <c r="BB103" s="1045"/>
      <c r="BC103" s="1031"/>
      <c r="BD103" s="1045"/>
      <c r="BE103" s="1031"/>
      <c r="BF103" s="1045"/>
      <c r="BG103" s="1031"/>
      <c r="BH103" s="1045"/>
      <c r="BI103" s="1031"/>
      <c r="BJ103" s="1045"/>
      <c r="BK103" s="1031"/>
      <c r="BL103" s="1045"/>
      <c r="BM103" s="1031"/>
      <c r="BN103" s="1045"/>
      <c r="BO103" s="1031"/>
      <c r="BP103" s="1045"/>
      <c r="BQ103" s="1031"/>
      <c r="BR103" s="1045"/>
      <c r="BS103" s="1031"/>
      <c r="BT103" s="1045"/>
      <c r="BU103" s="1031"/>
      <c r="BV103" s="1045"/>
      <c r="BW103" s="1031"/>
      <c r="BX103" s="1045"/>
      <c r="BY103" s="1031"/>
      <c r="BZ103" s="1045"/>
      <c r="CA103" s="1031"/>
      <c r="CB103" s="1045"/>
      <c r="CC103" s="1031"/>
      <c r="CD103" s="1045"/>
      <c r="CE103" s="1031"/>
      <c r="CF103" s="222" t="s">
        <v>352</v>
      </c>
      <c r="CG103" s="367"/>
    </row>
    <row r="104" ht="16.5" customHeight="1">
      <c r="A104" s="222" t="s">
        <v>3172</v>
      </c>
      <c r="B104" s="1048" t="s">
        <v>76</v>
      </c>
      <c r="C104" s="1071" t="s">
        <v>2806</v>
      </c>
      <c r="D104" s="1049" t="s">
        <v>76</v>
      </c>
      <c r="E104" s="1050" t="s">
        <v>3173</v>
      </c>
      <c r="F104" s="1051" t="s">
        <v>76</v>
      </c>
      <c r="G104" s="1116" t="s">
        <v>3174</v>
      </c>
      <c r="H104" s="1052" t="s">
        <v>76</v>
      </c>
      <c r="I104" s="1076" t="s">
        <v>3175</v>
      </c>
      <c r="J104" s="1054" t="s">
        <v>76</v>
      </c>
      <c r="K104" s="1088" t="s">
        <v>3176</v>
      </c>
      <c r="L104" s="1051" t="s">
        <v>74</v>
      </c>
      <c r="M104" s="1039" t="s">
        <v>2811</v>
      </c>
      <c r="N104" s="1075" t="s">
        <v>74</v>
      </c>
      <c r="O104" s="1053" t="s">
        <v>2812</v>
      </c>
      <c r="P104" s="1058" t="s">
        <v>71</v>
      </c>
      <c r="Q104" s="1053" t="s">
        <v>2267</v>
      </c>
      <c r="R104" s="1075" t="s">
        <v>70</v>
      </c>
      <c r="S104" s="1053" t="s">
        <v>2813</v>
      </c>
      <c r="T104" s="1052" t="s">
        <v>66</v>
      </c>
      <c r="U104" s="1076" t="s">
        <v>3177</v>
      </c>
      <c r="V104" s="1060" t="s">
        <v>66</v>
      </c>
      <c r="W104" s="263" t="s">
        <v>3177</v>
      </c>
      <c r="X104" s="1032" t="s">
        <v>62</v>
      </c>
      <c r="Y104" s="497" t="s">
        <v>2815</v>
      </c>
      <c r="Z104" s="1034" t="s">
        <v>62</v>
      </c>
      <c r="AA104" s="1035" t="s">
        <v>2816</v>
      </c>
      <c r="AB104" s="1036" t="s">
        <v>62</v>
      </c>
      <c r="AC104" s="1033"/>
      <c r="AD104" s="1034" t="s">
        <v>60</v>
      </c>
      <c r="AE104" s="1035"/>
      <c r="AF104" s="1043" t="s">
        <v>62</v>
      </c>
      <c r="AG104" s="250"/>
      <c r="AH104" s="1038" t="s">
        <v>1825</v>
      </c>
      <c r="AI104" s="1039"/>
      <c r="AJ104" s="1045"/>
      <c r="AK104" s="1031"/>
      <c r="AL104" s="1045"/>
      <c r="AM104" s="1031"/>
      <c r="AN104" s="1045"/>
      <c r="AO104" s="1031"/>
      <c r="AP104" s="1045"/>
      <c r="AQ104" s="1031"/>
      <c r="AR104" s="1045"/>
      <c r="AS104" s="1031"/>
      <c r="AT104" s="1045"/>
      <c r="AU104" s="1031"/>
      <c r="AV104" s="1045"/>
      <c r="AW104" s="1031"/>
      <c r="AX104" s="1045"/>
      <c r="AY104" s="1031"/>
      <c r="AZ104" s="1045"/>
      <c r="BA104" s="1031"/>
      <c r="BB104" s="1045"/>
      <c r="BC104" s="1031"/>
      <c r="BD104" s="1045"/>
      <c r="BE104" s="1031"/>
      <c r="BF104" s="1045"/>
      <c r="BG104" s="1031"/>
      <c r="BH104" s="1045"/>
      <c r="BI104" s="1031"/>
      <c r="BJ104" s="1045"/>
      <c r="BK104" s="1031"/>
      <c r="BL104" s="1045"/>
      <c r="BM104" s="1031"/>
      <c r="BN104" s="1045"/>
      <c r="BO104" s="1031"/>
      <c r="BP104" s="1045"/>
      <c r="BQ104" s="1031"/>
      <c r="BR104" s="1045"/>
      <c r="BS104" s="1031"/>
      <c r="BT104" s="1045"/>
      <c r="BU104" s="1031"/>
      <c r="BV104" s="1045"/>
      <c r="BW104" s="1031"/>
      <c r="BX104" s="1045"/>
      <c r="BY104" s="1031"/>
      <c r="BZ104" s="1045"/>
      <c r="CA104" s="1031"/>
      <c r="CB104" s="1045"/>
      <c r="CC104" s="1031"/>
      <c r="CD104" s="1045"/>
      <c r="CE104" s="1031"/>
      <c r="CF104" s="222" t="s">
        <v>3172</v>
      </c>
      <c r="CG104" s="367"/>
    </row>
    <row r="105" ht="15.75" customHeight="1">
      <c r="A105" s="222" t="s">
        <v>1516</v>
      </c>
      <c r="B105" s="1105" t="s">
        <v>74</v>
      </c>
      <c r="C105" s="1097" t="s">
        <v>2292</v>
      </c>
      <c r="D105" s="1146" t="s">
        <v>74</v>
      </c>
      <c r="E105" s="1050" t="s">
        <v>3127</v>
      </c>
      <c r="F105" s="1108" t="s">
        <v>74</v>
      </c>
      <c r="G105" s="1039" t="s">
        <v>3128</v>
      </c>
      <c r="H105" s="1109" t="s">
        <v>74</v>
      </c>
      <c r="I105" s="1053" t="s">
        <v>3129</v>
      </c>
      <c r="J105" s="1110" t="s">
        <v>74</v>
      </c>
      <c r="K105" s="1227" t="s">
        <v>3130</v>
      </c>
      <c r="L105" s="1150" t="s">
        <v>74</v>
      </c>
      <c r="M105" s="1039" t="s">
        <v>3131</v>
      </c>
      <c r="N105" s="1111" t="s">
        <v>74</v>
      </c>
      <c r="O105" s="1103" t="s">
        <v>3132</v>
      </c>
      <c r="P105" s="1112" t="s">
        <v>74</v>
      </c>
      <c r="Q105" s="1076" t="s">
        <v>3133</v>
      </c>
      <c r="R105" s="1109" t="s">
        <v>74</v>
      </c>
      <c r="S105" s="1053" t="s">
        <v>3134</v>
      </c>
      <c r="T105" s="1113" t="s">
        <v>74</v>
      </c>
      <c r="U105" s="1076" t="s">
        <v>3135</v>
      </c>
      <c r="V105" s="1114" t="s">
        <v>74</v>
      </c>
      <c r="W105" s="1077" t="s">
        <v>3136</v>
      </c>
      <c r="X105" s="1061" t="s">
        <v>76</v>
      </c>
      <c r="Y105" s="497" t="s">
        <v>3137</v>
      </c>
      <c r="Z105" s="1034" t="s">
        <v>74</v>
      </c>
      <c r="AA105" s="1035" t="s">
        <v>3138</v>
      </c>
      <c r="AB105" s="1036" t="s">
        <v>74</v>
      </c>
      <c r="AC105" s="1033" t="s">
        <v>3178</v>
      </c>
      <c r="AD105" s="1034" t="s">
        <v>74</v>
      </c>
      <c r="AE105" s="1035" t="s">
        <v>3140</v>
      </c>
      <c r="AF105" s="1007" t="s">
        <v>74</v>
      </c>
      <c r="AG105" s="365" t="s">
        <v>3141</v>
      </c>
      <c r="AH105" s="1173" t="s">
        <v>74</v>
      </c>
      <c r="AI105" s="1039" t="s">
        <v>3179</v>
      </c>
      <c r="AJ105" s="250" t="s">
        <v>74</v>
      </c>
      <c r="AK105" s="1089" t="s">
        <v>3143</v>
      </c>
      <c r="AL105" s="1203" t="s">
        <v>74</v>
      </c>
      <c r="AM105" s="1039" t="s">
        <v>3180</v>
      </c>
      <c r="AN105" s="1043" t="s">
        <v>71</v>
      </c>
      <c r="AO105" s="1044" t="s">
        <v>3145</v>
      </c>
      <c r="AP105" s="53" t="s">
        <v>66</v>
      </c>
      <c r="AQ105" s="1044" t="s">
        <v>3181</v>
      </c>
      <c r="AR105" s="53" t="s">
        <v>66</v>
      </c>
      <c r="AS105" s="1044" t="s">
        <v>3147</v>
      </c>
      <c r="AT105" s="1092" t="s">
        <v>66</v>
      </c>
      <c r="AU105" s="1104" t="s">
        <v>3148</v>
      </c>
      <c r="AV105" s="1091" t="s">
        <v>66</v>
      </c>
      <c r="AW105" s="1044" t="s">
        <v>3149</v>
      </c>
      <c r="AX105" s="53" t="s">
        <v>70</v>
      </c>
      <c r="AY105" s="1090" t="s">
        <v>3150</v>
      </c>
      <c r="AZ105" s="1091" t="s">
        <v>70</v>
      </c>
      <c r="BA105" s="1044" t="s">
        <v>3150</v>
      </c>
      <c r="BB105" s="53" t="s">
        <v>65</v>
      </c>
      <c r="BC105" s="1090"/>
      <c r="BD105" s="53" t="s">
        <v>65</v>
      </c>
      <c r="BE105" s="1090"/>
      <c r="BF105" s="53" t="s">
        <v>65</v>
      </c>
      <c r="BG105" s="1090"/>
      <c r="BH105" s="1118" t="s">
        <v>65</v>
      </c>
      <c r="BI105" s="1090"/>
      <c r="BJ105" s="53" t="s">
        <v>65</v>
      </c>
      <c r="BK105" s="1090"/>
      <c r="BL105" s="53" t="s">
        <v>65</v>
      </c>
      <c r="BM105" s="1090"/>
      <c r="BN105" s="53" t="s">
        <v>65</v>
      </c>
      <c r="BO105" s="1090"/>
      <c r="BP105" s="53" t="s">
        <v>65</v>
      </c>
      <c r="BQ105" s="1090" t="s">
        <v>3182</v>
      </c>
      <c r="BR105" s="53" t="s">
        <v>62</v>
      </c>
      <c r="BS105" s="1090"/>
      <c r="BT105" s="53" t="s">
        <v>62</v>
      </c>
      <c r="BU105" s="1090"/>
      <c r="BV105" s="53" t="s">
        <v>62</v>
      </c>
      <c r="BW105" s="1090"/>
      <c r="BX105" s="53" t="s">
        <v>62</v>
      </c>
      <c r="BY105" s="1090"/>
      <c r="BZ105" s="53" t="s">
        <v>1825</v>
      </c>
      <c r="CA105" s="1090"/>
      <c r="CB105" s="1091" t="s">
        <v>62</v>
      </c>
      <c r="CC105" s="1044"/>
      <c r="CD105" s="53"/>
      <c r="CE105" s="1090"/>
      <c r="CF105" s="222" t="s">
        <v>1516</v>
      </c>
      <c r="CG105" s="367"/>
    </row>
    <row r="106" ht="15.75" customHeight="1">
      <c r="A106" s="1086" t="s">
        <v>474</v>
      </c>
      <c r="B106" s="1048" t="s">
        <v>62</v>
      </c>
      <c r="C106" s="1097" t="s">
        <v>2292</v>
      </c>
      <c r="D106" s="1049" t="s">
        <v>62</v>
      </c>
      <c r="E106" s="1063" t="s">
        <v>3183</v>
      </c>
      <c r="F106" s="1051" t="s">
        <v>62</v>
      </c>
      <c r="G106" s="1098" t="s">
        <v>3184</v>
      </c>
      <c r="H106" s="1052" t="s">
        <v>60</v>
      </c>
      <c r="I106" s="1072" t="s">
        <v>3185</v>
      </c>
      <c r="J106" s="1073" t="s">
        <v>60</v>
      </c>
      <c r="K106" s="1074" t="s">
        <v>3186</v>
      </c>
      <c r="L106" s="1041" t="s">
        <v>60</v>
      </c>
      <c r="M106" s="1009" t="s">
        <v>3187</v>
      </c>
      <c r="N106" s="1075" t="s">
        <v>1825</v>
      </c>
      <c r="O106" s="1053"/>
      <c r="P106" s="1058" t="s">
        <v>1825</v>
      </c>
      <c r="Q106" s="1053"/>
      <c r="R106" s="993"/>
      <c r="S106" s="994"/>
      <c r="T106" s="995"/>
      <c r="U106" s="994"/>
      <c r="V106" s="995"/>
      <c r="W106" s="994"/>
      <c r="X106" s="995"/>
      <c r="Y106" s="994"/>
      <c r="Z106" s="995"/>
      <c r="AA106" s="994"/>
      <c r="AB106" s="995"/>
      <c r="AC106" s="994"/>
      <c r="AD106" s="995"/>
      <c r="AE106" s="994"/>
      <c r="AF106" s="995"/>
      <c r="AG106" s="994"/>
      <c r="AH106" s="995"/>
      <c r="AI106" s="994"/>
      <c r="AJ106" s="995"/>
      <c r="AK106" s="994"/>
      <c r="AL106" s="995"/>
      <c r="AM106" s="994"/>
      <c r="AN106" s="995"/>
      <c r="AO106" s="994"/>
      <c r="AP106" s="995"/>
      <c r="AQ106" s="994"/>
      <c r="AR106" s="995"/>
      <c r="AS106" s="994"/>
      <c r="AT106" s="995"/>
      <c r="AU106" s="994"/>
      <c r="AV106" s="995"/>
      <c r="AW106" s="994"/>
      <c r="AX106" s="995"/>
      <c r="AY106" s="994"/>
      <c r="AZ106" s="995"/>
      <c r="BA106" s="994"/>
      <c r="BB106" s="995"/>
      <c r="BC106" s="994"/>
      <c r="BD106" s="995"/>
      <c r="BE106" s="994"/>
      <c r="BF106" s="995"/>
      <c r="BG106" s="994"/>
      <c r="BH106" s="995"/>
      <c r="BI106" s="994"/>
      <c r="BJ106" s="995"/>
      <c r="BK106" s="994"/>
      <c r="BL106" s="995"/>
      <c r="BM106" s="994"/>
      <c r="BN106" s="995"/>
      <c r="BO106" s="994"/>
      <c r="BP106" s="995"/>
      <c r="BQ106" s="994"/>
      <c r="BR106" s="995"/>
      <c r="BS106" s="994"/>
      <c r="BT106" s="995"/>
      <c r="BU106" s="994"/>
      <c r="BV106" s="995"/>
      <c r="BW106" s="994"/>
      <c r="BX106" s="995"/>
      <c r="BY106" s="994"/>
      <c r="BZ106" s="995"/>
      <c r="CA106" s="994"/>
      <c r="CB106" s="995"/>
      <c r="CC106" s="994"/>
      <c r="CD106" s="995"/>
      <c r="CE106" s="994"/>
      <c r="CF106" s="1086" t="s">
        <v>474</v>
      </c>
      <c r="CG106" s="367"/>
    </row>
    <row r="107" ht="15.75" customHeight="1">
      <c r="A107" s="222" t="s">
        <v>355</v>
      </c>
      <c r="B107" s="1048" t="s">
        <v>70</v>
      </c>
      <c r="C107" s="1097" t="s">
        <v>2292</v>
      </c>
      <c r="D107" s="1049" t="s">
        <v>70</v>
      </c>
      <c r="E107" s="1063" t="s">
        <v>2293</v>
      </c>
      <c r="F107" s="1051" t="s">
        <v>70</v>
      </c>
      <c r="G107" s="1098" t="s">
        <v>2294</v>
      </c>
      <c r="H107" s="1052" t="s">
        <v>70</v>
      </c>
      <c r="I107" s="1072" t="s">
        <v>2295</v>
      </c>
      <c r="J107" s="1073" t="s">
        <v>70</v>
      </c>
      <c r="K107" s="1074" t="s">
        <v>2296</v>
      </c>
      <c r="L107" s="1064" t="s">
        <v>70</v>
      </c>
      <c r="M107" s="1009" t="s">
        <v>2297</v>
      </c>
      <c r="N107" s="1057" t="s">
        <v>70</v>
      </c>
      <c r="O107" s="1072" t="s">
        <v>2298</v>
      </c>
      <c r="P107" s="1069" t="s">
        <v>70</v>
      </c>
      <c r="Q107" s="1059" t="s">
        <v>3153</v>
      </c>
      <c r="R107" s="1052" t="s">
        <v>70</v>
      </c>
      <c r="S107" s="1059" t="s">
        <v>3154</v>
      </c>
      <c r="T107" s="1052" t="s">
        <v>70</v>
      </c>
      <c r="U107" s="1072" t="s">
        <v>3155</v>
      </c>
      <c r="V107" s="1060" t="s">
        <v>70</v>
      </c>
      <c r="W107" s="569" t="s">
        <v>3156</v>
      </c>
      <c r="X107" s="1032" t="s">
        <v>66</v>
      </c>
      <c r="Y107" s="497" t="s">
        <v>2303</v>
      </c>
      <c r="Z107" s="1034" t="s">
        <v>66</v>
      </c>
      <c r="AA107" s="1035" t="s">
        <v>2304</v>
      </c>
      <c r="AB107" s="1036" t="s">
        <v>66</v>
      </c>
      <c r="AC107" s="1033" t="s">
        <v>2305</v>
      </c>
      <c r="AD107" s="1034" t="s">
        <v>65</v>
      </c>
      <c r="AE107" s="1035" t="s">
        <v>2306</v>
      </c>
      <c r="AF107" s="1037" t="s">
        <v>65</v>
      </c>
      <c r="AG107" s="569" t="s">
        <v>2802</v>
      </c>
      <c r="AH107" s="1099" t="s">
        <v>65</v>
      </c>
      <c r="AI107" s="1009" t="s">
        <v>3157</v>
      </c>
      <c r="AJ107" s="404" t="s">
        <v>65</v>
      </c>
      <c r="AK107" s="1010" t="s">
        <v>3158</v>
      </c>
      <c r="AL107" s="1078" t="s">
        <v>62</v>
      </c>
      <c r="AM107" s="1039" t="s">
        <v>3159</v>
      </c>
      <c r="AN107" s="1078" t="s">
        <v>62</v>
      </c>
      <c r="AO107" s="1144" t="s">
        <v>3160</v>
      </c>
      <c r="AP107" s="1037" t="s">
        <v>62</v>
      </c>
      <c r="AQ107" s="1044" t="s">
        <v>3161</v>
      </c>
      <c r="AR107" s="53" t="s">
        <v>62</v>
      </c>
      <c r="AS107" s="1090" t="s">
        <v>3162</v>
      </c>
      <c r="AT107" s="1132" t="s">
        <v>62</v>
      </c>
      <c r="AU107" s="1104" t="s">
        <v>3162</v>
      </c>
      <c r="AV107" s="1045"/>
      <c r="AW107" s="1031"/>
      <c r="AX107" s="1045"/>
      <c r="AY107" s="1031"/>
      <c r="AZ107" s="1045"/>
      <c r="BA107" s="1031"/>
      <c r="BB107" s="1045"/>
      <c r="BC107" s="1031"/>
      <c r="BD107" s="1045"/>
      <c r="BE107" s="1031"/>
      <c r="BF107" s="1045"/>
      <c r="BG107" s="1031"/>
      <c r="BH107" s="1045"/>
      <c r="BI107" s="1031"/>
      <c r="BJ107" s="1045"/>
      <c r="BK107" s="1031"/>
      <c r="BL107" s="1045"/>
      <c r="BM107" s="1031"/>
      <c r="BN107" s="1045"/>
      <c r="BO107" s="1031"/>
      <c r="BP107" s="1045"/>
      <c r="BQ107" s="1031"/>
      <c r="BR107" s="1045"/>
      <c r="BS107" s="1031"/>
      <c r="BT107" s="1045"/>
      <c r="BU107" s="1031"/>
      <c r="BV107" s="1045"/>
      <c r="BW107" s="1031"/>
      <c r="BX107" s="1045"/>
      <c r="BY107" s="1031"/>
      <c r="BZ107" s="1045"/>
      <c r="CA107" s="1031"/>
      <c r="CB107" s="1045"/>
      <c r="CC107" s="1031"/>
      <c r="CD107" s="1045"/>
      <c r="CE107" s="1031"/>
      <c r="CF107" s="1241" t="s">
        <v>355</v>
      </c>
      <c r="CG107" s="367"/>
    </row>
    <row r="108" ht="15.75" customHeight="1">
      <c r="A108" s="1241" t="s">
        <v>234</v>
      </c>
      <c r="B108" s="1070" t="s">
        <v>82</v>
      </c>
      <c r="C108" s="1054" t="s">
        <v>3188</v>
      </c>
      <c r="D108" s="1049" t="s">
        <v>78</v>
      </c>
      <c r="E108" s="1050" t="s">
        <v>3189</v>
      </c>
      <c r="F108" s="1041" t="s">
        <v>77</v>
      </c>
      <c r="G108" s="1042" t="s">
        <v>3190</v>
      </c>
      <c r="H108" s="1052" t="s">
        <v>74</v>
      </c>
      <c r="I108" s="1053" t="s">
        <v>3191</v>
      </c>
      <c r="J108" s="1073" t="s">
        <v>74</v>
      </c>
      <c r="K108" s="1119" t="s">
        <v>3192</v>
      </c>
      <c r="L108" s="1064" t="s">
        <v>74</v>
      </c>
      <c r="M108" s="1056" t="s">
        <v>3192</v>
      </c>
      <c r="N108" s="1057" t="s">
        <v>74</v>
      </c>
      <c r="O108" s="1103" t="s">
        <v>3193</v>
      </c>
      <c r="P108" s="1058" t="s">
        <v>74</v>
      </c>
      <c r="Q108" s="1053" t="s">
        <v>3193</v>
      </c>
      <c r="R108" s="1052" t="s">
        <v>70</v>
      </c>
      <c r="S108" s="1053" t="s">
        <v>3194</v>
      </c>
      <c r="T108" s="1052" t="s">
        <v>70</v>
      </c>
      <c r="U108" s="1076" t="s">
        <v>3195</v>
      </c>
      <c r="V108" s="1060" t="s">
        <v>70</v>
      </c>
      <c r="W108" s="263" t="s">
        <v>3196</v>
      </c>
      <c r="X108" s="1032" t="s">
        <v>70</v>
      </c>
      <c r="Y108" s="1033" t="s">
        <v>3197</v>
      </c>
      <c r="Z108" s="1034" t="s">
        <v>67</v>
      </c>
      <c r="AA108" s="1035" t="s">
        <v>3198</v>
      </c>
      <c r="AB108" s="1036" t="s">
        <v>67</v>
      </c>
      <c r="AC108" s="1033" t="s">
        <v>3198</v>
      </c>
      <c r="AD108" s="1034" t="s">
        <v>66</v>
      </c>
      <c r="AE108" s="1035" t="s">
        <v>3199</v>
      </c>
      <c r="AF108" s="1043" t="s">
        <v>66</v>
      </c>
      <c r="AG108" s="404" t="s">
        <v>3200</v>
      </c>
      <c r="AH108" s="1078" t="s">
        <v>63</v>
      </c>
      <c r="AI108" s="1039" t="s">
        <v>3201</v>
      </c>
      <c r="AJ108" s="365" t="s">
        <v>63</v>
      </c>
      <c r="AK108" s="404" t="s">
        <v>3202</v>
      </c>
      <c r="AL108" s="1038" t="s">
        <v>62</v>
      </c>
      <c r="AM108" s="1039" t="s">
        <v>3203</v>
      </c>
      <c r="AN108" s="1045"/>
      <c r="AO108" s="1031"/>
      <c r="AP108" s="1045"/>
      <c r="AQ108" s="1031"/>
      <c r="AR108" s="1045"/>
      <c r="AS108" s="1031"/>
      <c r="AT108" s="1045"/>
      <c r="AU108" s="1031"/>
      <c r="AV108" s="1045"/>
      <c r="AW108" s="1031"/>
      <c r="AX108" s="1045"/>
      <c r="AY108" s="1031"/>
      <c r="AZ108" s="1045"/>
      <c r="BA108" s="1031"/>
      <c r="BB108" s="1045"/>
      <c r="BC108" s="1031"/>
      <c r="BD108" s="1045"/>
      <c r="BE108" s="1031"/>
      <c r="BF108" s="1045"/>
      <c r="BG108" s="1031"/>
      <c r="BH108" s="1045"/>
      <c r="BI108" s="1031"/>
      <c r="BJ108" s="1045"/>
      <c r="BK108" s="1031"/>
      <c r="BL108" s="1045"/>
      <c r="BM108" s="1031"/>
      <c r="BN108" s="1045"/>
      <c r="BO108" s="1031"/>
      <c r="BP108" s="1045"/>
      <c r="BQ108" s="1031"/>
      <c r="BR108" s="1045"/>
      <c r="BS108" s="1031"/>
      <c r="BT108" s="1045"/>
      <c r="BU108" s="1031"/>
      <c r="BV108" s="1045"/>
      <c r="BW108" s="1031"/>
      <c r="BX108" s="1045"/>
      <c r="BY108" s="1031"/>
      <c r="BZ108" s="1045"/>
      <c r="CA108" s="1031"/>
      <c r="CB108" s="1045"/>
      <c r="CC108" s="1031"/>
      <c r="CD108" s="1045"/>
      <c r="CE108" s="1031"/>
      <c r="CF108" s="862" t="s">
        <v>234</v>
      </c>
      <c r="CG108" s="367"/>
    </row>
    <row r="109" ht="15.75" customHeight="1">
      <c r="A109" s="1241" t="s">
        <v>966</v>
      </c>
      <c r="B109" s="1048" t="s">
        <v>60</v>
      </c>
      <c r="C109" s="1073"/>
      <c r="D109" s="1140" t="s">
        <v>1825</v>
      </c>
      <c r="E109" s="1107"/>
      <c r="F109" s="1045"/>
      <c r="G109" s="1031"/>
      <c r="H109" s="1045"/>
      <c r="I109" s="1031"/>
      <c r="J109" s="1045"/>
      <c r="K109" s="1031"/>
      <c r="L109" s="1045"/>
      <c r="M109" s="1031"/>
      <c r="N109" s="1045"/>
      <c r="O109" s="1031"/>
      <c r="P109" s="1045"/>
      <c r="Q109" s="1031"/>
      <c r="R109" s="1045"/>
      <c r="S109" s="1031"/>
      <c r="T109" s="1045"/>
      <c r="U109" s="1031"/>
      <c r="V109" s="1045"/>
      <c r="W109" s="1031"/>
      <c r="X109" s="1045"/>
      <c r="Y109" s="1031"/>
      <c r="Z109" s="1045"/>
      <c r="AA109" s="1031"/>
      <c r="AB109" s="1045"/>
      <c r="AC109" s="1031"/>
      <c r="AD109" s="1045"/>
      <c r="AE109" s="1031"/>
      <c r="AF109" s="1045"/>
      <c r="AG109" s="1031"/>
      <c r="AH109" s="1045"/>
      <c r="AI109" s="1031"/>
      <c r="AJ109" s="1045"/>
      <c r="AK109" s="1031"/>
      <c r="AL109" s="1045"/>
      <c r="AM109" s="1031"/>
      <c r="AN109" s="1045"/>
      <c r="AO109" s="1031"/>
      <c r="AP109" s="1045"/>
      <c r="AQ109" s="1031"/>
      <c r="AR109" s="1045"/>
      <c r="AS109" s="1031"/>
      <c r="AT109" s="1045"/>
      <c r="AU109" s="1031"/>
      <c r="AV109" s="1045"/>
      <c r="AW109" s="1031"/>
      <c r="AX109" s="1045"/>
      <c r="AY109" s="1031"/>
      <c r="AZ109" s="1045"/>
      <c r="BA109" s="1031"/>
      <c r="BB109" s="1045"/>
      <c r="BC109" s="1031"/>
      <c r="BD109" s="1045"/>
      <c r="BE109" s="1031"/>
      <c r="BF109" s="1045"/>
      <c r="BG109" s="1031"/>
      <c r="BH109" s="1045"/>
      <c r="BI109" s="1031"/>
      <c r="BJ109" s="1045"/>
      <c r="BK109" s="1031"/>
      <c r="BL109" s="1045"/>
      <c r="BM109" s="1031"/>
      <c r="BN109" s="1045"/>
      <c r="BO109" s="1031"/>
      <c r="BP109" s="1045"/>
      <c r="BQ109" s="1031"/>
      <c r="BR109" s="1045"/>
      <c r="BS109" s="1031"/>
      <c r="BT109" s="1045"/>
      <c r="BU109" s="1031"/>
      <c r="BV109" s="1045"/>
      <c r="BW109" s="1031"/>
      <c r="BX109" s="1045"/>
      <c r="BY109" s="1031"/>
      <c r="BZ109" s="1045"/>
      <c r="CA109" s="1031"/>
      <c r="CB109" s="1045"/>
      <c r="CC109" s="1031"/>
      <c r="CD109" s="1045"/>
      <c r="CE109" s="1031"/>
      <c r="CF109" s="1241" t="s">
        <v>966</v>
      </c>
      <c r="CG109" s="367"/>
    </row>
    <row r="110" ht="15.75" customHeight="1">
      <c r="A110" s="862" t="s">
        <v>3204</v>
      </c>
      <c r="B110" s="995"/>
      <c r="C110" s="994"/>
      <c r="D110" s="1045"/>
      <c r="E110" s="1031"/>
      <c r="F110" s="995"/>
      <c r="G110" s="994"/>
      <c r="H110" s="993"/>
      <c r="I110" s="994"/>
      <c r="J110" s="993"/>
      <c r="K110" s="994"/>
      <c r="L110" s="995"/>
      <c r="M110" s="994"/>
      <c r="N110" s="993"/>
      <c r="O110" s="994"/>
      <c r="P110" s="995"/>
      <c r="Q110" s="994"/>
      <c r="R110" s="993"/>
      <c r="S110" s="994"/>
      <c r="T110" s="995"/>
      <c r="U110" s="994"/>
      <c r="V110" s="1007" t="s">
        <v>1404</v>
      </c>
      <c r="W110" s="240" t="s">
        <v>2203</v>
      </c>
      <c r="X110" s="1032" t="s">
        <v>1363</v>
      </c>
      <c r="Y110" s="1033" t="s">
        <v>3205</v>
      </c>
      <c r="Z110" s="1034" t="s">
        <v>1363</v>
      </c>
      <c r="AA110" s="1035" t="s">
        <v>3206</v>
      </c>
      <c r="AB110" s="1036" t="s">
        <v>1363</v>
      </c>
      <c r="AC110" s="1033" t="s">
        <v>3206</v>
      </c>
      <c r="AD110" s="1034" t="s">
        <v>1363</v>
      </c>
      <c r="AE110" s="1035" t="s">
        <v>3207</v>
      </c>
      <c r="AF110" s="1007" t="s">
        <v>1363</v>
      </c>
      <c r="AG110" s="240" t="s">
        <v>3208</v>
      </c>
      <c r="AH110" s="1008" t="s">
        <v>1363</v>
      </c>
      <c r="AI110" s="1009" t="s">
        <v>3209</v>
      </c>
      <c r="AJ110" s="569" t="s">
        <v>1363</v>
      </c>
      <c r="AK110" s="1010" t="s">
        <v>3210</v>
      </c>
      <c r="AL110" s="1008" t="s">
        <v>88</v>
      </c>
      <c r="AM110" s="1012" t="s">
        <v>3211</v>
      </c>
      <c r="AN110" s="1007" t="s">
        <v>88</v>
      </c>
      <c r="AO110" s="1013" t="s">
        <v>3212</v>
      </c>
      <c r="AP110" s="1014" t="s">
        <v>88</v>
      </c>
      <c r="AQ110" s="1013" t="s">
        <v>3212</v>
      </c>
      <c r="AR110" s="1014" t="s">
        <v>2212</v>
      </c>
      <c r="AS110" s="1013" t="s">
        <v>3212</v>
      </c>
      <c r="AT110" s="1015" t="s">
        <v>2212</v>
      </c>
      <c r="AU110" s="1016" t="s">
        <v>3212</v>
      </c>
      <c r="AV110" s="1014" t="s">
        <v>2212</v>
      </c>
      <c r="AW110" s="1018" t="s">
        <v>3212</v>
      </c>
      <c r="AX110" s="1017" t="s">
        <v>2212</v>
      </c>
      <c r="AY110" s="1013" t="s">
        <v>3213</v>
      </c>
      <c r="AZ110" s="1014" t="s">
        <v>87</v>
      </c>
      <c r="BA110" s="1013" t="s">
        <v>3213</v>
      </c>
      <c r="BB110" s="1014" t="s">
        <v>87</v>
      </c>
      <c r="BC110" s="1013" t="s">
        <v>3213</v>
      </c>
      <c r="BD110" s="1014" t="s">
        <v>87</v>
      </c>
      <c r="BE110" s="1013" t="s">
        <v>3213</v>
      </c>
      <c r="BF110" s="1017" t="s">
        <v>87</v>
      </c>
      <c r="BG110" s="1018" t="s">
        <v>3213</v>
      </c>
      <c r="BH110" s="1220" t="s">
        <v>85</v>
      </c>
      <c r="BI110" s="1018" t="s">
        <v>3214</v>
      </c>
      <c r="BJ110" s="1017" t="s">
        <v>85</v>
      </c>
      <c r="BK110" s="1018" t="s">
        <v>2214</v>
      </c>
      <c r="BL110" s="1022" t="s">
        <v>84</v>
      </c>
      <c r="BM110" s="1023" t="s">
        <v>2215</v>
      </c>
      <c r="BN110" s="1017" t="s">
        <v>84</v>
      </c>
      <c r="BO110" s="1018" t="s">
        <v>2215</v>
      </c>
      <c r="BP110" s="1017" t="s">
        <v>82</v>
      </c>
      <c r="BQ110" s="1018" t="s">
        <v>2216</v>
      </c>
      <c r="BR110" s="1014" t="s">
        <v>79</v>
      </c>
      <c r="BS110" s="1013" t="s">
        <v>2217</v>
      </c>
      <c r="BT110" s="1017" t="s">
        <v>77</v>
      </c>
      <c r="BU110" s="1018" t="s">
        <v>2217</v>
      </c>
      <c r="BV110" s="1017" t="s">
        <v>77</v>
      </c>
      <c r="BW110" s="1018" t="s">
        <v>2217</v>
      </c>
      <c r="BX110" s="1017" t="s">
        <v>77</v>
      </c>
      <c r="BY110" s="1018" t="s">
        <v>2217</v>
      </c>
      <c r="BZ110" s="1017" t="s">
        <v>77</v>
      </c>
      <c r="CA110" s="1018" t="s">
        <v>2218</v>
      </c>
      <c r="CB110" s="1017" t="s">
        <v>2219</v>
      </c>
      <c r="CC110" s="1018" t="s">
        <v>2220</v>
      </c>
      <c r="CD110" s="1014" t="s">
        <v>71</v>
      </c>
      <c r="CE110" s="1013" t="s">
        <v>2221</v>
      </c>
      <c r="CF110" s="195" t="s">
        <v>3215</v>
      </c>
      <c r="CG110" s="367"/>
    </row>
    <row r="111" ht="18.0" customHeight="1">
      <c r="A111" s="222" t="s">
        <v>3216</v>
      </c>
      <c r="B111" s="1105" t="s">
        <v>88</v>
      </c>
      <c r="C111" s="1145" t="s">
        <v>3217</v>
      </c>
      <c r="D111" s="1146" t="s">
        <v>88</v>
      </c>
      <c r="E111" s="1147" t="s">
        <v>3218</v>
      </c>
      <c r="F111" s="1108" t="s">
        <v>88</v>
      </c>
      <c r="G111" s="1182" t="s">
        <v>3218</v>
      </c>
      <c r="H111" s="1109" t="s">
        <v>88</v>
      </c>
      <c r="I111" s="1148" t="s">
        <v>3219</v>
      </c>
      <c r="J111" s="1242" t="s">
        <v>88</v>
      </c>
      <c r="K111" s="1205" t="s">
        <v>3219</v>
      </c>
      <c r="L111" s="1243" t="s">
        <v>87</v>
      </c>
      <c r="M111" s="1182" t="s">
        <v>3220</v>
      </c>
      <c r="N111" s="1244" t="s">
        <v>85</v>
      </c>
      <c r="O111" s="1183" t="s">
        <v>3221</v>
      </c>
      <c r="P111" s="1112" t="s">
        <v>83</v>
      </c>
      <c r="Q111" s="1059" t="s">
        <v>3222</v>
      </c>
      <c r="R111" s="1244" t="s">
        <v>83</v>
      </c>
      <c r="S111" s="1183" t="s">
        <v>3222</v>
      </c>
      <c r="T111" s="1113" t="s">
        <v>78</v>
      </c>
      <c r="U111" s="1059" t="s">
        <v>3223</v>
      </c>
      <c r="V111" s="1114" t="s">
        <v>78</v>
      </c>
      <c r="W111" s="569" t="s">
        <v>3224</v>
      </c>
      <c r="X111" s="1032" t="s">
        <v>78</v>
      </c>
      <c r="Y111" s="1033" t="s">
        <v>3225</v>
      </c>
      <c r="Z111" s="1034" t="s">
        <v>78</v>
      </c>
      <c r="AA111" s="1035" t="s">
        <v>3226</v>
      </c>
      <c r="AB111" s="1036" t="s">
        <v>78</v>
      </c>
      <c r="AC111" s="1033" t="s">
        <v>3226</v>
      </c>
      <c r="AD111" s="1034" t="s">
        <v>78</v>
      </c>
      <c r="AE111" s="1035" t="s">
        <v>3227</v>
      </c>
      <c r="AF111" s="1007" t="s">
        <v>78</v>
      </c>
      <c r="AG111" s="240" t="s">
        <v>3228</v>
      </c>
      <c r="AH111" s="1008" t="s">
        <v>78</v>
      </c>
      <c r="AI111" s="1116" t="s">
        <v>3229</v>
      </c>
      <c r="AJ111" s="240" t="s">
        <v>78</v>
      </c>
      <c r="AK111" s="1010" t="s">
        <v>3230</v>
      </c>
      <c r="AL111" s="1008" t="s">
        <v>78</v>
      </c>
      <c r="AM111" s="1012" t="s">
        <v>3231</v>
      </c>
      <c r="AN111" s="1008" t="s">
        <v>78</v>
      </c>
      <c r="AO111" s="1009" t="s">
        <v>3232</v>
      </c>
      <c r="AP111" s="1007" t="s">
        <v>78</v>
      </c>
      <c r="AQ111" s="1013" t="s">
        <v>3233</v>
      </c>
      <c r="AR111" s="1014" t="s">
        <v>2829</v>
      </c>
      <c r="AS111" s="1018" t="s">
        <v>3234</v>
      </c>
      <c r="AT111" s="1015" t="s">
        <v>2829</v>
      </c>
      <c r="AU111" s="1025" t="s">
        <v>3235</v>
      </c>
      <c r="AV111" s="1014" t="s">
        <v>2829</v>
      </c>
      <c r="AW111" s="1018" t="s">
        <v>3236</v>
      </c>
      <c r="AX111" s="1007" t="s">
        <v>2829</v>
      </c>
      <c r="AY111" s="1013" t="s">
        <v>3237</v>
      </c>
      <c r="AZ111" s="1014" t="s">
        <v>2829</v>
      </c>
      <c r="BA111" s="1013" t="s">
        <v>3238</v>
      </c>
      <c r="BB111" s="1014" t="s">
        <v>2829</v>
      </c>
      <c r="BC111" s="1013" t="s">
        <v>3239</v>
      </c>
      <c r="BD111" s="1014" t="s">
        <v>2829</v>
      </c>
      <c r="BE111" s="1013" t="s">
        <v>3240</v>
      </c>
      <c r="BF111" s="1014" t="s">
        <v>2829</v>
      </c>
      <c r="BG111" s="1013" t="s">
        <v>3241</v>
      </c>
      <c r="BH111" s="1137" t="s">
        <v>2829</v>
      </c>
      <c r="BI111" s="1023" t="s">
        <v>3242</v>
      </c>
      <c r="BJ111" s="1007" t="s">
        <v>2829</v>
      </c>
      <c r="BK111" s="1023" t="s">
        <v>3243</v>
      </c>
      <c r="BL111" s="1014" t="s">
        <v>2829</v>
      </c>
      <c r="BM111" s="1023" t="s">
        <v>3243</v>
      </c>
      <c r="BN111" s="1014" t="s">
        <v>2829</v>
      </c>
      <c r="BO111" s="1018" t="s">
        <v>3243</v>
      </c>
      <c r="BP111" s="1014" t="s">
        <v>2829</v>
      </c>
      <c r="BQ111" s="1013" t="s">
        <v>3244</v>
      </c>
      <c r="BR111" s="1014" t="s">
        <v>2829</v>
      </c>
      <c r="BS111" s="1024" t="s">
        <v>3244</v>
      </c>
      <c r="BT111" s="1014" t="s">
        <v>2829</v>
      </c>
      <c r="BU111" s="1016" t="s">
        <v>3244</v>
      </c>
      <c r="BV111" s="1017" t="s">
        <v>2829</v>
      </c>
      <c r="BW111" s="1025" t="s">
        <v>3244</v>
      </c>
      <c r="BX111" s="1017" t="s">
        <v>2829</v>
      </c>
      <c r="BY111" s="1025" t="s">
        <v>3244</v>
      </c>
      <c r="BZ111" s="1017" t="s">
        <v>77</v>
      </c>
      <c r="CA111" s="1025" t="s">
        <v>3245</v>
      </c>
      <c r="CB111" s="1014" t="s">
        <v>3036</v>
      </c>
      <c r="CC111" s="1016" t="s">
        <v>3246</v>
      </c>
      <c r="CD111" s="1245" t="s">
        <v>3036</v>
      </c>
      <c r="CE111" s="1246" t="s">
        <v>3246</v>
      </c>
      <c r="CF111" s="1100" t="s">
        <v>3216</v>
      </c>
      <c r="CG111" s="367"/>
    </row>
    <row r="112" ht="15.75" customHeight="1">
      <c r="A112" s="222" t="s">
        <v>423</v>
      </c>
      <c r="B112" s="1105" t="s">
        <v>61</v>
      </c>
      <c r="C112" s="1145" t="s">
        <v>3247</v>
      </c>
      <c r="D112" s="1146" t="s">
        <v>61</v>
      </c>
      <c r="E112" s="1147" t="s">
        <v>3248</v>
      </c>
      <c r="F112" s="1150" t="s">
        <v>61</v>
      </c>
      <c r="G112" s="1035" t="s">
        <v>3249</v>
      </c>
      <c r="H112" s="1111" t="s">
        <v>61</v>
      </c>
      <c r="I112" s="1151" t="s">
        <v>3250</v>
      </c>
      <c r="J112" s="35" t="s">
        <v>61</v>
      </c>
      <c r="K112" s="1184" t="s">
        <v>3250</v>
      </c>
      <c r="L112" s="1150" t="s">
        <v>61</v>
      </c>
      <c r="M112" s="1035" t="s">
        <v>3251</v>
      </c>
      <c r="N112" s="1111" t="s">
        <v>61</v>
      </c>
      <c r="O112" s="1151" t="s">
        <v>3252</v>
      </c>
      <c r="P112" s="1112" t="s">
        <v>61</v>
      </c>
      <c r="Q112" s="1059" t="s">
        <v>3253</v>
      </c>
      <c r="R112" s="1109" t="s">
        <v>61</v>
      </c>
      <c r="S112" s="1148" t="s">
        <v>3254</v>
      </c>
      <c r="T112" s="1113" t="s">
        <v>61</v>
      </c>
      <c r="U112" s="1059" t="s">
        <v>3254</v>
      </c>
      <c r="V112" s="1114" t="s">
        <v>61</v>
      </c>
      <c r="W112" s="250" t="s">
        <v>3254</v>
      </c>
      <c r="X112" s="1032" t="s">
        <v>61</v>
      </c>
      <c r="Y112" s="497" t="s">
        <v>3255</v>
      </c>
      <c r="Z112" s="1034" t="s">
        <v>61</v>
      </c>
      <c r="AA112" s="1035" t="s">
        <v>3256</v>
      </c>
      <c r="AB112" s="1036" t="s">
        <v>61</v>
      </c>
      <c r="AC112" s="1033" t="s">
        <v>3257</v>
      </c>
      <c r="AD112" s="1034" t="s">
        <v>61</v>
      </c>
      <c r="AE112" s="1035" t="s">
        <v>3258</v>
      </c>
      <c r="AF112" s="1007" t="s">
        <v>61</v>
      </c>
      <c r="AG112" s="240" t="s">
        <v>3258</v>
      </c>
      <c r="AH112" s="1008" t="s">
        <v>61</v>
      </c>
      <c r="AI112" s="1009" t="s">
        <v>3258</v>
      </c>
      <c r="AJ112" s="240" t="s">
        <v>61</v>
      </c>
      <c r="AK112" s="1010" t="s">
        <v>3259</v>
      </c>
      <c r="AL112" s="1008" t="s">
        <v>61</v>
      </c>
      <c r="AM112" s="1012" t="s">
        <v>3260</v>
      </c>
      <c r="AN112" s="1008" t="s">
        <v>61</v>
      </c>
      <c r="AO112" s="1012" t="s">
        <v>3260</v>
      </c>
      <c r="AP112" s="1007" t="s">
        <v>61</v>
      </c>
      <c r="AQ112" s="1013" t="s">
        <v>3261</v>
      </c>
      <c r="AR112" s="1014" t="s">
        <v>61</v>
      </c>
      <c r="AS112" s="1013" t="s">
        <v>3262</v>
      </c>
      <c r="AT112" s="1015" t="s">
        <v>61</v>
      </c>
      <c r="AU112" s="1016" t="s">
        <v>3262</v>
      </c>
      <c r="AV112" s="1014" t="s">
        <v>61</v>
      </c>
      <c r="AW112" s="1013" t="s">
        <v>3262</v>
      </c>
      <c r="AX112" s="1007" t="s">
        <v>61</v>
      </c>
      <c r="AY112" s="1013" t="s">
        <v>3262</v>
      </c>
      <c r="AZ112" s="1014" t="s">
        <v>61</v>
      </c>
      <c r="BA112" s="1013" t="s">
        <v>3262</v>
      </c>
      <c r="BB112" s="1014" t="s">
        <v>61</v>
      </c>
      <c r="BC112" s="1013" t="s">
        <v>3262</v>
      </c>
      <c r="BD112" s="1014" t="s">
        <v>61</v>
      </c>
      <c r="BE112" s="1013" t="s">
        <v>3262</v>
      </c>
      <c r="BF112" s="1014" t="s">
        <v>61</v>
      </c>
      <c r="BG112" s="1013" t="s">
        <v>3262</v>
      </c>
      <c r="BH112" s="1137" t="s">
        <v>61</v>
      </c>
      <c r="BI112" s="1013" t="s">
        <v>3262</v>
      </c>
      <c r="BJ112" s="1007" t="s">
        <v>61</v>
      </c>
      <c r="BK112" s="1013" t="s">
        <v>3262</v>
      </c>
      <c r="BL112" s="1014" t="s">
        <v>61</v>
      </c>
      <c r="BM112" s="1013" t="s">
        <v>3262</v>
      </c>
      <c r="BN112" s="1014" t="s">
        <v>61</v>
      </c>
      <c r="BO112" s="1013" t="s">
        <v>3262</v>
      </c>
      <c r="BP112" s="1014" t="s">
        <v>61</v>
      </c>
      <c r="BQ112" s="1013" t="s">
        <v>3262</v>
      </c>
      <c r="BR112" s="1014" t="s">
        <v>61</v>
      </c>
      <c r="BS112" s="1133" t="s">
        <v>3262</v>
      </c>
      <c r="BT112" s="1014" t="s">
        <v>61</v>
      </c>
      <c r="BU112" s="1013" t="s">
        <v>3262</v>
      </c>
      <c r="BV112" s="1014" t="s">
        <v>61</v>
      </c>
      <c r="BW112" s="1013" t="s">
        <v>3262</v>
      </c>
      <c r="BX112" s="1014" t="s">
        <v>61</v>
      </c>
      <c r="BY112" s="1013" t="s">
        <v>3262</v>
      </c>
      <c r="BZ112" s="1014" t="s">
        <v>61</v>
      </c>
      <c r="CA112" s="1013" t="s">
        <v>3262</v>
      </c>
      <c r="CB112" s="1014" t="s">
        <v>61</v>
      </c>
      <c r="CC112" s="1013" t="s">
        <v>3262</v>
      </c>
      <c r="CD112" s="1014" t="s">
        <v>61</v>
      </c>
      <c r="CE112" s="1013" t="s">
        <v>3262</v>
      </c>
      <c r="CF112" s="1100" t="s">
        <v>423</v>
      </c>
      <c r="CG112" s="367"/>
    </row>
    <row r="113" ht="15.75" customHeight="1">
      <c r="A113" s="222" t="s">
        <v>1226</v>
      </c>
      <c r="B113" s="1105" t="s">
        <v>88</v>
      </c>
      <c r="C113" s="1129" t="s">
        <v>3263</v>
      </c>
      <c r="D113" s="1146" t="s">
        <v>88</v>
      </c>
      <c r="E113" s="1063" t="s">
        <v>3264</v>
      </c>
      <c r="F113" s="1108" t="s">
        <v>88</v>
      </c>
      <c r="G113" s="1130" t="s">
        <v>3265</v>
      </c>
      <c r="H113" s="1109" t="s">
        <v>88</v>
      </c>
      <c r="I113" s="1059" t="s">
        <v>3266</v>
      </c>
      <c r="J113" s="1242" t="s">
        <v>88</v>
      </c>
      <c r="K113" s="1247" t="s">
        <v>3266</v>
      </c>
      <c r="L113" s="1243" t="s">
        <v>87</v>
      </c>
      <c r="M113" s="1130" t="s">
        <v>3267</v>
      </c>
      <c r="N113" s="1244" t="s">
        <v>85</v>
      </c>
      <c r="O113" s="1072" t="s">
        <v>3268</v>
      </c>
      <c r="P113" s="1112" t="s">
        <v>83</v>
      </c>
      <c r="Q113" s="1059" t="s">
        <v>3269</v>
      </c>
      <c r="R113" s="1109" t="s">
        <v>83</v>
      </c>
      <c r="S113" s="1072" t="s">
        <v>3270</v>
      </c>
      <c r="T113" s="1113" t="s">
        <v>83</v>
      </c>
      <c r="U113" s="1072" t="s">
        <v>3271</v>
      </c>
      <c r="V113" s="1114" t="s">
        <v>83</v>
      </c>
      <c r="W113" s="569" t="s">
        <v>3272</v>
      </c>
      <c r="X113" s="1032" t="s">
        <v>79</v>
      </c>
      <c r="Y113" s="497" t="s">
        <v>3273</v>
      </c>
      <c r="Z113" s="1034" t="s">
        <v>79</v>
      </c>
      <c r="AA113" s="1035" t="s">
        <v>3274</v>
      </c>
      <c r="AB113" s="1036" t="s">
        <v>79</v>
      </c>
      <c r="AC113" s="1033" t="s">
        <v>3275</v>
      </c>
      <c r="AD113" s="1034" t="s">
        <v>76</v>
      </c>
      <c r="AE113" s="1035" t="s">
        <v>3276</v>
      </c>
      <c r="AF113" s="1007" t="s">
        <v>76</v>
      </c>
      <c r="AG113" s="569" t="s">
        <v>3277</v>
      </c>
      <c r="AH113" s="1008" t="s">
        <v>76</v>
      </c>
      <c r="AI113" s="1009" t="s">
        <v>3278</v>
      </c>
      <c r="AJ113" s="240" t="s">
        <v>76</v>
      </c>
      <c r="AK113" s="1010" t="s">
        <v>3279</v>
      </c>
      <c r="AL113" s="1008" t="s">
        <v>76</v>
      </c>
      <c r="AM113" s="1009" t="s">
        <v>3280</v>
      </c>
      <c r="AN113" s="1008" t="s">
        <v>76</v>
      </c>
      <c r="AO113" s="1123" t="s">
        <v>3281</v>
      </c>
      <c r="AP113" s="1021" t="s">
        <v>76</v>
      </c>
      <c r="AQ113" s="1018" t="s">
        <v>3282</v>
      </c>
      <c r="AR113" s="1014" t="s">
        <v>77</v>
      </c>
      <c r="AS113" s="1013" t="s">
        <v>3283</v>
      </c>
      <c r="AT113" s="1015" t="s">
        <v>77</v>
      </c>
      <c r="AU113" s="1016" t="s">
        <v>3283</v>
      </c>
      <c r="AV113" s="1017" t="s">
        <v>77</v>
      </c>
      <c r="AW113" s="1018" t="s">
        <v>3284</v>
      </c>
      <c r="AX113" s="1021" t="s">
        <v>3036</v>
      </c>
      <c r="AY113" s="1013" t="s">
        <v>3285</v>
      </c>
      <c r="AZ113" s="1014" t="s">
        <v>2219</v>
      </c>
      <c r="BA113" s="1013" t="s">
        <v>3285</v>
      </c>
      <c r="BB113" s="1014" t="s">
        <v>2219</v>
      </c>
      <c r="BC113" s="1013" t="s">
        <v>3285</v>
      </c>
      <c r="BD113" s="1014" t="s">
        <v>2219</v>
      </c>
      <c r="BE113" s="1013" t="s">
        <v>3285</v>
      </c>
      <c r="BF113" s="1014" t="s">
        <v>2219</v>
      </c>
      <c r="BG113" s="1013" t="s">
        <v>3285</v>
      </c>
      <c r="BH113" s="1153" t="s">
        <v>2219</v>
      </c>
      <c r="BI113" s="1023" t="s">
        <v>3285</v>
      </c>
      <c r="BJ113" s="1114" t="s">
        <v>2219</v>
      </c>
      <c r="BK113" s="1023" t="s">
        <v>3286</v>
      </c>
      <c r="BL113" s="1022" t="s">
        <v>2219</v>
      </c>
      <c r="BM113" s="1018" t="s">
        <v>3286</v>
      </c>
      <c r="BN113" s="1017" t="s">
        <v>2219</v>
      </c>
      <c r="BO113" s="1018" t="s">
        <v>3287</v>
      </c>
      <c r="BP113" s="1014" t="s">
        <v>2787</v>
      </c>
      <c r="BQ113" s="1013" t="s">
        <v>3288</v>
      </c>
      <c r="BR113" s="1014" t="s">
        <v>71</v>
      </c>
      <c r="BS113" s="1133" t="s">
        <v>3289</v>
      </c>
      <c r="BT113" s="1014" t="s">
        <v>71</v>
      </c>
      <c r="BU113" s="1013" t="s">
        <v>3289</v>
      </c>
      <c r="BV113" s="1014" t="s">
        <v>70</v>
      </c>
      <c r="BW113" s="1013" t="s">
        <v>3290</v>
      </c>
      <c r="BX113" s="1014" t="s">
        <v>70</v>
      </c>
      <c r="BY113" s="1013" t="s">
        <v>3290</v>
      </c>
      <c r="BZ113" s="1014" t="s">
        <v>70</v>
      </c>
      <c r="CA113" s="1013" t="s">
        <v>3291</v>
      </c>
      <c r="CB113" s="1014" t="s">
        <v>70</v>
      </c>
      <c r="CC113" s="1018" t="s">
        <v>3292</v>
      </c>
      <c r="CD113" s="1014" t="s">
        <v>70</v>
      </c>
      <c r="CE113" s="1018" t="s">
        <v>3293</v>
      </c>
      <c r="CF113" s="1100" t="s">
        <v>1226</v>
      </c>
      <c r="CG113" s="367"/>
    </row>
    <row r="114" ht="15.0" customHeight="1">
      <c r="A114" s="1248" t="s">
        <v>3294</v>
      </c>
      <c r="B114" s="1070" t="s">
        <v>74</v>
      </c>
      <c r="C114" s="1054" t="s">
        <v>3295</v>
      </c>
      <c r="D114" s="1049" t="s">
        <v>72</v>
      </c>
      <c r="E114" s="1178" t="s">
        <v>3296</v>
      </c>
      <c r="F114" s="1041" t="s">
        <v>71</v>
      </c>
      <c r="G114" s="1009" t="s">
        <v>3297</v>
      </c>
      <c r="H114" s="1052" t="s">
        <v>70</v>
      </c>
      <c r="I114" s="1072" t="s">
        <v>3298</v>
      </c>
      <c r="J114" s="1073" t="s">
        <v>70</v>
      </c>
      <c r="K114" s="1247" t="s">
        <v>3299</v>
      </c>
      <c r="L114" s="1041" t="s">
        <v>70</v>
      </c>
      <c r="M114" s="1130" t="s">
        <v>3300</v>
      </c>
      <c r="N114" s="1075" t="s">
        <v>68</v>
      </c>
      <c r="O114" s="1072" t="s">
        <v>3301</v>
      </c>
      <c r="P114" s="1058" t="s">
        <v>66</v>
      </c>
      <c r="Q114" s="1072" t="s">
        <v>3302</v>
      </c>
      <c r="R114" s="1075" t="s">
        <v>65</v>
      </c>
      <c r="S114" s="1072" t="s">
        <v>3303</v>
      </c>
      <c r="T114" s="1052" t="s">
        <v>62</v>
      </c>
      <c r="U114" s="1059" t="s">
        <v>3304</v>
      </c>
      <c r="V114" s="1060" t="s">
        <v>62</v>
      </c>
      <c r="W114" s="250" t="s">
        <v>3305</v>
      </c>
      <c r="X114" s="1032" t="s">
        <v>62</v>
      </c>
      <c r="Y114" s="497" t="s">
        <v>3306</v>
      </c>
      <c r="Z114" s="1034" t="s">
        <v>61</v>
      </c>
      <c r="AA114" s="1035" t="s">
        <v>3307</v>
      </c>
      <c r="AB114" s="1036" t="s">
        <v>61</v>
      </c>
      <c r="AC114" s="1033" t="s">
        <v>3308</v>
      </c>
      <c r="AD114" s="1034" t="s">
        <v>62</v>
      </c>
      <c r="AE114" s="1035" t="s">
        <v>3309</v>
      </c>
      <c r="AF114" s="1037" t="s">
        <v>62</v>
      </c>
      <c r="AG114" s="365" t="s">
        <v>3310</v>
      </c>
      <c r="AH114" s="1038" t="s">
        <v>62</v>
      </c>
      <c r="AI114" s="1039" t="s">
        <v>3311</v>
      </c>
      <c r="AJ114" s="404" t="s">
        <v>1825</v>
      </c>
      <c r="AK114" s="404"/>
      <c r="AL114" s="1045"/>
      <c r="AM114" s="1031"/>
      <c r="AN114" s="1045"/>
      <c r="AO114" s="1031"/>
      <c r="AP114" s="1045"/>
      <c r="AQ114" s="1031"/>
      <c r="AR114" s="1045"/>
      <c r="AS114" s="1031"/>
      <c r="AT114" s="1045"/>
      <c r="AU114" s="1031"/>
      <c r="AV114" s="1045"/>
      <c r="AW114" s="1031"/>
      <c r="AX114" s="1045"/>
      <c r="AY114" s="1031"/>
      <c r="AZ114" s="1045"/>
      <c r="BA114" s="1031"/>
      <c r="BB114" s="1045"/>
      <c r="BC114" s="1031"/>
      <c r="BD114" s="1045"/>
      <c r="BE114" s="1031"/>
      <c r="BF114" s="1045"/>
      <c r="BG114" s="1031"/>
      <c r="BH114" s="1045"/>
      <c r="BI114" s="1031"/>
      <c r="BJ114" s="1045"/>
      <c r="BK114" s="1031"/>
      <c r="BL114" s="1045"/>
      <c r="BM114" s="1031"/>
      <c r="BN114" s="1045"/>
      <c r="BO114" s="1031"/>
      <c r="BP114" s="1045"/>
      <c r="BQ114" s="1031"/>
      <c r="BR114" s="1045"/>
      <c r="BS114" s="1031"/>
      <c r="BT114" s="1045"/>
      <c r="BU114" s="1031"/>
      <c r="BV114" s="1045"/>
      <c r="BW114" s="1031"/>
      <c r="BX114" s="1045"/>
      <c r="BY114" s="1031"/>
      <c r="BZ114" s="1045"/>
      <c r="CA114" s="1031"/>
      <c r="CB114" s="1045"/>
      <c r="CC114" s="1031"/>
      <c r="CD114" s="1045"/>
      <c r="CE114" s="1031"/>
      <c r="CF114" s="1100" t="s">
        <v>3294</v>
      </c>
      <c r="CG114" s="367"/>
    </row>
    <row r="115" ht="15.75" customHeight="1">
      <c r="A115" s="222" t="s">
        <v>1211</v>
      </c>
      <c r="B115" s="1105" t="s">
        <v>1404</v>
      </c>
      <c r="C115" s="1087" t="s">
        <v>3312</v>
      </c>
      <c r="D115" s="1249" t="s">
        <v>1404</v>
      </c>
      <c r="E115" s="1250" t="s">
        <v>3312</v>
      </c>
      <c r="F115" s="1108" t="s">
        <v>1404</v>
      </c>
      <c r="G115" s="1116" t="s">
        <v>3312</v>
      </c>
      <c r="H115" s="1202" t="s">
        <v>1404</v>
      </c>
      <c r="I115" s="1116" t="s">
        <v>3312</v>
      </c>
      <c r="J115" s="1110" t="s">
        <v>1404</v>
      </c>
      <c r="K115" s="1227" t="s">
        <v>3312</v>
      </c>
      <c r="L115" s="1108" t="s">
        <v>1404</v>
      </c>
      <c r="M115" s="1116" t="s">
        <v>3312</v>
      </c>
      <c r="N115" s="1202" t="s">
        <v>1404</v>
      </c>
      <c r="O115" s="1116" t="s">
        <v>3312</v>
      </c>
      <c r="P115" s="1108" t="s">
        <v>1404</v>
      </c>
      <c r="Q115" s="1116" t="s">
        <v>3313</v>
      </c>
      <c r="R115" s="1109" t="s">
        <v>1363</v>
      </c>
      <c r="S115" s="1076" t="s">
        <v>3314</v>
      </c>
      <c r="T115" s="1113" t="s">
        <v>1363</v>
      </c>
      <c r="U115" s="1076" t="s">
        <v>3314</v>
      </c>
      <c r="V115" s="1114" t="s">
        <v>1363</v>
      </c>
      <c r="W115" s="263" t="s">
        <v>3314</v>
      </c>
      <c r="X115" s="1032" t="s">
        <v>88</v>
      </c>
      <c r="Y115" s="497" t="s">
        <v>3314</v>
      </c>
      <c r="Z115" s="1034" t="s">
        <v>85</v>
      </c>
      <c r="AA115" s="1035" t="s">
        <v>3315</v>
      </c>
      <c r="AB115" s="1036" t="s">
        <v>85</v>
      </c>
      <c r="AC115" s="1033" t="s">
        <v>3316</v>
      </c>
      <c r="AD115" s="1034" t="s">
        <v>83</v>
      </c>
      <c r="AE115" s="1035" t="s">
        <v>3317</v>
      </c>
      <c r="AF115" s="1021" t="s">
        <v>83</v>
      </c>
      <c r="AG115" s="404" t="s">
        <v>3318</v>
      </c>
      <c r="AH115" s="1203" t="s">
        <v>82</v>
      </c>
      <c r="AI115" s="1039" t="s">
        <v>3319</v>
      </c>
      <c r="AJ115" s="240" t="s">
        <v>79</v>
      </c>
      <c r="AK115" s="1089" t="s">
        <v>3320</v>
      </c>
      <c r="AL115" s="1203" t="s">
        <v>78</v>
      </c>
      <c r="AM115" s="1039" t="s">
        <v>3321</v>
      </c>
      <c r="AN115" s="1203" t="s">
        <v>77</v>
      </c>
      <c r="AO115" s="1039" t="s">
        <v>3322</v>
      </c>
      <c r="AP115" s="1008" t="s">
        <v>76</v>
      </c>
      <c r="AQ115" s="1039" t="s">
        <v>3323</v>
      </c>
      <c r="AR115" s="1203" t="s">
        <v>3036</v>
      </c>
      <c r="AS115" s="1039" t="s">
        <v>3324</v>
      </c>
      <c r="AT115" s="1251" t="s">
        <v>2787</v>
      </c>
      <c r="AU115" s="1252" t="s">
        <v>3325</v>
      </c>
      <c r="AV115" s="1203" t="s">
        <v>2219</v>
      </c>
      <c r="AW115" s="1039" t="s">
        <v>3326</v>
      </c>
      <c r="AX115" s="1203" t="s">
        <v>2787</v>
      </c>
      <c r="AY115" s="1095" t="s">
        <v>3327</v>
      </c>
      <c r="AZ115" s="1008" t="s">
        <v>71</v>
      </c>
      <c r="BA115" s="1095" t="s">
        <v>3327</v>
      </c>
      <c r="BB115" s="1008" t="s">
        <v>71</v>
      </c>
      <c r="BC115" s="1095" t="s">
        <v>3327</v>
      </c>
      <c r="BD115" s="1008" t="s">
        <v>71</v>
      </c>
      <c r="BE115" s="1095" t="s">
        <v>3327</v>
      </c>
      <c r="BF115" s="1008" t="s">
        <v>71</v>
      </c>
      <c r="BG115" s="1095" t="s">
        <v>3327</v>
      </c>
      <c r="BH115" s="1253" t="s">
        <v>71</v>
      </c>
      <c r="BI115" s="1095" t="s">
        <v>3327</v>
      </c>
      <c r="BJ115" s="1008" t="s">
        <v>71</v>
      </c>
      <c r="BK115" s="1095" t="s">
        <v>3327</v>
      </c>
      <c r="BL115" s="1008" t="s">
        <v>71</v>
      </c>
      <c r="BM115" s="1095" t="s">
        <v>3327</v>
      </c>
      <c r="BN115" s="1008" t="s">
        <v>71</v>
      </c>
      <c r="BO115" s="1095" t="s">
        <v>3327</v>
      </c>
      <c r="BP115" s="1008" t="s">
        <v>71</v>
      </c>
      <c r="BQ115" s="1095" t="s">
        <v>3328</v>
      </c>
      <c r="BR115" s="1008" t="s">
        <v>70</v>
      </c>
      <c r="BS115" s="1254" t="s">
        <v>3329</v>
      </c>
      <c r="BT115" s="1008" t="s">
        <v>70</v>
      </c>
      <c r="BU115" s="1254" t="s">
        <v>3329</v>
      </c>
      <c r="BV115" s="1008" t="s">
        <v>70</v>
      </c>
      <c r="BW115" s="1125" t="s">
        <v>3330</v>
      </c>
      <c r="BX115" s="1008" t="s">
        <v>70</v>
      </c>
      <c r="BY115" s="1125" t="s">
        <v>3330</v>
      </c>
      <c r="BZ115" s="1008" t="s">
        <v>70</v>
      </c>
      <c r="CA115" s="1125" t="s">
        <v>3330</v>
      </c>
      <c r="CB115" s="1008" t="s">
        <v>70</v>
      </c>
      <c r="CC115" s="1125" t="s">
        <v>3331</v>
      </c>
      <c r="CD115" s="1008" t="s">
        <v>68</v>
      </c>
      <c r="CE115" s="1125" t="s">
        <v>3332</v>
      </c>
      <c r="CF115" s="222" t="s">
        <v>1211</v>
      </c>
      <c r="CG115" s="367"/>
    </row>
    <row r="116" ht="15.75" customHeight="1">
      <c r="A116" s="1163" t="s">
        <v>649</v>
      </c>
      <c r="B116" s="1048" t="s">
        <v>70</v>
      </c>
      <c r="C116" s="1073" t="s">
        <v>2940</v>
      </c>
      <c r="D116" s="1049" t="s">
        <v>70</v>
      </c>
      <c r="E116" s="1050" t="s">
        <v>2941</v>
      </c>
      <c r="F116" s="1041" t="s">
        <v>70</v>
      </c>
      <c r="G116" s="1042" t="s">
        <v>2942</v>
      </c>
      <c r="H116" s="1075" t="s">
        <v>67</v>
      </c>
      <c r="I116" s="1053" t="s">
        <v>2943</v>
      </c>
      <c r="J116" s="1054" t="s">
        <v>66</v>
      </c>
      <c r="K116" s="1055" t="s">
        <v>2944</v>
      </c>
      <c r="L116" s="1051" t="s">
        <v>65</v>
      </c>
      <c r="M116" s="1056" t="s">
        <v>2945</v>
      </c>
      <c r="N116" s="1075" t="s">
        <v>65</v>
      </c>
      <c r="O116" s="1053" t="s">
        <v>2946</v>
      </c>
      <c r="P116" s="1069" t="s">
        <v>60</v>
      </c>
      <c r="Q116" s="1076"/>
      <c r="R116" s="1052" t="s">
        <v>60</v>
      </c>
      <c r="S116" s="1076"/>
      <c r="T116" s="1075" t="s">
        <v>60</v>
      </c>
      <c r="U116" s="1076"/>
      <c r="V116" s="1060" t="s">
        <v>1825</v>
      </c>
      <c r="W116" s="263"/>
      <c r="X116" s="1045"/>
      <c r="Y116" s="1031"/>
      <c r="Z116" s="1045"/>
      <c r="AA116" s="1031"/>
      <c r="AB116" s="1045"/>
      <c r="AC116" s="1031"/>
      <c r="AD116" s="1045"/>
      <c r="AE116" s="1031"/>
      <c r="AF116" s="1045"/>
      <c r="AG116" s="1031"/>
      <c r="AH116" s="1045"/>
      <c r="AI116" s="1031"/>
      <c r="AJ116" s="1030"/>
      <c r="AK116" s="1208"/>
      <c r="AL116" s="1045"/>
      <c r="AM116" s="1031"/>
      <c r="AN116" s="1045"/>
      <c r="AO116" s="1031"/>
      <c r="AP116" s="1045"/>
      <c r="AQ116" s="1031"/>
      <c r="AR116" s="1045"/>
      <c r="AS116" s="1031"/>
      <c r="AT116" s="1045"/>
      <c r="AU116" s="1031"/>
      <c r="AV116" s="1045"/>
      <c r="AW116" s="1031"/>
      <c r="AX116" s="1045"/>
      <c r="AY116" s="1031"/>
      <c r="AZ116" s="1045"/>
      <c r="BA116" s="1031"/>
      <c r="BB116" s="1045"/>
      <c r="BC116" s="1031"/>
      <c r="BD116" s="1045"/>
      <c r="BE116" s="1031"/>
      <c r="BF116" s="1045"/>
      <c r="BG116" s="1031"/>
      <c r="BH116" s="1045"/>
      <c r="BI116" s="1031"/>
      <c r="BJ116" s="1045"/>
      <c r="BK116" s="1031"/>
      <c r="BL116" s="1045"/>
      <c r="BM116" s="1031"/>
      <c r="BN116" s="1045"/>
      <c r="BO116" s="1031"/>
      <c r="BP116" s="1045"/>
      <c r="BQ116" s="1031"/>
      <c r="BR116" s="1045"/>
      <c r="BS116" s="1031"/>
      <c r="BT116" s="1045"/>
      <c r="BU116" s="1031"/>
      <c r="BV116" s="1045"/>
      <c r="BW116" s="1031"/>
      <c r="BX116" s="1045"/>
      <c r="BY116" s="1031"/>
      <c r="BZ116" s="1045"/>
      <c r="CA116" s="1031"/>
      <c r="CB116" s="1045"/>
      <c r="CC116" s="1031"/>
      <c r="CD116" s="1045"/>
      <c r="CE116" s="1031"/>
      <c r="CF116" s="768" t="s">
        <v>649</v>
      </c>
      <c r="CG116" s="367"/>
    </row>
    <row r="117" ht="17.25" customHeight="1">
      <c r="A117" s="222" t="s">
        <v>880</v>
      </c>
      <c r="B117" s="995"/>
      <c r="C117" s="994"/>
      <c r="D117" s="1045"/>
      <c r="E117" s="1031"/>
      <c r="F117" s="995"/>
      <c r="G117" s="994"/>
      <c r="H117" s="993"/>
      <c r="I117" s="994"/>
      <c r="J117" s="993"/>
      <c r="K117" s="994"/>
      <c r="L117" s="995"/>
      <c r="M117" s="994"/>
      <c r="N117" s="993"/>
      <c r="O117" s="994"/>
      <c r="P117" s="995"/>
      <c r="Q117" s="994"/>
      <c r="R117" s="993"/>
      <c r="S117" s="994"/>
      <c r="T117" s="993"/>
      <c r="U117" s="994"/>
      <c r="V117" s="1030"/>
      <c r="W117" s="1031"/>
      <c r="X117" s="1045"/>
      <c r="Y117" s="1031"/>
      <c r="Z117" s="1045"/>
      <c r="AA117" s="1031"/>
      <c r="AB117" s="1045"/>
      <c r="AC117" s="1031"/>
      <c r="AD117" s="1045"/>
      <c r="AE117" s="1031"/>
      <c r="AF117" s="1045"/>
      <c r="AG117" s="1031"/>
      <c r="AH117" s="1045"/>
      <c r="AI117" s="1031"/>
      <c r="AJ117" s="1045"/>
      <c r="AK117" s="1031"/>
      <c r="AL117" s="1045"/>
      <c r="AM117" s="1031"/>
      <c r="AN117" s="1045"/>
      <c r="AO117" s="1031"/>
      <c r="AP117" s="1045"/>
      <c r="AQ117" s="1031"/>
      <c r="AR117" s="1045"/>
      <c r="AS117" s="1031"/>
      <c r="AT117" s="1045"/>
      <c r="AU117" s="1031"/>
      <c r="AV117" s="1045"/>
      <c r="AW117" s="1031"/>
      <c r="AX117" s="1045"/>
      <c r="AY117" s="1031"/>
      <c r="AZ117" s="1014" t="s">
        <v>93</v>
      </c>
      <c r="BA117" s="1013" t="s">
        <v>3333</v>
      </c>
      <c r="BB117" s="1014" t="s">
        <v>93</v>
      </c>
      <c r="BC117" s="1013" t="s">
        <v>3333</v>
      </c>
      <c r="BD117" s="1014" t="s">
        <v>93</v>
      </c>
      <c r="BE117" s="1013" t="s">
        <v>3333</v>
      </c>
      <c r="BF117" s="1014" t="s">
        <v>93</v>
      </c>
      <c r="BG117" s="1013" t="s">
        <v>3333</v>
      </c>
      <c r="BH117" s="1137" t="s">
        <v>93</v>
      </c>
      <c r="BI117" s="1013" t="s">
        <v>3333</v>
      </c>
      <c r="BJ117" s="1007" t="s">
        <v>93</v>
      </c>
      <c r="BK117" s="1013" t="s">
        <v>3333</v>
      </c>
      <c r="BL117" s="1014" t="s">
        <v>93</v>
      </c>
      <c r="BM117" s="1013" t="s">
        <v>3333</v>
      </c>
      <c r="BN117" s="1014" t="s">
        <v>93</v>
      </c>
      <c r="BO117" s="1013" t="s">
        <v>3333</v>
      </c>
      <c r="BP117" s="1014" t="s">
        <v>93</v>
      </c>
      <c r="BQ117" s="1013" t="s">
        <v>3333</v>
      </c>
      <c r="BR117" s="1014" t="s">
        <v>93</v>
      </c>
      <c r="BS117" s="1024" t="s">
        <v>3333</v>
      </c>
      <c r="BT117" s="1014" t="s">
        <v>93</v>
      </c>
      <c r="BU117" s="1016" t="s">
        <v>3333</v>
      </c>
      <c r="BV117" s="1014" t="s">
        <v>93</v>
      </c>
      <c r="BW117" s="1016" t="s">
        <v>3333</v>
      </c>
      <c r="BX117" s="1014" t="s">
        <v>93</v>
      </c>
      <c r="BY117" s="1016" t="s">
        <v>3333</v>
      </c>
      <c r="BZ117" s="1014" t="s">
        <v>93</v>
      </c>
      <c r="CA117" s="1016" t="s">
        <v>3333</v>
      </c>
      <c r="CB117" s="1014" t="s">
        <v>93</v>
      </c>
      <c r="CC117" s="1016" t="s">
        <v>3333</v>
      </c>
      <c r="CD117" s="1014" t="s">
        <v>93</v>
      </c>
      <c r="CE117" s="1016" t="s">
        <v>3333</v>
      </c>
      <c r="CF117" s="1100" t="s">
        <v>880</v>
      </c>
      <c r="CG117" s="367"/>
    </row>
    <row r="118" ht="17.25" customHeight="1">
      <c r="A118" s="1086" t="s">
        <v>1036</v>
      </c>
      <c r="B118" s="1048" t="s">
        <v>62</v>
      </c>
      <c r="C118" s="1073" t="s">
        <v>2538</v>
      </c>
      <c r="D118" s="1049" t="s">
        <v>62</v>
      </c>
      <c r="E118" s="1107" t="s">
        <v>2539</v>
      </c>
      <c r="F118" s="1064" t="s">
        <v>62</v>
      </c>
      <c r="G118" s="1120" t="s">
        <v>2540</v>
      </c>
      <c r="H118" s="1057" t="s">
        <v>62</v>
      </c>
      <c r="I118" s="1103" t="s">
        <v>2540</v>
      </c>
      <c r="J118" s="1067" t="s">
        <v>62</v>
      </c>
      <c r="K118" s="1121" t="s">
        <v>2540</v>
      </c>
      <c r="L118" s="1064" t="s">
        <v>62</v>
      </c>
      <c r="M118" s="1120" t="s">
        <v>2540</v>
      </c>
      <c r="N118" s="1057" t="s">
        <v>62</v>
      </c>
      <c r="O118" s="1103" t="s">
        <v>2540</v>
      </c>
      <c r="P118" s="1069" t="s">
        <v>62</v>
      </c>
      <c r="Q118" s="1076" t="s">
        <v>2540</v>
      </c>
      <c r="R118" s="1052" t="s">
        <v>62</v>
      </c>
      <c r="S118" s="1076" t="s">
        <v>2540</v>
      </c>
      <c r="T118" s="1075" t="s">
        <v>62</v>
      </c>
      <c r="U118" s="1053" t="s">
        <v>2540</v>
      </c>
      <c r="V118" s="1060" t="s">
        <v>60</v>
      </c>
      <c r="W118" s="263"/>
      <c r="X118" s="1045"/>
      <c r="Y118" s="1031"/>
      <c r="Z118" s="1045"/>
      <c r="AA118" s="1031"/>
      <c r="AB118" s="1045"/>
      <c r="AC118" s="1031"/>
      <c r="AD118" s="1045"/>
      <c r="AE118" s="1031"/>
      <c r="AF118" s="1045"/>
      <c r="AG118" s="1031"/>
      <c r="AH118" s="1045"/>
      <c r="AI118" s="1031"/>
      <c r="AJ118" s="1045"/>
      <c r="AK118" s="1031"/>
      <c r="AL118" s="1045"/>
      <c r="AM118" s="1031"/>
      <c r="AN118" s="1045"/>
      <c r="AO118" s="1031"/>
      <c r="AP118" s="1045"/>
      <c r="AQ118" s="1031"/>
      <c r="AR118" s="1045"/>
      <c r="AS118" s="1031"/>
      <c r="AT118" s="1045"/>
      <c r="AU118" s="1031"/>
      <c r="AV118" s="1045"/>
      <c r="AW118" s="1031"/>
      <c r="AX118" s="1045"/>
      <c r="AY118" s="1031"/>
      <c r="AZ118" s="1045"/>
      <c r="BA118" s="1031"/>
      <c r="BB118" s="1045"/>
      <c r="BC118" s="1031"/>
      <c r="BD118" s="1045"/>
      <c r="BE118" s="1031"/>
      <c r="BF118" s="1045"/>
      <c r="BG118" s="1031"/>
      <c r="BH118" s="1045"/>
      <c r="BI118" s="1031"/>
      <c r="BJ118" s="1045"/>
      <c r="BK118" s="1031"/>
      <c r="BL118" s="1045"/>
      <c r="BM118" s="1031"/>
      <c r="BN118" s="1045"/>
      <c r="BO118" s="1031"/>
      <c r="BP118" s="1045"/>
      <c r="BQ118" s="1031"/>
      <c r="BR118" s="1045"/>
      <c r="BS118" s="1031"/>
      <c r="BT118" s="1045"/>
      <c r="BU118" s="1031"/>
      <c r="BV118" s="1045"/>
      <c r="BW118" s="1031"/>
      <c r="BX118" s="1045"/>
      <c r="BY118" s="1031"/>
      <c r="BZ118" s="1045"/>
      <c r="CA118" s="1031"/>
      <c r="CB118" s="1045"/>
      <c r="CC118" s="1031"/>
      <c r="CD118" s="1045"/>
      <c r="CE118" s="1031"/>
      <c r="CF118" s="263" t="s">
        <v>1036</v>
      </c>
      <c r="CG118" s="367"/>
    </row>
    <row r="119" ht="17.25" customHeight="1">
      <c r="A119" s="1163" t="s">
        <v>665</v>
      </c>
      <c r="B119" s="1048" t="s">
        <v>70</v>
      </c>
      <c r="C119" s="1073" t="s">
        <v>2940</v>
      </c>
      <c r="D119" s="1049" t="s">
        <v>70</v>
      </c>
      <c r="E119" s="1050" t="s">
        <v>2941</v>
      </c>
      <c r="F119" s="1041" t="s">
        <v>70</v>
      </c>
      <c r="G119" s="1042" t="s">
        <v>2942</v>
      </c>
      <c r="H119" s="1075" t="s">
        <v>67</v>
      </c>
      <c r="I119" s="1053" t="s">
        <v>2943</v>
      </c>
      <c r="J119" s="1054" t="s">
        <v>66</v>
      </c>
      <c r="K119" s="1055" t="s">
        <v>2944</v>
      </c>
      <c r="L119" s="1051" t="s">
        <v>65</v>
      </c>
      <c r="M119" s="1056" t="s">
        <v>2945</v>
      </c>
      <c r="N119" s="1075" t="s">
        <v>65</v>
      </c>
      <c r="O119" s="1053" t="s">
        <v>2946</v>
      </c>
      <c r="P119" s="1069" t="s">
        <v>60</v>
      </c>
      <c r="Q119" s="1076"/>
      <c r="R119" s="1052" t="s">
        <v>60</v>
      </c>
      <c r="S119" s="1076"/>
      <c r="T119" s="1075" t="s">
        <v>60</v>
      </c>
      <c r="U119" s="1076"/>
      <c r="V119" s="1060" t="s">
        <v>1825</v>
      </c>
      <c r="W119" s="263"/>
      <c r="X119" s="1045"/>
      <c r="Y119" s="1031"/>
      <c r="Z119" s="1045"/>
      <c r="AA119" s="1031"/>
      <c r="AB119" s="1045"/>
      <c r="AC119" s="1031"/>
      <c r="AD119" s="1045"/>
      <c r="AE119" s="1031"/>
      <c r="AF119" s="1045"/>
      <c r="AG119" s="1031"/>
      <c r="AH119" s="1045"/>
      <c r="AI119" s="1031"/>
      <c r="AJ119" s="1045"/>
      <c r="AK119" s="1031"/>
      <c r="AL119" s="1045"/>
      <c r="AM119" s="1031"/>
      <c r="AN119" s="1045"/>
      <c r="AO119" s="1031"/>
      <c r="AP119" s="1045"/>
      <c r="AQ119" s="1031"/>
      <c r="AR119" s="1045"/>
      <c r="AS119" s="1031"/>
      <c r="AT119" s="1045"/>
      <c r="AU119" s="1031"/>
      <c r="AV119" s="1045"/>
      <c r="AW119" s="1031"/>
      <c r="AX119" s="1045"/>
      <c r="AY119" s="1031"/>
      <c r="AZ119" s="1045"/>
      <c r="BA119" s="1031"/>
      <c r="BB119" s="1045"/>
      <c r="BC119" s="1031"/>
      <c r="BD119" s="1045"/>
      <c r="BE119" s="1031"/>
      <c r="BF119" s="1045"/>
      <c r="BG119" s="1031"/>
      <c r="BH119" s="1045"/>
      <c r="BI119" s="1031"/>
      <c r="BJ119" s="1045"/>
      <c r="BK119" s="1031"/>
      <c r="BL119" s="1045"/>
      <c r="BM119" s="1031"/>
      <c r="BN119" s="1045"/>
      <c r="BO119" s="1031"/>
      <c r="BP119" s="1045"/>
      <c r="BQ119" s="1031"/>
      <c r="BR119" s="1045"/>
      <c r="BS119" s="1031"/>
      <c r="BT119" s="1045"/>
      <c r="BU119" s="1031"/>
      <c r="BV119" s="1045"/>
      <c r="BW119" s="1031"/>
      <c r="BX119" s="1045"/>
      <c r="BY119" s="1031"/>
      <c r="BZ119" s="1045"/>
      <c r="CA119" s="1031"/>
      <c r="CB119" s="1045"/>
      <c r="CC119" s="1031"/>
      <c r="CD119" s="1045"/>
      <c r="CE119" s="1031"/>
      <c r="CF119" s="768" t="s">
        <v>665</v>
      </c>
      <c r="CG119" s="367"/>
    </row>
    <row r="120" ht="17.25" customHeight="1">
      <c r="A120" s="1163" t="s">
        <v>666</v>
      </c>
      <c r="B120" s="1048" t="s">
        <v>70</v>
      </c>
      <c r="C120" s="1073" t="s">
        <v>2940</v>
      </c>
      <c r="D120" s="1049" t="s">
        <v>70</v>
      </c>
      <c r="E120" s="1050" t="s">
        <v>2941</v>
      </c>
      <c r="F120" s="1041" t="s">
        <v>70</v>
      </c>
      <c r="G120" s="1042" t="s">
        <v>2942</v>
      </c>
      <c r="H120" s="1075" t="s">
        <v>67</v>
      </c>
      <c r="I120" s="1053" t="s">
        <v>2943</v>
      </c>
      <c r="J120" s="1054" t="s">
        <v>66</v>
      </c>
      <c r="K120" s="1055" t="s">
        <v>2944</v>
      </c>
      <c r="L120" s="1051" t="s">
        <v>65</v>
      </c>
      <c r="M120" s="1056" t="s">
        <v>2945</v>
      </c>
      <c r="N120" s="1075" t="s">
        <v>65</v>
      </c>
      <c r="O120" s="1053" t="s">
        <v>2946</v>
      </c>
      <c r="P120" s="1069" t="s">
        <v>60</v>
      </c>
      <c r="Q120" s="1076"/>
      <c r="R120" s="1052" t="s">
        <v>60</v>
      </c>
      <c r="S120" s="1076"/>
      <c r="T120" s="1075" t="s">
        <v>60</v>
      </c>
      <c r="U120" s="1076"/>
      <c r="V120" s="1060" t="s">
        <v>1825</v>
      </c>
      <c r="W120" s="263"/>
      <c r="X120" s="1045"/>
      <c r="Y120" s="1031"/>
      <c r="Z120" s="1045"/>
      <c r="AA120" s="1031"/>
      <c r="AB120" s="1045"/>
      <c r="AC120" s="1031"/>
      <c r="AD120" s="1045"/>
      <c r="AE120" s="1031"/>
      <c r="AF120" s="1045"/>
      <c r="AG120" s="1031"/>
      <c r="AH120" s="1045"/>
      <c r="AI120" s="1031"/>
      <c r="AJ120" s="1045"/>
      <c r="AK120" s="1031"/>
      <c r="AL120" s="1045"/>
      <c r="AM120" s="1031"/>
      <c r="AN120" s="1045"/>
      <c r="AO120" s="1031"/>
      <c r="AP120" s="1045"/>
      <c r="AQ120" s="1031"/>
      <c r="AR120" s="1045"/>
      <c r="AS120" s="1031"/>
      <c r="AT120" s="1045"/>
      <c r="AU120" s="1031"/>
      <c r="AV120" s="1045"/>
      <c r="AW120" s="1031"/>
      <c r="AX120" s="1045"/>
      <c r="AY120" s="1031"/>
      <c r="AZ120" s="1045"/>
      <c r="BA120" s="1031"/>
      <c r="BB120" s="1045"/>
      <c r="BC120" s="1031"/>
      <c r="BD120" s="1045"/>
      <c r="BE120" s="1031"/>
      <c r="BF120" s="1045"/>
      <c r="BG120" s="1031"/>
      <c r="BH120" s="1045"/>
      <c r="BI120" s="1031"/>
      <c r="BJ120" s="1045"/>
      <c r="BK120" s="1031"/>
      <c r="BL120" s="1045"/>
      <c r="BM120" s="1031"/>
      <c r="BN120" s="1045"/>
      <c r="BO120" s="1031"/>
      <c r="BP120" s="1045"/>
      <c r="BQ120" s="1031"/>
      <c r="BR120" s="1045"/>
      <c r="BS120" s="1031"/>
      <c r="BT120" s="1045"/>
      <c r="BU120" s="1031"/>
      <c r="BV120" s="1045"/>
      <c r="BW120" s="1031"/>
      <c r="BX120" s="1045"/>
      <c r="BY120" s="1031"/>
      <c r="BZ120" s="1045"/>
      <c r="CA120" s="1031"/>
      <c r="CB120" s="1045"/>
      <c r="CC120" s="1031"/>
      <c r="CD120" s="1045"/>
      <c r="CE120" s="1031"/>
      <c r="CF120" s="768" t="s">
        <v>666</v>
      </c>
      <c r="CG120" s="367"/>
    </row>
    <row r="121" ht="17.25" customHeight="1">
      <c r="A121" s="222" t="s">
        <v>1106</v>
      </c>
      <c r="B121" s="1255" t="s">
        <v>1404</v>
      </c>
      <c r="C121" s="1225" t="s">
        <v>3334</v>
      </c>
      <c r="D121" s="1146" t="s">
        <v>1404</v>
      </c>
      <c r="E121" s="1050" t="s">
        <v>3334</v>
      </c>
      <c r="F121" s="1150" t="s">
        <v>1404</v>
      </c>
      <c r="G121" s="1095" t="s">
        <v>3334</v>
      </c>
      <c r="H121" s="27" t="s">
        <v>1404</v>
      </c>
      <c r="I121" s="1095" t="s">
        <v>3334</v>
      </c>
      <c r="J121" s="35" t="s">
        <v>1404</v>
      </c>
      <c r="K121" s="1238" t="s">
        <v>3334</v>
      </c>
      <c r="L121" s="1150" t="s">
        <v>1404</v>
      </c>
      <c r="M121" s="1095" t="s">
        <v>3334</v>
      </c>
      <c r="N121" s="27" t="s">
        <v>1404</v>
      </c>
      <c r="O121" s="1095" t="s">
        <v>3334</v>
      </c>
      <c r="P121" s="1150" t="s">
        <v>1404</v>
      </c>
      <c r="Q121" s="1095" t="s">
        <v>3334</v>
      </c>
      <c r="R121" s="993"/>
      <c r="S121" s="994"/>
      <c r="T121" s="993"/>
      <c r="U121" s="994"/>
      <c r="V121" s="1030"/>
      <c r="W121" s="1031"/>
      <c r="X121" s="1045"/>
      <c r="Y121" s="1031"/>
      <c r="Z121" s="1045"/>
      <c r="AA121" s="1031"/>
      <c r="AB121" s="1045"/>
      <c r="AC121" s="1031"/>
      <c r="AD121" s="1045"/>
      <c r="AE121" s="1031"/>
      <c r="AF121" s="1045"/>
      <c r="AG121" s="1031"/>
      <c r="AH121" s="1045"/>
      <c r="AI121" s="1031"/>
      <c r="AJ121" s="1045"/>
      <c r="AK121" s="1031"/>
      <c r="AL121" s="1045"/>
      <c r="AM121" s="1031"/>
      <c r="AN121" s="1045"/>
      <c r="AO121" s="1031"/>
      <c r="AP121" s="1045"/>
      <c r="AQ121" s="1031"/>
      <c r="AR121" s="1045"/>
      <c r="AS121" s="1031"/>
      <c r="AT121" s="1045"/>
      <c r="AU121" s="1031"/>
      <c r="AV121" s="1045"/>
      <c r="AW121" s="1031"/>
      <c r="AX121" s="1045"/>
      <c r="AY121" s="1031"/>
      <c r="AZ121" s="1008" t="s">
        <v>1404</v>
      </c>
      <c r="BA121" s="1095" t="s">
        <v>3335</v>
      </c>
      <c r="BB121" s="1014" t="s">
        <v>2456</v>
      </c>
      <c r="BC121" s="1013" t="s">
        <v>3336</v>
      </c>
      <c r="BD121" s="1014" t="s">
        <v>2456</v>
      </c>
      <c r="BE121" s="1013" t="s">
        <v>3336</v>
      </c>
      <c r="BF121" s="1014" t="s">
        <v>2456</v>
      </c>
      <c r="BG121" s="1013" t="s">
        <v>3336</v>
      </c>
      <c r="BH121" s="1137" t="s">
        <v>2456</v>
      </c>
      <c r="BI121" s="1023" t="s">
        <v>3336</v>
      </c>
      <c r="BJ121" s="1007" t="s">
        <v>2456</v>
      </c>
      <c r="BK121" s="1018" t="s">
        <v>3337</v>
      </c>
      <c r="BL121" s="1014" t="s">
        <v>2456</v>
      </c>
      <c r="BM121" s="1013" t="s">
        <v>3338</v>
      </c>
      <c r="BN121" s="1014" t="s">
        <v>2456</v>
      </c>
      <c r="BO121" s="1013" t="s">
        <v>3339</v>
      </c>
      <c r="BP121" s="1014" t="s">
        <v>2456</v>
      </c>
      <c r="BQ121" s="1013" t="s">
        <v>3339</v>
      </c>
      <c r="BR121" s="1017" t="s">
        <v>2456</v>
      </c>
      <c r="BS121" s="1240" t="s">
        <v>3340</v>
      </c>
      <c r="BT121" s="1014" t="s">
        <v>2212</v>
      </c>
      <c r="BU121" s="1013" t="s">
        <v>3341</v>
      </c>
      <c r="BV121" s="1014" t="s">
        <v>2460</v>
      </c>
      <c r="BW121" s="1013" t="s">
        <v>3341</v>
      </c>
      <c r="BX121" s="1014" t="s">
        <v>2460</v>
      </c>
      <c r="BY121" s="1013" t="s">
        <v>3341</v>
      </c>
      <c r="BZ121" s="1014" t="s">
        <v>2460</v>
      </c>
      <c r="CA121" s="1013" t="s">
        <v>3341</v>
      </c>
      <c r="CB121" s="1014" t="s">
        <v>2460</v>
      </c>
      <c r="CC121" s="1013" t="s">
        <v>3342</v>
      </c>
      <c r="CD121" s="1014" t="s">
        <v>2460</v>
      </c>
      <c r="CE121" s="1013" t="s">
        <v>3342</v>
      </c>
      <c r="CF121" s="1100" t="s">
        <v>1106</v>
      </c>
      <c r="CG121" s="367"/>
    </row>
    <row r="122" ht="17.25" customHeight="1">
      <c r="A122" s="222" t="s">
        <v>911</v>
      </c>
      <c r="B122" s="995"/>
      <c r="C122" s="994"/>
      <c r="D122" s="1045"/>
      <c r="E122" s="1031"/>
      <c r="F122" s="995"/>
      <c r="G122" s="994"/>
      <c r="H122" s="993"/>
      <c r="I122" s="994"/>
      <c r="J122" s="993"/>
      <c r="K122" s="994"/>
      <c r="L122" s="995"/>
      <c r="M122" s="994"/>
      <c r="N122" s="993"/>
      <c r="O122" s="994"/>
      <c r="P122" s="995"/>
      <c r="Q122" s="994"/>
      <c r="R122" s="993"/>
      <c r="S122" s="994"/>
      <c r="T122" s="993"/>
      <c r="U122" s="994"/>
      <c r="V122" s="1037" t="s">
        <v>93</v>
      </c>
      <c r="W122" s="617">
        <v>43767.0</v>
      </c>
      <c r="X122" s="1032" t="s">
        <v>71</v>
      </c>
      <c r="Y122" s="497" t="s">
        <v>3343</v>
      </c>
      <c r="Z122" s="1034" t="s">
        <v>70</v>
      </c>
      <c r="AA122" s="1035" t="s">
        <v>2223</v>
      </c>
      <c r="AB122" s="1036" t="s">
        <v>70</v>
      </c>
      <c r="AC122" s="1033" t="s">
        <v>2223</v>
      </c>
      <c r="AD122" s="1034" t="s">
        <v>70</v>
      </c>
      <c r="AE122" s="1035" t="s">
        <v>2224</v>
      </c>
      <c r="AF122" s="1037" t="s">
        <v>67</v>
      </c>
      <c r="AG122" s="404" t="s">
        <v>2225</v>
      </c>
      <c r="AH122" s="1038" t="s">
        <v>67</v>
      </c>
      <c r="AI122" s="1039" t="s">
        <v>2226</v>
      </c>
      <c r="AJ122" s="263" t="s">
        <v>66</v>
      </c>
      <c r="AK122" s="1159" t="s">
        <v>2227</v>
      </c>
      <c r="AL122" s="1038" t="s">
        <v>66</v>
      </c>
      <c r="AM122" s="1039" t="s">
        <v>2228</v>
      </c>
      <c r="AN122" s="1038" t="s">
        <v>65</v>
      </c>
      <c r="AO122" s="1039" t="s">
        <v>2229</v>
      </c>
      <c r="AP122" s="1043" t="s">
        <v>62</v>
      </c>
      <c r="AQ122" s="1044" t="s">
        <v>2230</v>
      </c>
      <c r="AR122" s="1045"/>
      <c r="AS122" s="1031"/>
      <c r="AT122" s="1045"/>
      <c r="AU122" s="1031"/>
      <c r="AV122" s="1045"/>
      <c r="AW122" s="1031"/>
      <c r="AX122" s="1045"/>
      <c r="AY122" s="1031"/>
      <c r="AZ122" s="1045"/>
      <c r="BA122" s="1031"/>
      <c r="BB122" s="1045"/>
      <c r="BC122" s="1031"/>
      <c r="BD122" s="1045"/>
      <c r="BE122" s="1031"/>
      <c r="BF122" s="1045"/>
      <c r="BG122" s="1031"/>
      <c r="BH122" s="1045"/>
      <c r="BI122" s="1031"/>
      <c r="BJ122" s="1045"/>
      <c r="BK122" s="1031"/>
      <c r="BL122" s="1045"/>
      <c r="BM122" s="1031"/>
      <c r="BN122" s="1045"/>
      <c r="BO122" s="1031"/>
      <c r="BP122" s="1045"/>
      <c r="BQ122" s="1031"/>
      <c r="BR122" s="1045"/>
      <c r="BS122" s="1031"/>
      <c r="BT122" s="1045"/>
      <c r="BU122" s="1031"/>
      <c r="BV122" s="1045"/>
      <c r="BW122" s="1031"/>
      <c r="BX122" s="1045"/>
      <c r="BY122" s="1031"/>
      <c r="BZ122" s="1045"/>
      <c r="CA122" s="1031"/>
      <c r="CB122" s="1045"/>
      <c r="CC122" s="1031"/>
      <c r="CD122" s="1045"/>
      <c r="CE122" s="1031"/>
      <c r="CF122" s="1100" t="s">
        <v>911</v>
      </c>
      <c r="CG122" s="367"/>
    </row>
    <row r="123" ht="17.25" customHeight="1">
      <c r="A123" s="222" t="s">
        <v>905</v>
      </c>
      <c r="B123" s="995"/>
      <c r="C123" s="994"/>
      <c r="D123" s="1045"/>
      <c r="E123" s="1031"/>
      <c r="F123" s="995"/>
      <c r="G123" s="994"/>
      <c r="H123" s="993"/>
      <c r="I123" s="994"/>
      <c r="J123" s="993"/>
      <c r="K123" s="994"/>
      <c r="L123" s="995"/>
      <c r="M123" s="994"/>
      <c r="N123" s="993"/>
      <c r="O123" s="994"/>
      <c r="P123" s="995"/>
      <c r="Q123" s="994"/>
      <c r="R123" s="993"/>
      <c r="S123" s="994"/>
      <c r="T123" s="993"/>
      <c r="U123" s="994"/>
      <c r="V123" s="1037" t="s">
        <v>93</v>
      </c>
      <c r="W123" s="617">
        <v>43767.0</v>
      </c>
      <c r="X123" s="1032" t="s">
        <v>70</v>
      </c>
      <c r="Y123" s="497" t="s">
        <v>3344</v>
      </c>
      <c r="Z123" s="1034" t="s">
        <v>70</v>
      </c>
      <c r="AA123" s="1035" t="s">
        <v>2223</v>
      </c>
      <c r="AB123" s="1036" t="s">
        <v>70</v>
      </c>
      <c r="AC123" s="1033" t="s">
        <v>2223</v>
      </c>
      <c r="AD123" s="1034" t="s">
        <v>70</v>
      </c>
      <c r="AE123" s="1035" t="s">
        <v>2224</v>
      </c>
      <c r="AF123" s="1037" t="s">
        <v>67</v>
      </c>
      <c r="AG123" s="404" t="s">
        <v>2225</v>
      </c>
      <c r="AH123" s="1038" t="s">
        <v>67</v>
      </c>
      <c r="AI123" s="1039" t="s">
        <v>2226</v>
      </c>
      <c r="AJ123" s="263" t="s">
        <v>66</v>
      </c>
      <c r="AK123" s="823" t="s">
        <v>2227</v>
      </c>
      <c r="AL123" s="1038" t="s">
        <v>66</v>
      </c>
      <c r="AM123" s="1039" t="s">
        <v>2228</v>
      </c>
      <c r="AN123" s="1038" t="s">
        <v>65</v>
      </c>
      <c r="AO123" s="1039" t="s">
        <v>2229</v>
      </c>
      <c r="AP123" s="1043" t="s">
        <v>62</v>
      </c>
      <c r="AQ123" s="1044" t="s">
        <v>2230</v>
      </c>
      <c r="AR123" s="1045"/>
      <c r="AS123" s="1031"/>
      <c r="AT123" s="1045"/>
      <c r="AU123" s="1031"/>
      <c r="AV123" s="1045"/>
      <c r="AW123" s="1031"/>
      <c r="AX123" s="1045"/>
      <c r="AY123" s="1031"/>
      <c r="AZ123" s="1045"/>
      <c r="BA123" s="1031"/>
      <c r="BB123" s="1045"/>
      <c r="BC123" s="1031"/>
      <c r="BD123" s="1045"/>
      <c r="BE123" s="1031"/>
      <c r="BF123" s="1045"/>
      <c r="BG123" s="1031"/>
      <c r="BH123" s="1045"/>
      <c r="BI123" s="1031"/>
      <c r="BJ123" s="1045"/>
      <c r="BK123" s="1031"/>
      <c r="BL123" s="1045"/>
      <c r="BM123" s="1031"/>
      <c r="BN123" s="1045"/>
      <c r="BO123" s="1031"/>
      <c r="BP123" s="1045"/>
      <c r="BQ123" s="1031"/>
      <c r="BR123" s="1045"/>
      <c r="BS123" s="1031"/>
      <c r="BT123" s="1045"/>
      <c r="BU123" s="1031"/>
      <c r="BV123" s="1045"/>
      <c r="BW123" s="1031"/>
      <c r="BX123" s="1045"/>
      <c r="BY123" s="1031"/>
      <c r="BZ123" s="1045"/>
      <c r="CA123" s="1031"/>
      <c r="CB123" s="1045"/>
      <c r="CC123" s="1031"/>
      <c r="CD123" s="1045"/>
      <c r="CE123" s="1031"/>
      <c r="CF123" s="222" t="s">
        <v>905</v>
      </c>
      <c r="CG123" s="367"/>
    </row>
    <row r="124" ht="17.25" customHeight="1">
      <c r="A124" s="222" t="s">
        <v>3345</v>
      </c>
      <c r="B124" s="1048" t="s">
        <v>74</v>
      </c>
      <c r="C124" s="1054" t="s">
        <v>3346</v>
      </c>
      <c r="D124" s="1049" t="s">
        <v>74</v>
      </c>
      <c r="E124" s="1147" t="s">
        <v>3347</v>
      </c>
      <c r="F124" s="1041" t="s">
        <v>74</v>
      </c>
      <c r="G124" s="1182" t="s">
        <v>3348</v>
      </c>
      <c r="H124" s="1052" t="s">
        <v>68</v>
      </c>
      <c r="I124" s="1183" t="s">
        <v>3349</v>
      </c>
      <c r="J124" s="1054" t="s">
        <v>68</v>
      </c>
      <c r="K124" s="1205" t="s">
        <v>3350</v>
      </c>
      <c r="L124" s="1051" t="s">
        <v>67</v>
      </c>
      <c r="M124" s="974" t="s">
        <v>3351</v>
      </c>
      <c r="N124" s="1075" t="s">
        <v>67</v>
      </c>
      <c r="O124" s="1183" t="s">
        <v>3352</v>
      </c>
      <c r="P124" s="1069" t="s">
        <v>72</v>
      </c>
      <c r="Q124" s="1059" t="s">
        <v>3353</v>
      </c>
      <c r="R124" s="1052" t="s">
        <v>72</v>
      </c>
      <c r="S124" s="1183" t="s">
        <v>3353</v>
      </c>
      <c r="T124" s="1052" t="s">
        <v>72</v>
      </c>
      <c r="U124" s="1059" t="s">
        <v>3354</v>
      </c>
      <c r="V124" s="1043" t="s">
        <v>85</v>
      </c>
      <c r="W124" s="569" t="s">
        <v>3355</v>
      </c>
      <c r="X124" s="1032" t="s">
        <v>79</v>
      </c>
      <c r="Y124" s="1033" t="s">
        <v>3356</v>
      </c>
      <c r="Z124" s="1034" t="s">
        <v>77</v>
      </c>
      <c r="AA124" s="1035" t="s">
        <v>3357</v>
      </c>
      <c r="AB124" s="1036" t="s">
        <v>76</v>
      </c>
      <c r="AC124" s="1033" t="s">
        <v>3358</v>
      </c>
      <c r="AD124" s="1034" t="s">
        <v>74</v>
      </c>
      <c r="AE124" s="1035" t="s">
        <v>3359</v>
      </c>
      <c r="AF124" s="1037" t="s">
        <v>74</v>
      </c>
      <c r="AG124" s="404" t="s">
        <v>3360</v>
      </c>
      <c r="AH124" s="1038" t="s">
        <v>74</v>
      </c>
      <c r="AI124" s="1039" t="s">
        <v>3361</v>
      </c>
      <c r="AJ124" s="404" t="s">
        <v>71</v>
      </c>
      <c r="AK124" s="1089" t="s">
        <v>3362</v>
      </c>
      <c r="AL124" s="1038" t="s">
        <v>67</v>
      </c>
      <c r="AM124" s="1039" t="s">
        <v>3363</v>
      </c>
      <c r="AN124" s="1078" t="s">
        <v>66</v>
      </c>
      <c r="AO124" s="1095" t="s">
        <v>3364</v>
      </c>
      <c r="AP124" s="1043" t="s">
        <v>65</v>
      </c>
      <c r="AQ124" s="1044" t="s">
        <v>3365</v>
      </c>
      <c r="AR124" s="53" t="s">
        <v>60</v>
      </c>
      <c r="AS124" s="1044" t="s">
        <v>3366</v>
      </c>
      <c r="AT124" s="1132" t="s">
        <v>61</v>
      </c>
      <c r="AU124" s="1104" t="s">
        <v>3367</v>
      </c>
      <c r="AV124" s="1045"/>
      <c r="AW124" s="1031"/>
      <c r="AX124" s="1045"/>
      <c r="AY124" s="1031"/>
      <c r="AZ124" s="1045"/>
      <c r="BA124" s="1031"/>
      <c r="BB124" s="1045"/>
      <c r="BC124" s="1031"/>
      <c r="BD124" s="1045"/>
      <c r="BE124" s="1031"/>
      <c r="BF124" s="1045"/>
      <c r="BG124" s="1031"/>
      <c r="BH124" s="1045"/>
      <c r="BI124" s="1031"/>
      <c r="BJ124" s="1045"/>
      <c r="BK124" s="1031"/>
      <c r="BL124" s="1045"/>
      <c r="BM124" s="1031"/>
      <c r="BN124" s="1045"/>
      <c r="BO124" s="1031"/>
      <c r="BP124" s="1045"/>
      <c r="BQ124" s="1031"/>
      <c r="BR124" s="1045"/>
      <c r="BS124" s="1031"/>
      <c r="BT124" s="1045"/>
      <c r="BU124" s="1031"/>
      <c r="BV124" s="1045"/>
      <c r="BW124" s="1031"/>
      <c r="BX124" s="1045"/>
      <c r="BY124" s="1031"/>
      <c r="BZ124" s="1045"/>
      <c r="CA124" s="1031"/>
      <c r="CB124" s="1045"/>
      <c r="CC124" s="1031"/>
      <c r="CD124" s="1045"/>
      <c r="CE124" s="1031"/>
      <c r="CF124" s="222" t="s">
        <v>3345</v>
      </c>
      <c r="CG124" s="367"/>
    </row>
    <row r="125" ht="17.25" customHeight="1">
      <c r="A125" s="222" t="s">
        <v>320</v>
      </c>
      <c r="B125" s="1048" t="s">
        <v>87</v>
      </c>
      <c r="C125" s="1129" t="s">
        <v>3368</v>
      </c>
      <c r="D125" s="1049" t="s">
        <v>87</v>
      </c>
      <c r="E125" s="1063" t="s">
        <v>3369</v>
      </c>
      <c r="F125" s="1051" t="s">
        <v>87</v>
      </c>
      <c r="G125" s="1131" t="s">
        <v>3370</v>
      </c>
      <c r="H125" s="1052" t="s">
        <v>87</v>
      </c>
      <c r="I125" s="1059" t="s">
        <v>3371</v>
      </c>
      <c r="J125" s="1073" t="s">
        <v>87</v>
      </c>
      <c r="K125" s="1162" t="s">
        <v>3372</v>
      </c>
      <c r="L125" s="1064" t="s">
        <v>87</v>
      </c>
      <c r="M125" s="1130" t="s">
        <v>3373</v>
      </c>
      <c r="N125" s="1057" t="s">
        <v>87</v>
      </c>
      <c r="O125" s="1066" t="s">
        <v>3374</v>
      </c>
      <c r="P125" s="1069" t="s">
        <v>87</v>
      </c>
      <c r="Q125" s="1059" t="s">
        <v>3375</v>
      </c>
      <c r="R125" s="1052" t="s">
        <v>87</v>
      </c>
      <c r="S125" s="1059" t="s">
        <v>3376</v>
      </c>
      <c r="T125" s="1052" t="s">
        <v>87</v>
      </c>
      <c r="U125" s="1072" t="s">
        <v>3377</v>
      </c>
      <c r="V125" s="1060" t="s">
        <v>72</v>
      </c>
      <c r="W125" s="569" t="s">
        <v>3378</v>
      </c>
      <c r="X125" s="1032" t="s">
        <v>70</v>
      </c>
      <c r="Y125" s="1033" t="s">
        <v>2875</v>
      </c>
      <c r="Z125" s="1034" t="s">
        <v>70</v>
      </c>
      <c r="AA125" s="1035" t="s">
        <v>3379</v>
      </c>
      <c r="AB125" s="1036" t="s">
        <v>70</v>
      </c>
      <c r="AC125" s="1033" t="s">
        <v>3379</v>
      </c>
      <c r="AD125" s="1034" t="s">
        <v>70</v>
      </c>
      <c r="AE125" s="1035" t="s">
        <v>3380</v>
      </c>
      <c r="AF125" s="1037" t="s">
        <v>70</v>
      </c>
      <c r="AG125" s="240" t="s">
        <v>3381</v>
      </c>
      <c r="AH125" s="1078" t="s">
        <v>70</v>
      </c>
      <c r="AI125" s="1012" t="s">
        <v>3382</v>
      </c>
      <c r="AJ125" s="365" t="s">
        <v>70</v>
      </c>
      <c r="AK125" s="1010" t="s">
        <v>3383</v>
      </c>
      <c r="AL125" s="1078" t="s">
        <v>70</v>
      </c>
      <c r="AM125" s="1012" t="s">
        <v>3384</v>
      </c>
      <c r="AN125" s="1078" t="s">
        <v>70</v>
      </c>
      <c r="AO125" s="1012" t="s">
        <v>3384</v>
      </c>
      <c r="AP125" s="1037" t="s">
        <v>70</v>
      </c>
      <c r="AQ125" s="1013" t="s">
        <v>3385</v>
      </c>
      <c r="AR125" s="1091" t="s">
        <v>70</v>
      </c>
      <c r="AS125" s="1018" t="s">
        <v>3386</v>
      </c>
      <c r="AT125" s="1132" t="s">
        <v>71</v>
      </c>
      <c r="AU125" s="1025" t="s">
        <v>3387</v>
      </c>
      <c r="AV125" s="1091" t="s">
        <v>70</v>
      </c>
      <c r="AW125" s="1018" t="s">
        <v>3388</v>
      </c>
      <c r="AX125" s="53" t="s">
        <v>67</v>
      </c>
      <c r="AY125" s="1013" t="s">
        <v>3389</v>
      </c>
      <c r="AZ125" s="53" t="s">
        <v>67</v>
      </c>
      <c r="BA125" s="1013" t="s">
        <v>3389</v>
      </c>
      <c r="BB125" s="53" t="s">
        <v>67</v>
      </c>
      <c r="BC125" s="1013" t="s">
        <v>3389</v>
      </c>
      <c r="BD125" s="53" t="s">
        <v>67</v>
      </c>
      <c r="BE125" s="1013" t="s">
        <v>3389</v>
      </c>
      <c r="BF125" s="53" t="s">
        <v>67</v>
      </c>
      <c r="BG125" s="1013" t="s">
        <v>3389</v>
      </c>
      <c r="BH125" s="1118" t="s">
        <v>67</v>
      </c>
      <c r="BI125" s="1013" t="s">
        <v>3389</v>
      </c>
      <c r="BJ125" s="53" t="s">
        <v>67</v>
      </c>
      <c r="BK125" s="1013" t="s">
        <v>3389</v>
      </c>
      <c r="BL125" s="53" t="s">
        <v>67</v>
      </c>
      <c r="BM125" s="1013" t="s">
        <v>3389</v>
      </c>
      <c r="BN125" s="53" t="s">
        <v>66</v>
      </c>
      <c r="BO125" s="1044" t="s">
        <v>3390</v>
      </c>
      <c r="BP125" s="53" t="s">
        <v>62</v>
      </c>
      <c r="BQ125" s="1090" t="s">
        <v>3391</v>
      </c>
      <c r="BR125" s="53" t="s">
        <v>62</v>
      </c>
      <c r="BS125" s="1090" t="s">
        <v>3391</v>
      </c>
      <c r="BT125" s="53" t="s">
        <v>62</v>
      </c>
      <c r="BU125" s="1090" t="s">
        <v>3391</v>
      </c>
      <c r="BV125" s="53" t="s">
        <v>62</v>
      </c>
      <c r="BW125" s="1090" t="s">
        <v>3391</v>
      </c>
      <c r="BX125" s="53" t="s">
        <v>62</v>
      </c>
      <c r="BY125" s="1090" t="s">
        <v>3391</v>
      </c>
      <c r="BZ125" s="53" t="s">
        <v>60</v>
      </c>
      <c r="CA125" s="1090" t="s">
        <v>3392</v>
      </c>
      <c r="CB125" s="53" t="s">
        <v>60</v>
      </c>
      <c r="CC125" s="1090" t="s">
        <v>3392</v>
      </c>
      <c r="CD125" s="53" t="s">
        <v>60</v>
      </c>
      <c r="CE125" s="1090" t="s">
        <v>3392</v>
      </c>
      <c r="CF125" s="222" t="s">
        <v>320</v>
      </c>
      <c r="CG125" s="367"/>
    </row>
    <row r="126" ht="17.25" customHeight="1">
      <c r="A126" s="222" t="s">
        <v>1279</v>
      </c>
      <c r="B126" s="1048" t="s">
        <v>80</v>
      </c>
      <c r="C126" s="1226" t="s">
        <v>3393</v>
      </c>
      <c r="D126" s="1049" t="s">
        <v>80</v>
      </c>
      <c r="E126" s="1050" t="s">
        <v>3394</v>
      </c>
      <c r="F126" s="1051" t="s">
        <v>80</v>
      </c>
      <c r="G126" s="1039" t="s">
        <v>3395</v>
      </c>
      <c r="H126" s="1052" t="s">
        <v>80</v>
      </c>
      <c r="I126" s="1053" t="s">
        <v>3396</v>
      </c>
      <c r="J126" s="1073" t="s">
        <v>80</v>
      </c>
      <c r="K126" s="1227" t="s">
        <v>3397</v>
      </c>
      <c r="L126" s="1051" t="s">
        <v>80</v>
      </c>
      <c r="M126" s="1116" t="s">
        <v>3398</v>
      </c>
      <c r="N126" s="1075" t="s">
        <v>80</v>
      </c>
      <c r="O126" s="1053" t="s">
        <v>3399</v>
      </c>
      <c r="P126" s="1069" t="s">
        <v>79</v>
      </c>
      <c r="Q126" s="1076" t="s">
        <v>3400</v>
      </c>
      <c r="R126" s="1052" t="s">
        <v>79</v>
      </c>
      <c r="S126" s="1076" t="s">
        <v>3400</v>
      </c>
      <c r="T126" s="1052" t="s">
        <v>79</v>
      </c>
      <c r="U126" s="1076" t="s">
        <v>3401</v>
      </c>
      <c r="V126" s="1060" t="s">
        <v>79</v>
      </c>
      <c r="W126" s="263" t="s">
        <v>3402</v>
      </c>
      <c r="X126" s="1032" t="s">
        <v>79</v>
      </c>
      <c r="Y126" s="1033" t="s">
        <v>3403</v>
      </c>
      <c r="Z126" s="1034" t="s">
        <v>79</v>
      </c>
      <c r="AA126" s="1035" t="s">
        <v>3404</v>
      </c>
      <c r="AB126" s="1036" t="s">
        <v>79</v>
      </c>
      <c r="AC126" s="1033" t="s">
        <v>3404</v>
      </c>
      <c r="AD126" s="1034" t="s">
        <v>79</v>
      </c>
      <c r="AE126" s="1035" t="s">
        <v>3405</v>
      </c>
      <c r="AF126" s="1037" t="s">
        <v>79</v>
      </c>
      <c r="AG126" s="404" t="s">
        <v>3406</v>
      </c>
      <c r="AH126" s="1078" t="s">
        <v>79</v>
      </c>
      <c r="AI126" s="1095" t="s">
        <v>3407</v>
      </c>
      <c r="AJ126" s="404" t="s">
        <v>79</v>
      </c>
      <c r="AK126" s="1089" t="s">
        <v>3408</v>
      </c>
      <c r="AL126" s="1038" t="s">
        <v>71</v>
      </c>
      <c r="AM126" s="1039" t="s">
        <v>3409</v>
      </c>
      <c r="AN126" s="1078" t="s">
        <v>70</v>
      </c>
      <c r="AO126" s="1095" t="s">
        <v>3410</v>
      </c>
      <c r="AP126" s="1037" t="s">
        <v>70</v>
      </c>
      <c r="AQ126" s="1044" t="s">
        <v>3411</v>
      </c>
      <c r="AR126" s="1091" t="s">
        <v>70</v>
      </c>
      <c r="AS126" s="1044" t="s">
        <v>3412</v>
      </c>
      <c r="AT126" s="1092" t="s">
        <v>67</v>
      </c>
      <c r="AU126" s="1117" t="s">
        <v>3413</v>
      </c>
      <c r="AV126" s="1091" t="s">
        <v>67</v>
      </c>
      <c r="AW126" s="1094" t="s">
        <v>3413</v>
      </c>
      <c r="AX126" s="1037" t="s">
        <v>66</v>
      </c>
      <c r="AY126" s="1090" t="s">
        <v>3414</v>
      </c>
      <c r="AZ126" s="53" t="s">
        <v>66</v>
      </c>
      <c r="BA126" s="1090" t="s">
        <v>3414</v>
      </c>
      <c r="BB126" s="53" t="s">
        <v>66</v>
      </c>
      <c r="BC126" s="1090" t="s">
        <v>3414</v>
      </c>
      <c r="BD126" s="53" t="s">
        <v>66</v>
      </c>
      <c r="BE126" s="1090" t="s">
        <v>3414</v>
      </c>
      <c r="BF126" s="1180" t="s">
        <v>66</v>
      </c>
      <c r="BG126" s="1094" t="s">
        <v>3414</v>
      </c>
      <c r="BH126" s="1179" t="s">
        <v>66</v>
      </c>
      <c r="BI126" s="1094" t="s">
        <v>3414</v>
      </c>
      <c r="BJ126" s="1060" t="s">
        <v>66</v>
      </c>
      <c r="BK126" s="1094" t="s">
        <v>3414</v>
      </c>
      <c r="BL126" s="1180" t="s">
        <v>66</v>
      </c>
      <c r="BM126" s="1094" t="s">
        <v>3414</v>
      </c>
      <c r="BN126" s="1091" t="s">
        <v>66</v>
      </c>
      <c r="BO126" s="1044" t="s">
        <v>3414</v>
      </c>
      <c r="BP126" s="1091" t="s">
        <v>1825</v>
      </c>
      <c r="BQ126" s="1044"/>
      <c r="BR126" s="1045"/>
      <c r="BS126" s="1031"/>
      <c r="BT126" s="1045"/>
      <c r="BU126" s="1031"/>
      <c r="BV126" s="1045"/>
      <c r="BW126" s="1031"/>
      <c r="BX126" s="1045"/>
      <c r="BY126" s="1031"/>
      <c r="BZ126" s="1045"/>
      <c r="CA126" s="1031"/>
      <c r="CB126" s="1045"/>
      <c r="CC126" s="1031"/>
      <c r="CD126" s="1045"/>
      <c r="CE126" s="1031"/>
      <c r="CF126" s="222" t="s">
        <v>1279</v>
      </c>
      <c r="CG126" s="367"/>
    </row>
    <row r="127" ht="17.25" customHeight="1">
      <c r="A127" s="222" t="s">
        <v>877</v>
      </c>
      <c r="B127" s="995"/>
      <c r="C127" s="994"/>
      <c r="D127" s="1045"/>
      <c r="E127" s="1031"/>
      <c r="F127" s="995"/>
      <c r="G127" s="994"/>
      <c r="H127" s="993"/>
      <c r="I127" s="994"/>
      <c r="J127" s="993"/>
      <c r="K127" s="994"/>
      <c r="L127" s="995"/>
      <c r="M127" s="994"/>
      <c r="N127" s="993"/>
      <c r="O127" s="994"/>
      <c r="P127" s="995"/>
      <c r="Q127" s="994"/>
      <c r="R127" s="993"/>
      <c r="S127" s="994"/>
      <c r="T127" s="993"/>
      <c r="U127" s="994"/>
      <c r="V127" s="1030"/>
      <c r="W127" s="1031"/>
      <c r="X127" s="1045"/>
      <c r="Y127" s="1031"/>
      <c r="Z127" s="1045"/>
      <c r="AA127" s="1031"/>
      <c r="AB127" s="1045"/>
      <c r="AC127" s="1031"/>
      <c r="AD127" s="1045"/>
      <c r="AE127" s="1031"/>
      <c r="AF127" s="1045"/>
      <c r="AG127" s="1031"/>
      <c r="AH127" s="1045"/>
      <c r="AI127" s="1031"/>
      <c r="AJ127" s="1045"/>
      <c r="AK127" s="1031"/>
      <c r="AL127" s="1045"/>
      <c r="AM127" s="1031"/>
      <c r="AN127" s="1045"/>
      <c r="AO127" s="1031"/>
      <c r="AP127" s="1045"/>
      <c r="AQ127" s="1031"/>
      <c r="AR127" s="1045"/>
      <c r="AS127" s="1031"/>
      <c r="AT127" s="1045"/>
      <c r="AU127" s="1031"/>
      <c r="AV127" s="1045"/>
      <c r="AW127" s="1031"/>
      <c r="AX127" s="1045"/>
      <c r="AY127" s="1031"/>
      <c r="AZ127" s="1045"/>
      <c r="BA127" s="1031"/>
      <c r="BB127" s="1045"/>
      <c r="BC127" s="1031"/>
      <c r="BD127" s="1045"/>
      <c r="BE127" s="1031"/>
      <c r="BF127" s="1045"/>
      <c r="BG127" s="1031"/>
      <c r="BH127" s="1045"/>
      <c r="BI127" s="1031"/>
      <c r="BJ127" s="1045"/>
      <c r="BK127" s="1031"/>
      <c r="BL127" s="1045"/>
      <c r="BM127" s="1031"/>
      <c r="BN127" s="1045"/>
      <c r="BO127" s="1031"/>
      <c r="BP127" s="1045"/>
      <c r="BQ127" s="1031"/>
      <c r="BR127" s="1045"/>
      <c r="BS127" s="1031"/>
      <c r="BT127" s="1045"/>
      <c r="BU127" s="1031"/>
      <c r="BV127" s="1045"/>
      <c r="BW127" s="1031"/>
      <c r="BX127" s="1045"/>
      <c r="BY127" s="1031"/>
      <c r="BZ127" s="1045"/>
      <c r="CA127" s="1031"/>
      <c r="CB127" s="1045"/>
      <c r="CC127" s="1031"/>
      <c r="CD127" s="1014" t="s">
        <v>93</v>
      </c>
      <c r="CE127" s="1016"/>
      <c r="CF127" s="222" t="s">
        <v>877</v>
      </c>
      <c r="CG127" s="367"/>
    </row>
    <row r="128" ht="17.25" customHeight="1">
      <c r="A128" s="222" t="s">
        <v>422</v>
      </c>
      <c r="B128" s="1048" t="s">
        <v>71</v>
      </c>
      <c r="C128" s="1073" t="s">
        <v>3415</v>
      </c>
      <c r="D128" s="1049" t="s">
        <v>71</v>
      </c>
      <c r="E128" s="1050" t="s">
        <v>3416</v>
      </c>
      <c r="F128" s="1051" t="s">
        <v>71</v>
      </c>
      <c r="G128" s="1042" t="s">
        <v>3417</v>
      </c>
      <c r="H128" s="1052" t="s">
        <v>71</v>
      </c>
      <c r="I128" s="1053" t="s">
        <v>2852</v>
      </c>
      <c r="J128" s="1101" t="s">
        <v>71</v>
      </c>
      <c r="K128" s="1102" t="s">
        <v>3418</v>
      </c>
      <c r="L128" s="1051" t="s">
        <v>70</v>
      </c>
      <c r="M128" s="1056" t="s">
        <v>3419</v>
      </c>
      <c r="N128" s="1057" t="s">
        <v>70</v>
      </c>
      <c r="O128" s="1053" t="s">
        <v>3420</v>
      </c>
      <c r="P128" s="1069" t="s">
        <v>70</v>
      </c>
      <c r="Q128" s="1076" t="s">
        <v>3421</v>
      </c>
      <c r="R128" s="1052" t="s">
        <v>70</v>
      </c>
      <c r="S128" s="1076" t="s">
        <v>3422</v>
      </c>
      <c r="T128" s="1052" t="s">
        <v>70</v>
      </c>
      <c r="U128" s="1076" t="s">
        <v>3423</v>
      </c>
      <c r="V128" s="1043" t="s">
        <v>70</v>
      </c>
      <c r="W128" s="404" t="s">
        <v>2577</v>
      </c>
      <c r="X128" s="1032" t="s">
        <v>65</v>
      </c>
      <c r="Y128" s="1033" t="s">
        <v>2859</v>
      </c>
      <c r="Z128" s="1034" t="s">
        <v>65</v>
      </c>
      <c r="AA128" s="1035" t="s">
        <v>2860</v>
      </c>
      <c r="AB128" s="1036" t="s">
        <v>65</v>
      </c>
      <c r="AC128" s="1033" t="s">
        <v>2860</v>
      </c>
      <c r="AD128" s="1034" t="s">
        <v>65</v>
      </c>
      <c r="AE128" s="1035" t="s">
        <v>2861</v>
      </c>
      <c r="AF128" s="1037" t="s">
        <v>65</v>
      </c>
      <c r="AG128" s="365" t="s">
        <v>2862</v>
      </c>
      <c r="AH128" s="1078" t="s">
        <v>65</v>
      </c>
      <c r="AI128" s="1095" t="s">
        <v>2863</v>
      </c>
      <c r="AJ128" s="365" t="s">
        <v>65</v>
      </c>
      <c r="AK128" s="822" t="s">
        <v>2864</v>
      </c>
      <c r="AL128" s="1078" t="s">
        <v>65</v>
      </c>
      <c r="AM128" s="1095" t="s">
        <v>2584</v>
      </c>
      <c r="AN128" s="1078" t="s">
        <v>65</v>
      </c>
      <c r="AO128" s="1095" t="s">
        <v>2585</v>
      </c>
      <c r="AP128" s="1037" t="s">
        <v>65</v>
      </c>
      <c r="AQ128" s="1090" t="s">
        <v>2586</v>
      </c>
      <c r="AR128" s="1091" t="s">
        <v>65</v>
      </c>
      <c r="AS128" s="1044" t="s">
        <v>2587</v>
      </c>
      <c r="AT128" s="1132" t="s">
        <v>62</v>
      </c>
      <c r="AU128" s="1117"/>
      <c r="AV128" s="1091" t="s">
        <v>60</v>
      </c>
      <c r="AW128" s="1044"/>
      <c r="AX128" s="1045"/>
      <c r="AY128" s="1031"/>
      <c r="AZ128" s="1045"/>
      <c r="BA128" s="1031"/>
      <c r="BB128" s="1045"/>
      <c r="BC128" s="1031"/>
      <c r="BD128" s="1045"/>
      <c r="BE128" s="1031"/>
      <c r="BF128" s="1045"/>
      <c r="BG128" s="1031"/>
      <c r="BH128" s="1045"/>
      <c r="BI128" s="1031"/>
      <c r="BJ128" s="1045"/>
      <c r="BK128" s="1031"/>
      <c r="BL128" s="1045"/>
      <c r="BM128" s="1031"/>
      <c r="BN128" s="1045"/>
      <c r="BO128" s="1031"/>
      <c r="BP128" s="1045"/>
      <c r="BQ128" s="1031"/>
      <c r="BR128" s="1045"/>
      <c r="BS128" s="1031"/>
      <c r="BT128" s="1045"/>
      <c r="BU128" s="1031"/>
      <c r="BV128" s="1045"/>
      <c r="BW128" s="1031"/>
      <c r="BX128" s="1045"/>
      <c r="BY128" s="1031"/>
      <c r="BZ128" s="1045"/>
      <c r="CA128" s="1031"/>
      <c r="CB128" s="1045"/>
      <c r="CC128" s="1031"/>
      <c r="CD128" s="1045"/>
      <c r="CE128" s="1031"/>
      <c r="CF128" s="1100" t="s">
        <v>422</v>
      </c>
      <c r="CG128" s="367"/>
    </row>
    <row r="129" ht="17.25" customHeight="1">
      <c r="A129" s="222" t="s">
        <v>1140</v>
      </c>
      <c r="B129" s="995"/>
      <c r="C129" s="994"/>
      <c r="D129" s="1045"/>
      <c r="E129" s="1031"/>
      <c r="F129" s="995"/>
      <c r="G129" s="994"/>
      <c r="H129" s="993"/>
      <c r="I129" s="994"/>
      <c r="J129" s="993"/>
      <c r="K129" s="994"/>
      <c r="L129" s="995"/>
      <c r="M129" s="994"/>
      <c r="N129" s="993"/>
      <c r="O129" s="994"/>
      <c r="P129" s="995"/>
      <c r="Q129" s="994"/>
      <c r="R129" s="993"/>
      <c r="S129" s="994"/>
      <c r="T129" s="993"/>
      <c r="U129" s="994"/>
      <c r="V129" s="1030"/>
      <c r="W129" s="1031"/>
      <c r="X129" s="1045"/>
      <c r="Y129" s="1031"/>
      <c r="Z129" s="1045"/>
      <c r="AA129" s="1031"/>
      <c r="AB129" s="1045"/>
      <c r="AC129" s="1031"/>
      <c r="AD129" s="1045"/>
      <c r="AE129" s="1031"/>
      <c r="AF129" s="1045"/>
      <c r="AG129" s="1031"/>
      <c r="AH129" s="1045"/>
      <c r="AI129" s="1031"/>
      <c r="AJ129" s="1045"/>
      <c r="AK129" s="1031"/>
      <c r="AL129" s="1045"/>
      <c r="AM129" s="1031"/>
      <c r="AN129" s="1045"/>
      <c r="AO129" s="1031"/>
      <c r="AP129" s="1045"/>
      <c r="AQ129" s="1031"/>
      <c r="AR129" s="1045"/>
      <c r="AS129" s="1031"/>
      <c r="AT129" s="1045"/>
      <c r="AU129" s="1031"/>
      <c r="AV129" s="1045"/>
      <c r="AW129" s="1031"/>
      <c r="AX129" s="1045"/>
      <c r="AY129" s="1031"/>
      <c r="AZ129" s="1045"/>
      <c r="BA129" s="1031"/>
      <c r="BB129" s="1045"/>
      <c r="BC129" s="1031"/>
      <c r="BD129" s="1091" t="s">
        <v>2463</v>
      </c>
      <c r="BE129" s="1013" t="s">
        <v>180</v>
      </c>
      <c r="BF129" s="1091" t="s">
        <v>87</v>
      </c>
      <c r="BG129" s="1018" t="s">
        <v>180</v>
      </c>
      <c r="BH129" s="1181" t="s">
        <v>83</v>
      </c>
      <c r="BI129" s="1018" t="s">
        <v>3424</v>
      </c>
      <c r="BJ129" s="1043" t="s">
        <v>82</v>
      </c>
      <c r="BK129" s="1018" t="s">
        <v>3425</v>
      </c>
      <c r="BL129" s="1180" t="s">
        <v>77</v>
      </c>
      <c r="BM129" s="1094" t="s">
        <v>3426</v>
      </c>
      <c r="BN129" s="1091" t="s">
        <v>77</v>
      </c>
      <c r="BO129" s="1044" t="s">
        <v>3426</v>
      </c>
      <c r="BP129" s="53" t="s">
        <v>62</v>
      </c>
      <c r="BQ129" s="1090"/>
      <c r="BR129" s="53" t="s">
        <v>62</v>
      </c>
      <c r="BS129" s="992"/>
      <c r="BT129" s="53" t="s">
        <v>62</v>
      </c>
      <c r="BU129" s="1090"/>
      <c r="BV129" s="1091" t="s">
        <v>62</v>
      </c>
      <c r="BW129" s="1044"/>
      <c r="BX129" s="1045"/>
      <c r="BY129" s="1031"/>
      <c r="BZ129" s="1045"/>
      <c r="CA129" s="1031"/>
      <c r="CB129" s="1045"/>
      <c r="CC129" s="1031"/>
      <c r="CD129" s="1045"/>
      <c r="CE129" s="1031"/>
      <c r="CF129" s="222" t="s">
        <v>1140</v>
      </c>
      <c r="CG129" s="367"/>
    </row>
    <row r="130" ht="17.25" customHeight="1">
      <c r="A130" s="222" t="s">
        <v>1139</v>
      </c>
      <c r="B130" s="995"/>
      <c r="C130" s="994"/>
      <c r="D130" s="1045"/>
      <c r="E130" s="1031"/>
      <c r="F130" s="995"/>
      <c r="G130" s="994"/>
      <c r="H130" s="993"/>
      <c r="I130" s="994"/>
      <c r="J130" s="993"/>
      <c r="K130" s="994"/>
      <c r="L130" s="995"/>
      <c r="M130" s="994"/>
      <c r="N130" s="993"/>
      <c r="O130" s="994"/>
      <c r="P130" s="995"/>
      <c r="Q130" s="994"/>
      <c r="R130" s="993"/>
      <c r="S130" s="994"/>
      <c r="T130" s="993"/>
      <c r="U130" s="994"/>
      <c r="V130" s="1030"/>
      <c r="W130" s="1031"/>
      <c r="X130" s="1045"/>
      <c r="Y130" s="1031"/>
      <c r="Z130" s="1045"/>
      <c r="AA130" s="1031"/>
      <c r="AB130" s="1045"/>
      <c r="AC130" s="1031"/>
      <c r="AD130" s="1045"/>
      <c r="AE130" s="1031"/>
      <c r="AF130" s="1045"/>
      <c r="AG130" s="1031"/>
      <c r="AH130" s="1045"/>
      <c r="AI130" s="1031"/>
      <c r="AJ130" s="1045"/>
      <c r="AK130" s="1031"/>
      <c r="AL130" s="1045"/>
      <c r="AM130" s="1031"/>
      <c r="AN130" s="1045"/>
      <c r="AO130" s="1031"/>
      <c r="AP130" s="1045"/>
      <c r="AQ130" s="1031"/>
      <c r="AR130" s="1045"/>
      <c r="AS130" s="1031"/>
      <c r="AT130" s="1045"/>
      <c r="AU130" s="1031"/>
      <c r="AV130" s="1045"/>
      <c r="AW130" s="1031"/>
      <c r="AX130" s="1045"/>
      <c r="AY130" s="1031"/>
      <c r="AZ130" s="1045"/>
      <c r="BA130" s="1031"/>
      <c r="BB130" s="1045"/>
      <c r="BC130" s="1031"/>
      <c r="BD130" s="1091" t="s">
        <v>2463</v>
      </c>
      <c r="BE130" s="1013" t="s">
        <v>180</v>
      </c>
      <c r="BF130" s="1091" t="s">
        <v>87</v>
      </c>
      <c r="BG130" s="1018" t="s">
        <v>180</v>
      </c>
      <c r="BH130" s="1181" t="s">
        <v>83</v>
      </c>
      <c r="BI130" s="1018" t="s">
        <v>2892</v>
      </c>
      <c r="BJ130" s="1043" t="s">
        <v>82</v>
      </c>
      <c r="BK130" s="1018" t="s">
        <v>3425</v>
      </c>
      <c r="BL130" s="1180" t="s">
        <v>77</v>
      </c>
      <c r="BM130" s="1094" t="s">
        <v>3426</v>
      </c>
      <c r="BN130" s="1091" t="s">
        <v>77</v>
      </c>
      <c r="BO130" s="1044" t="s">
        <v>3426</v>
      </c>
      <c r="BP130" s="53" t="s">
        <v>62</v>
      </c>
      <c r="BQ130" s="1090"/>
      <c r="BR130" s="53" t="s">
        <v>62</v>
      </c>
      <c r="BS130" s="992"/>
      <c r="BT130" s="53" t="s">
        <v>62</v>
      </c>
      <c r="BU130" s="1090"/>
      <c r="BV130" s="1091" t="s">
        <v>62</v>
      </c>
      <c r="BW130" s="1044"/>
      <c r="BX130" s="1045"/>
      <c r="BY130" s="1031"/>
      <c r="BZ130" s="1045"/>
      <c r="CA130" s="1031"/>
      <c r="CB130" s="1045"/>
      <c r="CC130" s="1031"/>
      <c r="CD130" s="1045"/>
      <c r="CE130" s="1031"/>
      <c r="CF130" s="222" t="s">
        <v>1139</v>
      </c>
      <c r="CG130" s="367"/>
    </row>
    <row r="131" ht="17.25" customHeight="1">
      <c r="A131" s="222" t="s">
        <v>1523</v>
      </c>
      <c r="B131" s="1048" t="s">
        <v>70</v>
      </c>
      <c r="C131" s="1097" t="s">
        <v>2292</v>
      </c>
      <c r="D131" s="1049" t="s">
        <v>70</v>
      </c>
      <c r="E131" s="1063" t="s">
        <v>2293</v>
      </c>
      <c r="F131" s="1051" t="s">
        <v>70</v>
      </c>
      <c r="G131" s="1098" t="s">
        <v>2294</v>
      </c>
      <c r="H131" s="1052" t="s">
        <v>70</v>
      </c>
      <c r="I131" s="1072" t="s">
        <v>2295</v>
      </c>
      <c r="J131" s="1073" t="s">
        <v>70</v>
      </c>
      <c r="K131" s="1074" t="s">
        <v>2296</v>
      </c>
      <c r="L131" s="1064" t="s">
        <v>70</v>
      </c>
      <c r="M131" s="1009" t="s">
        <v>2297</v>
      </c>
      <c r="N131" s="1057" t="s">
        <v>70</v>
      </c>
      <c r="O131" s="1072" t="s">
        <v>2298</v>
      </c>
      <c r="P131" s="1069" t="s">
        <v>70</v>
      </c>
      <c r="Q131" s="1059" t="s">
        <v>2299</v>
      </c>
      <c r="R131" s="1052" t="s">
        <v>70</v>
      </c>
      <c r="S131" s="1059" t="s">
        <v>2300</v>
      </c>
      <c r="T131" s="1052" t="s">
        <v>70</v>
      </c>
      <c r="U131" s="1072" t="s">
        <v>2301</v>
      </c>
      <c r="V131" s="1060" t="s">
        <v>70</v>
      </c>
      <c r="W131" s="250" t="s">
        <v>2302</v>
      </c>
      <c r="X131" s="1032" t="s">
        <v>66</v>
      </c>
      <c r="Y131" s="497" t="s">
        <v>2303</v>
      </c>
      <c r="Z131" s="1034" t="s">
        <v>66</v>
      </c>
      <c r="AA131" s="1035" t="s">
        <v>2304</v>
      </c>
      <c r="AB131" s="1036" t="s">
        <v>66</v>
      </c>
      <c r="AC131" s="1033" t="s">
        <v>2305</v>
      </c>
      <c r="AD131" s="1034" t="s">
        <v>65</v>
      </c>
      <c r="AE131" s="1035" t="s">
        <v>2306</v>
      </c>
      <c r="AF131" s="1037" t="s">
        <v>65</v>
      </c>
      <c r="AG131" s="569" t="s">
        <v>2802</v>
      </c>
      <c r="AH131" s="1099" t="s">
        <v>65</v>
      </c>
      <c r="AI131" s="1009" t="s">
        <v>3427</v>
      </c>
      <c r="AJ131" s="404" t="s">
        <v>65</v>
      </c>
      <c r="AK131" s="1010" t="s">
        <v>3428</v>
      </c>
      <c r="AL131" s="1008" t="s">
        <v>62</v>
      </c>
      <c r="AM131" s="1009" t="s">
        <v>3429</v>
      </c>
      <c r="AN131" s="1008" t="s">
        <v>62</v>
      </c>
      <c r="AO131" s="1123" t="s">
        <v>3430</v>
      </c>
      <c r="AP131" s="1007" t="s">
        <v>62</v>
      </c>
      <c r="AQ131" s="1018" t="s">
        <v>3431</v>
      </c>
      <c r="AR131" s="1014" t="s">
        <v>62</v>
      </c>
      <c r="AS131" s="1013" t="s">
        <v>3432</v>
      </c>
      <c r="AT131" s="1015" t="s">
        <v>62</v>
      </c>
      <c r="AU131" s="1016" t="s">
        <v>3432</v>
      </c>
      <c r="AV131" s="1014" t="s">
        <v>62</v>
      </c>
      <c r="AW131" s="1013" t="s">
        <v>3432</v>
      </c>
      <c r="AX131" s="1021" t="s">
        <v>62</v>
      </c>
      <c r="AY131" s="1018" t="s">
        <v>3432</v>
      </c>
      <c r="AZ131" s="1014" t="s">
        <v>60</v>
      </c>
      <c r="BA131" s="1013"/>
      <c r="BB131" s="1014" t="s">
        <v>60</v>
      </c>
      <c r="BC131" s="1013"/>
      <c r="BD131" s="1014" t="s">
        <v>60</v>
      </c>
      <c r="BE131" s="1013"/>
      <c r="BF131" s="1014" t="s">
        <v>60</v>
      </c>
      <c r="BG131" s="1013"/>
      <c r="BH131" s="1134" t="s">
        <v>60</v>
      </c>
      <c r="BI131" s="1013"/>
      <c r="BJ131" s="1014" t="s">
        <v>60</v>
      </c>
      <c r="BK131" s="1013"/>
      <c r="BL131" s="1014" t="s">
        <v>60</v>
      </c>
      <c r="BM131" s="1013"/>
      <c r="BN131" s="1014" t="s">
        <v>60</v>
      </c>
      <c r="BO131" s="1013"/>
      <c r="BP131" s="1014" t="s">
        <v>1864</v>
      </c>
      <c r="BQ131" s="1013"/>
      <c r="BR131" s="1014" t="s">
        <v>1864</v>
      </c>
      <c r="BS131" s="1016"/>
      <c r="BT131" s="1014" t="s">
        <v>1864</v>
      </c>
      <c r="BU131" s="1016"/>
      <c r="BV131" s="1014" t="s">
        <v>1864</v>
      </c>
      <c r="BW131" s="1016"/>
      <c r="BX131" s="1014" t="s">
        <v>1864</v>
      </c>
      <c r="BY131" s="1016"/>
      <c r="BZ131" s="1014" t="s">
        <v>1864</v>
      </c>
      <c r="CA131" s="1016"/>
      <c r="CB131" s="1014" t="s">
        <v>1864</v>
      </c>
      <c r="CC131" s="1016"/>
      <c r="CD131" s="1014" t="s">
        <v>1864</v>
      </c>
      <c r="CE131" s="1016"/>
      <c r="CF131" s="222" t="s">
        <v>371</v>
      </c>
      <c r="CG131" s="367"/>
    </row>
    <row r="132" ht="15.75" customHeight="1">
      <c r="A132" s="222" t="s">
        <v>1275</v>
      </c>
      <c r="B132" s="1048" t="s">
        <v>76</v>
      </c>
      <c r="C132" s="1071" t="s">
        <v>2806</v>
      </c>
      <c r="D132" s="1049" t="s">
        <v>76</v>
      </c>
      <c r="E132" s="1050" t="s">
        <v>3433</v>
      </c>
      <c r="F132" s="1051" t="s">
        <v>76</v>
      </c>
      <c r="G132" s="1116" t="s">
        <v>3434</v>
      </c>
      <c r="H132" s="1052" t="s">
        <v>76</v>
      </c>
      <c r="I132" s="1076" t="s">
        <v>3435</v>
      </c>
      <c r="J132" s="1073" t="s">
        <v>76</v>
      </c>
      <c r="K132" s="1227" t="s">
        <v>3436</v>
      </c>
      <c r="L132" s="1041" t="s">
        <v>76</v>
      </c>
      <c r="M132" s="1039" t="s">
        <v>3437</v>
      </c>
      <c r="N132" s="1075" t="s">
        <v>74</v>
      </c>
      <c r="O132" s="1053" t="s">
        <v>2812</v>
      </c>
      <c r="P132" s="1058" t="s">
        <v>71</v>
      </c>
      <c r="Q132" s="1053" t="s">
        <v>2267</v>
      </c>
      <c r="R132" s="1052" t="s">
        <v>68</v>
      </c>
      <c r="S132" s="1076" t="s">
        <v>3438</v>
      </c>
      <c r="T132" s="1052" t="s">
        <v>68</v>
      </c>
      <c r="U132" s="1076" t="s">
        <v>3438</v>
      </c>
      <c r="V132" s="1060" t="s">
        <v>68</v>
      </c>
      <c r="W132" s="404" t="s">
        <v>3438</v>
      </c>
      <c r="X132" s="1032" t="s">
        <v>68</v>
      </c>
      <c r="Y132" s="1167" t="s">
        <v>3439</v>
      </c>
      <c r="Z132" s="1168" t="s">
        <v>68</v>
      </c>
      <c r="AA132" s="1035" t="s">
        <v>3439</v>
      </c>
      <c r="AB132" s="1169" t="s">
        <v>67</v>
      </c>
      <c r="AC132" s="1033" t="s">
        <v>3440</v>
      </c>
      <c r="AD132" s="1034" t="s">
        <v>66</v>
      </c>
      <c r="AE132" s="1035" t="s">
        <v>3441</v>
      </c>
      <c r="AF132" s="1037" t="s">
        <v>62</v>
      </c>
      <c r="AG132" s="365" t="s">
        <v>3442</v>
      </c>
      <c r="AH132" s="1078" t="s">
        <v>62</v>
      </c>
      <c r="AI132" s="1095" t="s">
        <v>3443</v>
      </c>
      <c r="AJ132" s="365" t="s">
        <v>62</v>
      </c>
      <c r="AK132" s="822" t="s">
        <v>3444</v>
      </c>
      <c r="AL132" s="1078" t="s">
        <v>60</v>
      </c>
      <c r="AM132" s="1095" t="s">
        <v>3445</v>
      </c>
      <c r="AN132" s="1078" t="s">
        <v>60</v>
      </c>
      <c r="AO132" s="1256" t="s">
        <v>3446</v>
      </c>
      <c r="AP132" s="1037" t="s">
        <v>60</v>
      </c>
      <c r="AQ132" s="1044" t="s">
        <v>3447</v>
      </c>
      <c r="AR132" s="53" t="s">
        <v>60</v>
      </c>
      <c r="AS132" s="1090" t="s">
        <v>3448</v>
      </c>
      <c r="AT132" s="1092" t="s">
        <v>60</v>
      </c>
      <c r="AU132" s="1117"/>
      <c r="AV132" s="53" t="s">
        <v>60</v>
      </c>
      <c r="AW132" s="1090"/>
      <c r="AX132" s="1037" t="s">
        <v>60</v>
      </c>
      <c r="AY132" s="365"/>
      <c r="AZ132" s="53" t="s">
        <v>60</v>
      </c>
      <c r="BA132" s="1090"/>
      <c r="BB132" s="53" t="s">
        <v>60</v>
      </c>
      <c r="BC132" s="1090"/>
      <c r="BD132" s="53" t="s">
        <v>60</v>
      </c>
      <c r="BE132" s="1090"/>
      <c r="BF132" s="53" t="s">
        <v>60</v>
      </c>
      <c r="BG132" s="1090"/>
      <c r="BH132" s="390" t="s">
        <v>60</v>
      </c>
      <c r="BI132" s="1090"/>
      <c r="BJ132" s="1037" t="s">
        <v>60</v>
      </c>
      <c r="BK132" s="1090"/>
      <c r="BL132" s="53" t="s">
        <v>60</v>
      </c>
      <c r="BM132" s="1090"/>
      <c r="BN132" s="53" t="s">
        <v>60</v>
      </c>
      <c r="BO132" s="1090"/>
      <c r="BP132" s="53" t="s">
        <v>1825</v>
      </c>
      <c r="BQ132" s="1090"/>
      <c r="BR132" s="53" t="s">
        <v>1825</v>
      </c>
      <c r="BS132" s="992"/>
      <c r="BT132" s="53" t="s">
        <v>1825</v>
      </c>
      <c r="BU132" s="1090"/>
      <c r="BV132" s="53" t="s">
        <v>1825</v>
      </c>
      <c r="BW132" s="1090"/>
      <c r="BX132" s="1045"/>
      <c r="BY132" s="1031"/>
      <c r="BZ132" s="1045"/>
      <c r="CA132" s="1031"/>
      <c r="CB132" s="1045"/>
      <c r="CC132" s="1031"/>
      <c r="CD132" s="1045"/>
      <c r="CE132" s="1031"/>
      <c r="CF132" s="1100" t="s">
        <v>1275</v>
      </c>
      <c r="CG132" s="367"/>
    </row>
    <row r="133" ht="17.25" customHeight="1">
      <c r="A133" s="222" t="s">
        <v>1424</v>
      </c>
      <c r="B133" s="1048" t="s">
        <v>76</v>
      </c>
      <c r="C133" s="1145" t="s">
        <v>3449</v>
      </c>
      <c r="D133" s="1049" t="s">
        <v>76</v>
      </c>
      <c r="E133" s="1147" t="s">
        <v>3450</v>
      </c>
      <c r="F133" s="1064" t="s">
        <v>76</v>
      </c>
      <c r="G133" s="1182" t="s">
        <v>3451</v>
      </c>
      <c r="H133" s="1057" t="s">
        <v>76</v>
      </c>
      <c r="I133" s="1183" t="s">
        <v>3452</v>
      </c>
      <c r="J133" s="1067" t="s">
        <v>76</v>
      </c>
      <c r="K133" s="1184" t="s">
        <v>3453</v>
      </c>
      <c r="L133" s="1064" t="s">
        <v>76</v>
      </c>
      <c r="M133" s="1035" t="s">
        <v>3454</v>
      </c>
      <c r="N133" s="1057" t="s">
        <v>76</v>
      </c>
      <c r="O133" s="1151" t="s">
        <v>3455</v>
      </c>
      <c r="P133" s="1069" t="s">
        <v>76</v>
      </c>
      <c r="Q133" s="1059" t="s">
        <v>3456</v>
      </c>
      <c r="R133" s="1052" t="s">
        <v>76</v>
      </c>
      <c r="S133" s="1148" t="s">
        <v>3457</v>
      </c>
      <c r="T133" s="1052" t="s">
        <v>76</v>
      </c>
      <c r="U133" s="1059" t="s">
        <v>3458</v>
      </c>
      <c r="V133" s="1060" t="s">
        <v>76</v>
      </c>
      <c r="W133" s="250" t="s">
        <v>3459</v>
      </c>
      <c r="X133" s="1032" t="s">
        <v>76</v>
      </c>
      <c r="Y133" s="1033" t="s">
        <v>3460</v>
      </c>
      <c r="Z133" s="1034" t="s">
        <v>76</v>
      </c>
      <c r="AA133" s="1035" t="s">
        <v>3461</v>
      </c>
      <c r="AB133" s="1152" t="s">
        <v>76</v>
      </c>
      <c r="AC133" s="1033" t="s">
        <v>3462</v>
      </c>
      <c r="AD133" s="1034" t="s">
        <v>76</v>
      </c>
      <c r="AE133" s="1035" t="s">
        <v>3463</v>
      </c>
      <c r="AF133" s="1037" t="s">
        <v>76</v>
      </c>
      <c r="AG133" s="240" t="s">
        <v>3464</v>
      </c>
      <c r="AH133" s="1078" t="s">
        <v>76</v>
      </c>
      <c r="AI133" s="1009" t="s">
        <v>3464</v>
      </c>
      <c r="AJ133" s="365" t="s">
        <v>76</v>
      </c>
      <c r="AK133" s="1257" t="s">
        <v>3465</v>
      </c>
      <c r="AL133" s="1078" t="s">
        <v>76</v>
      </c>
      <c r="AM133" s="1009" t="s">
        <v>3466</v>
      </c>
      <c r="AN133" s="1078" t="s">
        <v>76</v>
      </c>
      <c r="AO133" s="1123" t="s">
        <v>3467</v>
      </c>
      <c r="AP133" s="1037" t="s">
        <v>76</v>
      </c>
      <c r="AQ133" s="1018" t="s">
        <v>3468</v>
      </c>
      <c r="AR133" s="53" t="s">
        <v>3036</v>
      </c>
      <c r="AS133" s="1013" t="s">
        <v>3469</v>
      </c>
      <c r="AT133" s="1092" t="s">
        <v>3036</v>
      </c>
      <c r="AU133" s="1025" t="s">
        <v>3469</v>
      </c>
      <c r="AV133" s="1091" t="s">
        <v>3036</v>
      </c>
      <c r="AW133" s="1018" t="s">
        <v>3470</v>
      </c>
      <c r="AX133" s="1037" t="s">
        <v>2787</v>
      </c>
      <c r="AY133" s="1013" t="s">
        <v>3471</v>
      </c>
      <c r="AZ133" s="1091" t="s">
        <v>2787</v>
      </c>
      <c r="BA133" s="1018" t="s">
        <v>3471</v>
      </c>
      <c r="BB133" s="53" t="s">
        <v>70</v>
      </c>
      <c r="BC133" s="1013" t="s">
        <v>3472</v>
      </c>
      <c r="BD133" s="53" t="s">
        <v>70</v>
      </c>
      <c r="BE133" s="1013" t="s">
        <v>3472</v>
      </c>
      <c r="BF133" s="53" t="s">
        <v>70</v>
      </c>
      <c r="BG133" s="1013" t="s">
        <v>3472</v>
      </c>
      <c r="BH133" s="390" t="s">
        <v>70</v>
      </c>
      <c r="BI133" s="1013" t="s">
        <v>3472</v>
      </c>
      <c r="BJ133" s="1037" t="s">
        <v>70</v>
      </c>
      <c r="BK133" s="1013" t="s">
        <v>3472</v>
      </c>
      <c r="BL133" s="53" t="s">
        <v>70</v>
      </c>
      <c r="BM133" s="1013" t="s">
        <v>3472</v>
      </c>
      <c r="BN133" s="53" t="s">
        <v>66</v>
      </c>
      <c r="BO133" s="1013" t="s">
        <v>3473</v>
      </c>
      <c r="BP133" s="53" t="s">
        <v>66</v>
      </c>
      <c r="BQ133" s="1013" t="s">
        <v>3474</v>
      </c>
      <c r="BR133" s="53" t="s">
        <v>66</v>
      </c>
      <c r="BS133" s="1024" t="s">
        <v>3475</v>
      </c>
      <c r="BT133" s="1091" t="s">
        <v>66</v>
      </c>
      <c r="BU133" s="1025" t="s">
        <v>3475</v>
      </c>
      <c r="BV133" s="1091" t="s">
        <v>66</v>
      </c>
      <c r="BW133" s="1025" t="s">
        <v>3475</v>
      </c>
      <c r="BX133" s="1091" t="s">
        <v>66</v>
      </c>
      <c r="BY133" s="1025" t="s">
        <v>3475</v>
      </c>
      <c r="BZ133" s="53" t="s">
        <v>60</v>
      </c>
      <c r="CA133" s="1090"/>
      <c r="CB133" s="53" t="s">
        <v>60</v>
      </c>
      <c r="CC133" s="1090"/>
      <c r="CD133" s="53" t="s">
        <v>60</v>
      </c>
      <c r="CE133" s="1090"/>
      <c r="CF133" s="222" t="s">
        <v>1424</v>
      </c>
      <c r="CG133" s="1233"/>
    </row>
    <row r="134" ht="17.25" customHeight="1">
      <c r="A134" s="222" t="s">
        <v>872</v>
      </c>
      <c r="B134" s="995"/>
      <c r="C134" s="994"/>
      <c r="D134" s="1045"/>
      <c r="E134" s="1031"/>
      <c r="F134" s="995"/>
      <c r="G134" s="994"/>
      <c r="H134" s="993"/>
      <c r="I134" s="994"/>
      <c r="J134" s="993"/>
      <c r="K134" s="994"/>
      <c r="L134" s="995"/>
      <c r="M134" s="994"/>
      <c r="N134" s="993"/>
      <c r="O134" s="994"/>
      <c r="P134" s="995"/>
      <c r="Q134" s="994"/>
      <c r="R134" s="993"/>
      <c r="S134" s="994"/>
      <c r="T134" s="993"/>
      <c r="U134" s="994"/>
      <c r="V134" s="1030"/>
      <c r="W134" s="1031"/>
      <c r="X134" s="1045"/>
      <c r="Y134" s="1031"/>
      <c r="Z134" s="1045"/>
      <c r="AA134" s="1031"/>
      <c r="AB134" s="1045"/>
      <c r="AC134" s="1031"/>
      <c r="AD134" s="1045"/>
      <c r="AE134" s="1031"/>
      <c r="AF134" s="1045"/>
      <c r="AG134" s="1031"/>
      <c r="AH134" s="1045"/>
      <c r="AI134" s="1031"/>
      <c r="AJ134" s="1045"/>
      <c r="AK134" s="1031"/>
      <c r="AL134" s="1045"/>
      <c r="AM134" s="1031"/>
      <c r="AN134" s="1045"/>
      <c r="AO134" s="1031"/>
      <c r="AP134" s="1045"/>
      <c r="AQ134" s="1031"/>
      <c r="AR134" s="1045"/>
      <c r="AS134" s="1031"/>
      <c r="AT134" s="1045"/>
      <c r="AU134" s="1031"/>
      <c r="AV134" s="1045"/>
      <c r="AW134" s="1031"/>
      <c r="AX134" s="1045"/>
      <c r="AY134" s="1031"/>
      <c r="AZ134" s="1014" t="s">
        <v>93</v>
      </c>
      <c r="BA134" s="1013"/>
      <c r="BB134" s="1014" t="s">
        <v>93</v>
      </c>
      <c r="BC134" s="1013"/>
      <c r="BD134" s="1014" t="s">
        <v>93</v>
      </c>
      <c r="BE134" s="1013"/>
      <c r="BF134" s="1014" t="s">
        <v>93</v>
      </c>
      <c r="BG134" s="1013"/>
      <c r="BH134" s="1137" t="s">
        <v>93</v>
      </c>
      <c r="BI134" s="1013"/>
      <c r="BJ134" s="1007" t="s">
        <v>93</v>
      </c>
      <c r="BK134" s="1013"/>
      <c r="BL134" s="1014" t="s">
        <v>93</v>
      </c>
      <c r="BM134" s="1013"/>
      <c r="BN134" s="1014" t="s">
        <v>93</v>
      </c>
      <c r="BO134" s="1013"/>
      <c r="BP134" s="1014" t="s">
        <v>93</v>
      </c>
      <c r="BQ134" s="1013"/>
      <c r="BR134" s="1014" t="s">
        <v>93</v>
      </c>
      <c r="BS134" s="1024"/>
      <c r="BT134" s="1014" t="s">
        <v>93</v>
      </c>
      <c r="BU134" s="1016"/>
      <c r="BV134" s="1014" t="s">
        <v>93</v>
      </c>
      <c r="BW134" s="1016"/>
      <c r="BX134" s="1014" t="s">
        <v>93</v>
      </c>
      <c r="BY134" s="1016"/>
      <c r="BZ134" s="1014" t="s">
        <v>93</v>
      </c>
      <c r="CA134" s="1016"/>
      <c r="CB134" s="1014" t="s">
        <v>93</v>
      </c>
      <c r="CC134" s="1016"/>
      <c r="CD134" s="1014" t="s">
        <v>93</v>
      </c>
      <c r="CE134" s="1016"/>
      <c r="CF134" s="1100" t="s">
        <v>872</v>
      </c>
      <c r="CG134" s="367"/>
    </row>
    <row r="135" ht="17.25" customHeight="1">
      <c r="A135" s="222" t="s">
        <v>885</v>
      </c>
      <c r="B135" s="995"/>
      <c r="C135" s="994"/>
      <c r="D135" s="1045"/>
      <c r="E135" s="1031"/>
      <c r="F135" s="995"/>
      <c r="G135" s="994"/>
      <c r="H135" s="993"/>
      <c r="I135" s="994"/>
      <c r="J135" s="993"/>
      <c r="K135" s="994"/>
      <c r="L135" s="995"/>
      <c r="M135" s="994"/>
      <c r="N135" s="993"/>
      <c r="O135" s="994"/>
      <c r="P135" s="995"/>
      <c r="Q135" s="994"/>
      <c r="R135" s="993"/>
      <c r="S135" s="994"/>
      <c r="T135" s="993"/>
      <c r="U135" s="994"/>
      <c r="V135" s="1030"/>
      <c r="W135" s="1031"/>
      <c r="X135" s="1045"/>
      <c r="Y135" s="1031"/>
      <c r="Z135" s="1045"/>
      <c r="AA135" s="1031"/>
      <c r="AB135" s="1045"/>
      <c r="AC135" s="1031"/>
      <c r="AD135" s="1045"/>
      <c r="AE135" s="1031"/>
      <c r="AF135" s="1045"/>
      <c r="AG135" s="1031"/>
      <c r="AH135" s="1045"/>
      <c r="AI135" s="1031"/>
      <c r="AJ135" s="1045"/>
      <c r="AK135" s="1031"/>
      <c r="AL135" s="1045"/>
      <c r="AM135" s="1031"/>
      <c r="AN135" s="1045"/>
      <c r="AO135" s="1031"/>
      <c r="AP135" s="1045"/>
      <c r="AQ135" s="1031"/>
      <c r="AR135" s="1045"/>
      <c r="AS135" s="1031"/>
      <c r="AT135" s="1045"/>
      <c r="AU135" s="1031"/>
      <c r="AV135" s="1045"/>
      <c r="AW135" s="1031"/>
      <c r="AX135" s="1045"/>
      <c r="AY135" s="1031"/>
      <c r="AZ135" s="1014" t="s">
        <v>93</v>
      </c>
      <c r="BA135" s="1013" t="s">
        <v>3476</v>
      </c>
      <c r="BB135" s="1014" t="s">
        <v>93</v>
      </c>
      <c r="BC135" s="1013" t="s">
        <v>3476</v>
      </c>
      <c r="BD135" s="1014" t="s">
        <v>93</v>
      </c>
      <c r="BE135" s="1013" t="s">
        <v>3476</v>
      </c>
      <c r="BF135" s="1014" t="s">
        <v>93</v>
      </c>
      <c r="BG135" s="1013" t="s">
        <v>3476</v>
      </c>
      <c r="BH135" s="1137" t="s">
        <v>93</v>
      </c>
      <c r="BI135" s="1013" t="s">
        <v>3476</v>
      </c>
      <c r="BJ135" s="1007" t="s">
        <v>93</v>
      </c>
      <c r="BK135" s="1013" t="s">
        <v>3476</v>
      </c>
      <c r="BL135" s="1014" t="s">
        <v>93</v>
      </c>
      <c r="BM135" s="1013" t="s">
        <v>3476</v>
      </c>
      <c r="BN135" s="1014" t="s">
        <v>93</v>
      </c>
      <c r="BO135" s="1013" t="s">
        <v>3476</v>
      </c>
      <c r="BP135" s="1014" t="s">
        <v>93</v>
      </c>
      <c r="BQ135" s="1013" t="s">
        <v>3476</v>
      </c>
      <c r="BR135" s="1014" t="s">
        <v>93</v>
      </c>
      <c r="BS135" s="1024" t="s">
        <v>3476</v>
      </c>
      <c r="BT135" s="1014" t="s">
        <v>93</v>
      </c>
      <c r="BU135" s="1016" t="s">
        <v>3476</v>
      </c>
      <c r="BV135" s="1014" t="s">
        <v>93</v>
      </c>
      <c r="BW135" s="1016" t="s">
        <v>3476</v>
      </c>
      <c r="BX135" s="1014" t="s">
        <v>93</v>
      </c>
      <c r="BY135" s="1016" t="s">
        <v>3476</v>
      </c>
      <c r="BZ135" s="1014" t="s">
        <v>93</v>
      </c>
      <c r="CA135" s="1016" t="s">
        <v>3476</v>
      </c>
      <c r="CB135" s="1014" t="s">
        <v>93</v>
      </c>
      <c r="CC135" s="1016" t="s">
        <v>3476</v>
      </c>
      <c r="CD135" s="1014" t="s">
        <v>93</v>
      </c>
      <c r="CE135" s="1016" t="s">
        <v>3476</v>
      </c>
      <c r="CF135" s="1100" t="s">
        <v>885</v>
      </c>
      <c r="CG135" s="367"/>
    </row>
    <row r="136" ht="17.25" customHeight="1">
      <c r="A136" s="1163" t="s">
        <v>441</v>
      </c>
      <c r="B136" s="1048" t="s">
        <v>62</v>
      </c>
      <c r="C136" s="1073" t="s">
        <v>2538</v>
      </c>
      <c r="D136" s="1049" t="s">
        <v>62</v>
      </c>
      <c r="E136" s="1107" t="s">
        <v>2539</v>
      </c>
      <c r="F136" s="1064" t="s">
        <v>62</v>
      </c>
      <c r="G136" s="1120" t="s">
        <v>2540</v>
      </c>
      <c r="H136" s="1057" t="s">
        <v>62</v>
      </c>
      <c r="I136" s="1103" t="s">
        <v>2540</v>
      </c>
      <c r="J136" s="1067" t="s">
        <v>62</v>
      </c>
      <c r="K136" s="1121" t="s">
        <v>2540</v>
      </c>
      <c r="L136" s="1064" t="s">
        <v>62</v>
      </c>
      <c r="M136" s="1120" t="s">
        <v>2540</v>
      </c>
      <c r="N136" s="1057" t="s">
        <v>62</v>
      </c>
      <c r="O136" s="1103" t="s">
        <v>2540</v>
      </c>
      <c r="P136" s="1069" t="s">
        <v>62</v>
      </c>
      <c r="Q136" s="1076" t="s">
        <v>2540</v>
      </c>
      <c r="R136" s="1052" t="s">
        <v>62</v>
      </c>
      <c r="S136" s="1076" t="s">
        <v>2540</v>
      </c>
      <c r="T136" s="1075" t="s">
        <v>62</v>
      </c>
      <c r="U136" s="1053" t="s">
        <v>2540</v>
      </c>
      <c r="V136" s="1060" t="s">
        <v>60</v>
      </c>
      <c r="W136" s="263"/>
      <c r="X136" s="1045"/>
      <c r="Y136" s="1031"/>
      <c r="Z136" s="1045"/>
      <c r="AA136" s="1031"/>
      <c r="AB136" s="1045"/>
      <c r="AC136" s="1031"/>
      <c r="AD136" s="1045"/>
      <c r="AE136" s="1031"/>
      <c r="AF136" s="1045"/>
      <c r="AG136" s="1031"/>
      <c r="AH136" s="1045"/>
      <c r="AI136" s="1031"/>
      <c r="AJ136" s="1045"/>
      <c r="AK136" s="1031"/>
      <c r="AL136" s="1045"/>
      <c r="AM136" s="1031"/>
      <c r="AN136" s="1045"/>
      <c r="AO136" s="1031"/>
      <c r="AP136" s="1045"/>
      <c r="AQ136" s="1031"/>
      <c r="AR136" s="1045"/>
      <c r="AS136" s="1031"/>
      <c r="AT136" s="1045"/>
      <c r="AU136" s="1031"/>
      <c r="AV136" s="1045"/>
      <c r="AW136" s="1031"/>
      <c r="AX136" s="1045"/>
      <c r="AY136" s="1031"/>
      <c r="AZ136" s="1045"/>
      <c r="BA136" s="1031"/>
      <c r="BB136" s="1045"/>
      <c r="BC136" s="1031"/>
      <c r="BD136" s="1045"/>
      <c r="BE136" s="1031"/>
      <c r="BF136" s="1045"/>
      <c r="BG136" s="1031"/>
      <c r="BH136" s="1045"/>
      <c r="BI136" s="1031"/>
      <c r="BJ136" s="1045"/>
      <c r="BK136" s="1031"/>
      <c r="BL136" s="1045"/>
      <c r="BM136" s="1031"/>
      <c r="BN136" s="1045"/>
      <c r="BO136" s="1031"/>
      <c r="BP136" s="1045"/>
      <c r="BQ136" s="1031"/>
      <c r="BR136" s="1045"/>
      <c r="BS136" s="1031"/>
      <c r="BT136" s="1045"/>
      <c r="BU136" s="1031"/>
      <c r="BV136" s="1045"/>
      <c r="BW136" s="1031"/>
      <c r="BX136" s="1045"/>
      <c r="BY136" s="1031"/>
      <c r="BZ136" s="1045"/>
      <c r="CA136" s="1031"/>
      <c r="CB136" s="1045"/>
      <c r="CC136" s="1031"/>
      <c r="CD136" s="1045"/>
      <c r="CE136" s="1031"/>
      <c r="CF136" s="768" t="s">
        <v>441</v>
      </c>
      <c r="CG136" s="367"/>
    </row>
    <row r="137" ht="17.25" customHeight="1">
      <c r="A137" s="222" t="s">
        <v>245</v>
      </c>
      <c r="B137" s="1070" t="s">
        <v>76</v>
      </c>
      <c r="C137" s="1054" t="s">
        <v>3477</v>
      </c>
      <c r="D137" s="1049" t="s">
        <v>74</v>
      </c>
      <c r="E137" s="1107" t="s">
        <v>3478</v>
      </c>
      <c r="F137" s="1051" t="s">
        <v>71</v>
      </c>
      <c r="G137" s="1056" t="s">
        <v>3297</v>
      </c>
      <c r="H137" s="1052" t="s">
        <v>71</v>
      </c>
      <c r="I137" s="1076" t="s">
        <v>3479</v>
      </c>
      <c r="J137" s="1054" t="s">
        <v>71</v>
      </c>
      <c r="K137" s="1055" t="s">
        <v>3480</v>
      </c>
      <c r="L137" s="1041" t="s">
        <v>70</v>
      </c>
      <c r="M137" s="1042" t="s">
        <v>3481</v>
      </c>
      <c r="N137" s="1075" t="s">
        <v>71</v>
      </c>
      <c r="O137" s="1053" t="s">
        <v>3482</v>
      </c>
      <c r="P137" s="1069" t="s">
        <v>70</v>
      </c>
      <c r="Q137" s="1076" t="s">
        <v>3483</v>
      </c>
      <c r="R137" s="1052" t="s">
        <v>70</v>
      </c>
      <c r="S137" s="1053" t="s">
        <v>3484</v>
      </c>
      <c r="T137" s="1052" t="s">
        <v>70</v>
      </c>
      <c r="U137" s="1076" t="s">
        <v>3485</v>
      </c>
      <c r="V137" s="1060" t="s">
        <v>70</v>
      </c>
      <c r="W137" s="1077" t="s">
        <v>3486</v>
      </c>
      <c r="X137" s="1032" t="s">
        <v>67</v>
      </c>
      <c r="Y137" s="497" t="s">
        <v>3487</v>
      </c>
      <c r="Z137" s="1034" t="s">
        <v>67</v>
      </c>
      <c r="AA137" s="1035" t="s">
        <v>3488</v>
      </c>
      <c r="AB137" s="1036" t="s">
        <v>67</v>
      </c>
      <c r="AC137" s="1033" t="s">
        <v>3489</v>
      </c>
      <c r="AD137" s="1034" t="s">
        <v>66</v>
      </c>
      <c r="AE137" s="1035" t="s">
        <v>3490</v>
      </c>
      <c r="AF137" s="1043" t="s">
        <v>66</v>
      </c>
      <c r="AG137" s="569" t="s">
        <v>3491</v>
      </c>
      <c r="AH137" s="1078" t="s">
        <v>62</v>
      </c>
      <c r="AI137" s="1039" t="s">
        <v>3492</v>
      </c>
      <c r="AJ137" s="365" t="s">
        <v>62</v>
      </c>
      <c r="AK137" s="365" t="s">
        <v>3493</v>
      </c>
      <c r="AL137" s="1078" t="s">
        <v>62</v>
      </c>
      <c r="AM137" s="1095" t="s">
        <v>3494</v>
      </c>
      <c r="AN137" s="1078" t="s">
        <v>62</v>
      </c>
      <c r="AO137" s="1095" t="s">
        <v>2352</v>
      </c>
      <c r="AP137" s="1043" t="s">
        <v>62</v>
      </c>
      <c r="AQ137" s="1044" t="s">
        <v>2353</v>
      </c>
      <c r="AR137" s="1045"/>
      <c r="AS137" s="1031"/>
      <c r="AT137" s="1045"/>
      <c r="AU137" s="1031"/>
      <c r="AV137" s="1045"/>
      <c r="AW137" s="1031"/>
      <c r="AX137" s="1045"/>
      <c r="AY137" s="1031"/>
      <c r="AZ137" s="1045"/>
      <c r="BA137" s="1031"/>
      <c r="BB137" s="1045"/>
      <c r="BC137" s="1031"/>
      <c r="BD137" s="1045"/>
      <c r="BE137" s="1031"/>
      <c r="BF137" s="1045"/>
      <c r="BG137" s="1031"/>
      <c r="BH137" s="1045"/>
      <c r="BI137" s="1031"/>
      <c r="BJ137" s="1045"/>
      <c r="BK137" s="1031"/>
      <c r="BL137" s="1045"/>
      <c r="BM137" s="1031"/>
      <c r="BN137" s="1045"/>
      <c r="BO137" s="1031"/>
      <c r="BP137" s="1045"/>
      <c r="BQ137" s="1031"/>
      <c r="BR137" s="1045"/>
      <c r="BS137" s="1031"/>
      <c r="BT137" s="1045"/>
      <c r="BU137" s="1031"/>
      <c r="BV137" s="1045"/>
      <c r="BW137" s="1031"/>
      <c r="BX137" s="1045"/>
      <c r="BY137" s="1031"/>
      <c r="BZ137" s="1045"/>
      <c r="CA137" s="1031"/>
      <c r="CB137" s="1045"/>
      <c r="CC137" s="1031"/>
      <c r="CD137" s="1045"/>
      <c r="CE137" s="1031"/>
      <c r="CF137" s="1100" t="s">
        <v>245</v>
      </c>
      <c r="CG137" s="367"/>
    </row>
    <row r="138" ht="16.5" customHeight="1">
      <c r="A138" s="1166" t="s">
        <v>3495</v>
      </c>
      <c r="B138" s="1048" t="s">
        <v>88</v>
      </c>
      <c r="C138" s="1145" t="s">
        <v>3496</v>
      </c>
      <c r="D138" s="1049" t="s">
        <v>88</v>
      </c>
      <c r="E138" s="1147" t="s">
        <v>3497</v>
      </c>
      <c r="F138" s="1051" t="s">
        <v>88</v>
      </c>
      <c r="G138" s="974" t="s">
        <v>3497</v>
      </c>
      <c r="H138" s="1075" t="s">
        <v>88</v>
      </c>
      <c r="I138" s="1148" t="s">
        <v>2313</v>
      </c>
      <c r="J138" s="1101" t="s">
        <v>87</v>
      </c>
      <c r="K138" s="1258" t="s">
        <v>3498</v>
      </c>
      <c r="L138" s="1051" t="s">
        <v>85</v>
      </c>
      <c r="M138" s="1182" t="s">
        <v>3499</v>
      </c>
      <c r="N138" s="1075" t="s">
        <v>85</v>
      </c>
      <c r="O138" s="1183" t="s">
        <v>3221</v>
      </c>
      <c r="P138" s="1058" t="s">
        <v>82</v>
      </c>
      <c r="Q138" s="1053" t="s">
        <v>2317</v>
      </c>
      <c r="R138" s="1052" t="s">
        <v>79</v>
      </c>
      <c r="S138" s="1076" t="s">
        <v>3500</v>
      </c>
      <c r="T138" s="1052" t="s">
        <v>78</v>
      </c>
      <c r="U138" s="1076" t="s">
        <v>3501</v>
      </c>
      <c r="V138" s="1043" t="s">
        <v>78</v>
      </c>
      <c r="W138" s="404" t="s">
        <v>3502</v>
      </c>
      <c r="X138" s="1032" t="s">
        <v>76</v>
      </c>
      <c r="Y138" s="1033" t="s">
        <v>3503</v>
      </c>
      <c r="Z138" s="1034" t="s">
        <v>74</v>
      </c>
      <c r="AA138" s="1035" t="s">
        <v>2322</v>
      </c>
      <c r="AB138" s="1036" t="s">
        <v>74</v>
      </c>
      <c r="AC138" s="1033" t="s">
        <v>2322</v>
      </c>
      <c r="AD138" s="1034" t="s">
        <v>72</v>
      </c>
      <c r="AE138" s="1035" t="s">
        <v>3504</v>
      </c>
      <c r="AF138" s="1037" t="s">
        <v>72</v>
      </c>
      <c r="AG138" s="365" t="s">
        <v>3505</v>
      </c>
      <c r="AH138" s="1038" t="s">
        <v>72</v>
      </c>
      <c r="AI138" s="1039" t="s">
        <v>3506</v>
      </c>
      <c r="AJ138" s="365" t="s">
        <v>71</v>
      </c>
      <c r="AK138" s="1089" t="s">
        <v>3507</v>
      </c>
      <c r="AL138" s="1078" t="s">
        <v>71</v>
      </c>
      <c r="AM138" s="1039" t="s">
        <v>3508</v>
      </c>
      <c r="AN138" s="1078" t="s">
        <v>71</v>
      </c>
      <c r="AO138" s="1095" t="s">
        <v>3509</v>
      </c>
      <c r="AP138" s="1037" t="s">
        <v>71</v>
      </c>
      <c r="AQ138" s="1044" t="s">
        <v>2329</v>
      </c>
      <c r="AR138" s="53" t="s">
        <v>71</v>
      </c>
      <c r="AS138" s="1044" t="s">
        <v>3510</v>
      </c>
      <c r="AT138" s="1092" t="s">
        <v>71</v>
      </c>
      <c r="AU138" s="1104" t="s">
        <v>3511</v>
      </c>
      <c r="AV138" s="1091" t="s">
        <v>71</v>
      </c>
      <c r="AW138" s="1044" t="s">
        <v>3512</v>
      </c>
      <c r="AX138" s="53" t="s">
        <v>70</v>
      </c>
      <c r="AY138" s="1090" t="s">
        <v>3513</v>
      </c>
      <c r="AZ138" s="1091" t="s">
        <v>70</v>
      </c>
      <c r="BA138" s="1044" t="s">
        <v>3513</v>
      </c>
      <c r="BB138" s="53" t="s">
        <v>67</v>
      </c>
      <c r="BC138" s="1090" t="s">
        <v>3514</v>
      </c>
      <c r="BD138" s="53" t="s">
        <v>67</v>
      </c>
      <c r="BE138" s="1090" t="s">
        <v>3514</v>
      </c>
      <c r="BF138" s="53" t="s">
        <v>67</v>
      </c>
      <c r="BG138" s="1090" t="s">
        <v>3514</v>
      </c>
      <c r="BH138" s="1118" t="s">
        <v>67</v>
      </c>
      <c r="BI138" s="1090" t="s">
        <v>3514</v>
      </c>
      <c r="BJ138" s="53" t="s">
        <v>67</v>
      </c>
      <c r="BK138" s="1090" t="s">
        <v>3514</v>
      </c>
      <c r="BL138" s="53" t="s">
        <v>67</v>
      </c>
      <c r="BM138" s="1090" t="s">
        <v>3514</v>
      </c>
      <c r="BN138" s="1091" t="s">
        <v>67</v>
      </c>
      <c r="BO138" s="1044" t="s">
        <v>3514</v>
      </c>
      <c r="BP138" s="1180" t="s">
        <v>67</v>
      </c>
      <c r="BQ138" s="1090" t="s">
        <v>3328</v>
      </c>
      <c r="BR138" s="1091" t="s">
        <v>65</v>
      </c>
      <c r="BS138" s="1090" t="s">
        <v>3328</v>
      </c>
      <c r="BT138" s="1091" t="s">
        <v>65</v>
      </c>
      <c r="BU138" s="1090" t="s">
        <v>3328</v>
      </c>
      <c r="BV138" s="53" t="s">
        <v>60</v>
      </c>
      <c r="BW138" s="1090"/>
      <c r="BX138" s="53" t="s">
        <v>60</v>
      </c>
      <c r="BY138" s="1090"/>
      <c r="BZ138" s="53" t="s">
        <v>60</v>
      </c>
      <c r="CA138" s="1090"/>
      <c r="CB138" s="53" t="s">
        <v>62</v>
      </c>
      <c r="CC138" s="1090"/>
      <c r="CD138" s="1091" t="s">
        <v>60</v>
      </c>
      <c r="CE138" s="1044"/>
      <c r="CF138" s="222" t="s">
        <v>3515</v>
      </c>
      <c r="CG138" s="367"/>
    </row>
    <row r="139" ht="16.5" customHeight="1">
      <c r="A139" s="222" t="s">
        <v>3516</v>
      </c>
      <c r="B139" s="1070" t="s">
        <v>82</v>
      </c>
      <c r="C139" s="1054" t="s">
        <v>3188</v>
      </c>
      <c r="D139" s="1049" t="s">
        <v>78</v>
      </c>
      <c r="E139" s="1050" t="s">
        <v>3517</v>
      </c>
      <c r="F139" s="1041" t="s">
        <v>77</v>
      </c>
      <c r="G139" s="1042" t="s">
        <v>3518</v>
      </c>
      <c r="H139" s="1057" t="s">
        <v>74</v>
      </c>
      <c r="I139" s="1053" t="s">
        <v>3191</v>
      </c>
      <c r="J139" s="1067" t="s">
        <v>74</v>
      </c>
      <c r="K139" s="1121" t="s">
        <v>3192</v>
      </c>
      <c r="L139" s="1064" t="s">
        <v>74</v>
      </c>
      <c r="M139" s="1120" t="s">
        <v>3192</v>
      </c>
      <c r="N139" s="1057" t="s">
        <v>74</v>
      </c>
      <c r="O139" s="1103" t="s">
        <v>3193</v>
      </c>
      <c r="P139" s="1058" t="s">
        <v>74</v>
      </c>
      <c r="Q139" s="1053" t="s">
        <v>3193</v>
      </c>
      <c r="R139" s="1052" t="s">
        <v>70</v>
      </c>
      <c r="S139" s="1053" t="s">
        <v>3194</v>
      </c>
      <c r="T139" s="1052" t="s">
        <v>70</v>
      </c>
      <c r="U139" s="1076" t="s">
        <v>3195</v>
      </c>
      <c r="V139" s="1060" t="s">
        <v>70</v>
      </c>
      <c r="W139" s="263" t="s">
        <v>3196</v>
      </c>
      <c r="X139" s="1061" t="s">
        <v>70</v>
      </c>
      <c r="Y139" s="497" t="s">
        <v>3197</v>
      </c>
      <c r="Z139" s="1034" t="s">
        <v>67</v>
      </c>
      <c r="AA139" s="1035" t="s">
        <v>3198</v>
      </c>
      <c r="AB139" s="1036" t="s">
        <v>67</v>
      </c>
      <c r="AC139" s="1033" t="s">
        <v>3198</v>
      </c>
      <c r="AD139" s="1034" t="s">
        <v>66</v>
      </c>
      <c r="AE139" s="1035" t="s">
        <v>3199</v>
      </c>
      <c r="AF139" s="1043" t="s">
        <v>66</v>
      </c>
      <c r="AG139" s="404" t="s">
        <v>3200</v>
      </c>
      <c r="AH139" s="1078" t="s">
        <v>63</v>
      </c>
      <c r="AI139" s="1039" t="s">
        <v>3201</v>
      </c>
      <c r="AJ139" s="365" t="s">
        <v>63</v>
      </c>
      <c r="AK139" s="404" t="s">
        <v>3202</v>
      </c>
      <c r="AL139" s="1038" t="s">
        <v>62</v>
      </c>
      <c r="AM139" s="1039" t="s">
        <v>3203</v>
      </c>
      <c r="AN139" s="1045"/>
      <c r="AO139" s="1031"/>
      <c r="AP139" s="1045"/>
      <c r="AQ139" s="1031"/>
      <c r="AR139" s="1045"/>
      <c r="AS139" s="1031"/>
      <c r="AT139" s="1045"/>
      <c r="AU139" s="1031"/>
      <c r="AV139" s="1045"/>
      <c r="AW139" s="1031"/>
      <c r="AX139" s="1045"/>
      <c r="AY139" s="1031"/>
      <c r="AZ139" s="1045"/>
      <c r="BA139" s="1031"/>
      <c r="BB139" s="1045"/>
      <c r="BC139" s="1031"/>
      <c r="BD139" s="1045"/>
      <c r="BE139" s="1031"/>
      <c r="BF139" s="1045"/>
      <c r="BG139" s="1031"/>
      <c r="BH139" s="1045"/>
      <c r="BI139" s="1031"/>
      <c r="BJ139" s="1045"/>
      <c r="BK139" s="1031"/>
      <c r="BL139" s="1045"/>
      <c r="BM139" s="1031"/>
      <c r="BN139" s="1045"/>
      <c r="BO139" s="1031"/>
      <c r="BP139" s="1045"/>
      <c r="BQ139" s="1031"/>
      <c r="BR139" s="1045"/>
      <c r="BS139" s="1031"/>
      <c r="BT139" s="1045"/>
      <c r="BU139" s="1031"/>
      <c r="BV139" s="1045"/>
      <c r="BW139" s="1031"/>
      <c r="BX139" s="1045"/>
      <c r="BY139" s="1031"/>
      <c r="BZ139" s="1045"/>
      <c r="CA139" s="1031"/>
      <c r="CB139" s="1045"/>
      <c r="CC139" s="1031"/>
      <c r="CD139" s="1045"/>
      <c r="CE139" s="1031"/>
      <c r="CF139" s="1100" t="s">
        <v>3516</v>
      </c>
      <c r="CG139" s="367"/>
    </row>
    <row r="140" ht="17.25" customHeight="1">
      <c r="A140" s="222" t="s">
        <v>1225</v>
      </c>
      <c r="B140" s="1048" t="s">
        <v>82</v>
      </c>
      <c r="C140" s="1087" t="s">
        <v>3519</v>
      </c>
      <c r="D140" s="1049" t="s">
        <v>82</v>
      </c>
      <c r="E140" s="1050" t="s">
        <v>3520</v>
      </c>
      <c r="F140" s="1064" t="s">
        <v>82</v>
      </c>
      <c r="G140" s="1095" t="s">
        <v>3521</v>
      </c>
      <c r="H140" s="1057" t="s">
        <v>82</v>
      </c>
      <c r="I140" s="1103" t="s">
        <v>3522</v>
      </c>
      <c r="J140" s="1067" t="s">
        <v>82</v>
      </c>
      <c r="K140" s="1238" t="s">
        <v>3523</v>
      </c>
      <c r="L140" s="1064" t="s">
        <v>82</v>
      </c>
      <c r="M140" s="1095" t="s">
        <v>3524</v>
      </c>
      <c r="N140" s="1057" t="s">
        <v>82</v>
      </c>
      <c r="O140" s="1103" t="s">
        <v>3525</v>
      </c>
      <c r="P140" s="1069" t="s">
        <v>82</v>
      </c>
      <c r="Q140" s="1076" t="s">
        <v>3526</v>
      </c>
      <c r="R140" s="1075" t="s">
        <v>82</v>
      </c>
      <c r="S140" s="1053" t="s">
        <v>3527</v>
      </c>
      <c r="T140" s="1052" t="s">
        <v>79</v>
      </c>
      <c r="U140" s="1076" t="s">
        <v>3528</v>
      </c>
      <c r="V140" s="1043" t="s">
        <v>79</v>
      </c>
      <c r="W140" s="404" t="s">
        <v>3529</v>
      </c>
      <c r="X140" s="1032" t="s">
        <v>74</v>
      </c>
      <c r="Y140" s="1033" t="s">
        <v>3530</v>
      </c>
      <c r="Z140" s="1034" t="s">
        <v>74</v>
      </c>
      <c r="AA140" s="1035" t="s">
        <v>3531</v>
      </c>
      <c r="AB140" s="1036" t="s">
        <v>71</v>
      </c>
      <c r="AC140" s="1033" t="s">
        <v>2629</v>
      </c>
      <c r="AD140" s="1034" t="s">
        <v>71</v>
      </c>
      <c r="AE140" s="1035" t="s">
        <v>2400</v>
      </c>
      <c r="AF140" s="1037" t="s">
        <v>71</v>
      </c>
      <c r="AG140" s="250" t="s">
        <v>2630</v>
      </c>
      <c r="AH140" s="1038" t="s">
        <v>71</v>
      </c>
      <c r="AI140" s="1009" t="s">
        <v>2402</v>
      </c>
      <c r="AJ140" s="404" t="s">
        <v>70</v>
      </c>
      <c r="AK140" s="1010" t="s">
        <v>3532</v>
      </c>
      <c r="AL140" s="1038" t="s">
        <v>71</v>
      </c>
      <c r="AM140" s="1009" t="s">
        <v>3533</v>
      </c>
      <c r="AN140" s="1078" t="s">
        <v>71</v>
      </c>
      <c r="AO140" s="1098" t="s">
        <v>3534</v>
      </c>
      <c r="AP140" s="1043" t="s">
        <v>71</v>
      </c>
      <c r="AQ140" s="1018" t="s">
        <v>3535</v>
      </c>
      <c r="AR140" s="53" t="s">
        <v>70</v>
      </c>
      <c r="AS140" s="1018" t="s">
        <v>2407</v>
      </c>
      <c r="AT140" s="1092" t="s">
        <v>70</v>
      </c>
      <c r="AU140" s="1104" t="s">
        <v>3536</v>
      </c>
      <c r="AV140" s="53" t="s">
        <v>70</v>
      </c>
      <c r="AW140" s="1090" t="s">
        <v>3537</v>
      </c>
      <c r="AX140" s="1043" t="s">
        <v>70</v>
      </c>
      <c r="AY140" s="1044" t="s">
        <v>3537</v>
      </c>
      <c r="AZ140" s="53" t="s">
        <v>60</v>
      </c>
      <c r="BA140" s="1090"/>
      <c r="BB140" s="53" t="s">
        <v>60</v>
      </c>
      <c r="BC140" s="1090"/>
      <c r="BD140" s="53" t="s">
        <v>60</v>
      </c>
      <c r="BE140" s="1090"/>
      <c r="BF140" s="53" t="s">
        <v>60</v>
      </c>
      <c r="BG140" s="1090"/>
      <c r="BH140" s="390" t="s">
        <v>60</v>
      </c>
      <c r="BI140" s="1090"/>
      <c r="BJ140" s="1037" t="s">
        <v>60</v>
      </c>
      <c r="BK140" s="1090"/>
      <c r="BL140" s="53" t="s">
        <v>60</v>
      </c>
      <c r="BM140" s="1090"/>
      <c r="BN140" s="53" t="s">
        <v>60</v>
      </c>
      <c r="BO140" s="1090"/>
      <c r="BP140" s="53" t="s">
        <v>60</v>
      </c>
      <c r="BQ140" s="1090"/>
      <c r="BR140" s="53" t="s">
        <v>60</v>
      </c>
      <c r="BS140" s="992"/>
      <c r="BT140" s="1091" t="s">
        <v>60</v>
      </c>
      <c r="BU140" s="1044"/>
      <c r="BV140" s="1045"/>
      <c r="BW140" s="1031"/>
      <c r="BX140" s="1045"/>
      <c r="BY140" s="1031"/>
      <c r="BZ140" s="1045"/>
      <c r="CA140" s="1031"/>
      <c r="CB140" s="1045"/>
      <c r="CC140" s="1031"/>
      <c r="CD140" s="1045"/>
      <c r="CE140" s="1031"/>
      <c r="CF140" s="222" t="s">
        <v>1225</v>
      </c>
      <c r="CG140" s="367"/>
    </row>
    <row r="141" ht="15.75" customHeight="1">
      <c r="A141" s="992" t="s">
        <v>940</v>
      </c>
      <c r="B141" s="279" t="s">
        <v>93</v>
      </c>
      <c r="C141" s="1073" t="s">
        <v>3538</v>
      </c>
      <c r="D141" s="279" t="s">
        <v>93</v>
      </c>
      <c r="E141" s="1073" t="s">
        <v>3538</v>
      </c>
      <c r="F141" s="1064" t="s">
        <v>93</v>
      </c>
      <c r="G141" s="1120"/>
      <c r="H141" s="387" t="s">
        <v>93</v>
      </c>
      <c r="I141" s="1120"/>
      <c r="J141" s="1067" t="s">
        <v>93</v>
      </c>
      <c r="K141" s="1259"/>
      <c r="L141" s="1064" t="s">
        <v>93</v>
      </c>
      <c r="M141" s="1056" t="s">
        <v>3538</v>
      </c>
      <c r="N141" s="387" t="s">
        <v>93</v>
      </c>
      <c r="O141" s="1056" t="s">
        <v>3538</v>
      </c>
      <c r="P141" s="1064" t="s">
        <v>93</v>
      </c>
      <c r="Q141" s="1056" t="s">
        <v>3538</v>
      </c>
      <c r="R141" s="1260" t="s">
        <v>93</v>
      </c>
      <c r="S141" s="1261" t="s">
        <v>3538</v>
      </c>
      <c r="T141" s="1075" t="s">
        <v>74</v>
      </c>
      <c r="U141" s="1053" t="s">
        <v>3539</v>
      </c>
      <c r="V141" s="1060" t="s">
        <v>71</v>
      </c>
      <c r="W141" s="404" t="s">
        <v>3540</v>
      </c>
      <c r="X141" s="1061" t="s">
        <v>71</v>
      </c>
      <c r="Y141" s="1033" t="s">
        <v>3541</v>
      </c>
      <c r="Z141" s="1034" t="s">
        <v>71</v>
      </c>
      <c r="AA141" s="1035" t="s">
        <v>3542</v>
      </c>
      <c r="AB141" s="1036" t="s">
        <v>71</v>
      </c>
      <c r="AC141" s="1033" t="s">
        <v>3543</v>
      </c>
      <c r="AD141" s="1034" t="s">
        <v>66</v>
      </c>
      <c r="AE141" s="1035" t="s">
        <v>3544</v>
      </c>
      <c r="AF141" s="1037" t="s">
        <v>66</v>
      </c>
      <c r="AG141" s="263" t="s">
        <v>3545</v>
      </c>
      <c r="AH141" s="1038" t="s">
        <v>66</v>
      </c>
      <c r="AI141" s="1039" t="s">
        <v>3546</v>
      </c>
      <c r="AJ141" s="404" t="s">
        <v>66</v>
      </c>
      <c r="AK141" s="1089" t="s">
        <v>3547</v>
      </c>
      <c r="AL141" s="1038" t="s">
        <v>66</v>
      </c>
      <c r="AM141" s="1039" t="s">
        <v>3548</v>
      </c>
      <c r="AN141" s="1078" t="s">
        <v>65</v>
      </c>
      <c r="AO141" s="1116" t="s">
        <v>3549</v>
      </c>
      <c r="AP141" s="1045"/>
      <c r="AQ141" s="1031"/>
      <c r="AR141" s="1045"/>
      <c r="AS141" s="1031"/>
      <c r="AT141" s="1045"/>
      <c r="AU141" s="1031"/>
      <c r="AV141" s="1045"/>
      <c r="AW141" s="1031"/>
      <c r="AX141" s="1045"/>
      <c r="AY141" s="1031"/>
      <c r="AZ141" s="1045"/>
      <c r="BA141" s="1031"/>
      <c r="BB141" s="1045"/>
      <c r="BC141" s="1031"/>
      <c r="BD141" s="1045"/>
      <c r="BE141" s="1031"/>
      <c r="BF141" s="1045"/>
      <c r="BG141" s="1031"/>
      <c r="BH141" s="1045"/>
      <c r="BI141" s="1031"/>
      <c r="BJ141" s="1045"/>
      <c r="BK141" s="1031"/>
      <c r="BL141" s="1045"/>
      <c r="BM141" s="1031"/>
      <c r="BN141" s="1045"/>
      <c r="BO141" s="1031"/>
      <c r="BP141" s="1045"/>
      <c r="BQ141" s="1031"/>
      <c r="BR141" s="1045"/>
      <c r="BS141" s="1031"/>
      <c r="BT141" s="1045"/>
      <c r="BU141" s="1031"/>
      <c r="BV141" s="1045"/>
      <c r="BW141" s="1031"/>
      <c r="BX141" s="1045"/>
      <c r="BY141" s="1031"/>
      <c r="BZ141" s="1045"/>
      <c r="CA141" s="1031"/>
      <c r="CB141" s="1045"/>
      <c r="CC141" s="1031"/>
      <c r="CD141" s="1045"/>
      <c r="CE141" s="1031"/>
      <c r="CF141" s="992" t="s">
        <v>940</v>
      </c>
      <c r="CG141" s="367"/>
    </row>
    <row r="142" ht="18.0" customHeight="1">
      <c r="A142" s="222" t="s">
        <v>1158</v>
      </c>
      <c r="B142" s="995"/>
      <c r="C142" s="994"/>
      <c r="D142" s="1045"/>
      <c r="E142" s="1031"/>
      <c r="F142" s="995"/>
      <c r="G142" s="994"/>
      <c r="H142" s="993"/>
      <c r="I142" s="994"/>
      <c r="J142" s="993"/>
      <c r="K142" s="994"/>
      <c r="L142" s="995"/>
      <c r="M142" s="994"/>
      <c r="N142" s="993"/>
      <c r="O142" s="994"/>
      <c r="P142" s="995"/>
      <c r="Q142" s="994"/>
      <c r="R142" s="993"/>
      <c r="S142" s="994"/>
      <c r="T142" s="993"/>
      <c r="U142" s="994"/>
      <c r="V142" s="1030"/>
      <c r="W142" s="1031"/>
      <c r="X142" s="1045"/>
      <c r="Y142" s="1031"/>
      <c r="Z142" s="1045"/>
      <c r="AA142" s="1031"/>
      <c r="AB142" s="1045"/>
      <c r="AC142" s="1031"/>
      <c r="AD142" s="1045"/>
      <c r="AE142" s="1031"/>
      <c r="AF142" s="1045"/>
      <c r="AG142" s="1031"/>
      <c r="AH142" s="1045"/>
      <c r="AI142" s="1031"/>
      <c r="AJ142" s="1045"/>
      <c r="AK142" s="1031"/>
      <c r="AL142" s="1045"/>
      <c r="AM142" s="1031"/>
      <c r="AN142" s="1045"/>
      <c r="AO142" s="1031"/>
      <c r="AP142" s="1045"/>
      <c r="AQ142" s="1031"/>
      <c r="AR142" s="1045"/>
      <c r="AS142" s="1031"/>
      <c r="AT142" s="1091" t="s">
        <v>2463</v>
      </c>
      <c r="AU142" s="1044" t="s">
        <v>3550</v>
      </c>
      <c r="AV142" s="1014" t="s">
        <v>2456</v>
      </c>
      <c r="AW142" s="1018" t="s">
        <v>3551</v>
      </c>
      <c r="AX142" s="1014" t="s">
        <v>2456</v>
      </c>
      <c r="AY142" s="1013" t="s">
        <v>3552</v>
      </c>
      <c r="AZ142" s="1014" t="s">
        <v>2456</v>
      </c>
      <c r="BA142" s="1013" t="s">
        <v>3552</v>
      </c>
      <c r="BB142" s="1014" t="s">
        <v>2456</v>
      </c>
      <c r="BC142" s="1013" t="s">
        <v>3552</v>
      </c>
      <c r="BD142" s="1014" t="s">
        <v>2456</v>
      </c>
      <c r="BE142" s="1013" t="s">
        <v>3552</v>
      </c>
      <c r="BF142" s="1014" t="s">
        <v>2456</v>
      </c>
      <c r="BG142" s="1013" t="s">
        <v>3552</v>
      </c>
      <c r="BH142" s="1134" t="s">
        <v>2456</v>
      </c>
      <c r="BI142" s="1013" t="s">
        <v>3552</v>
      </c>
      <c r="BJ142" s="1014" t="s">
        <v>2456</v>
      </c>
      <c r="BK142" s="1013" t="s">
        <v>3553</v>
      </c>
      <c r="BL142" s="1014" t="s">
        <v>2456</v>
      </c>
      <c r="BM142" s="1013" t="s">
        <v>3553</v>
      </c>
      <c r="BN142" s="1014" t="s">
        <v>2456</v>
      </c>
      <c r="BO142" s="1013" t="s">
        <v>3553</v>
      </c>
      <c r="BP142" s="1014" t="s">
        <v>2456</v>
      </c>
      <c r="BQ142" s="1013" t="s">
        <v>3554</v>
      </c>
      <c r="BR142" s="1014" t="s">
        <v>2456</v>
      </c>
      <c r="BS142" s="1016" t="s">
        <v>3555</v>
      </c>
      <c r="BT142" s="1014" t="s">
        <v>2456</v>
      </c>
      <c r="BU142" s="1016" t="s">
        <v>3555</v>
      </c>
      <c r="BV142" s="1014" t="s">
        <v>2456</v>
      </c>
      <c r="BW142" s="1016" t="s">
        <v>3556</v>
      </c>
      <c r="BX142" s="1014" t="s">
        <v>2456</v>
      </c>
      <c r="BY142" s="1016" t="s">
        <v>3556</v>
      </c>
      <c r="BZ142" s="1014" t="s">
        <v>2456</v>
      </c>
      <c r="CA142" s="1016" t="s">
        <v>3556</v>
      </c>
      <c r="CB142" s="1014" t="s">
        <v>2456</v>
      </c>
      <c r="CC142" s="1025" t="s">
        <v>3556</v>
      </c>
      <c r="CD142" s="1014" t="s">
        <v>2456</v>
      </c>
      <c r="CE142" s="1016" t="s">
        <v>3557</v>
      </c>
      <c r="CF142" s="220" t="s">
        <v>1158</v>
      </c>
      <c r="CG142" s="367"/>
    </row>
    <row r="143" ht="15.0" customHeight="1">
      <c r="A143" s="1241" t="s">
        <v>1233</v>
      </c>
      <c r="B143" s="1048" t="s">
        <v>88</v>
      </c>
      <c r="C143" s="1087" t="s">
        <v>3558</v>
      </c>
      <c r="D143" s="1049" t="s">
        <v>88</v>
      </c>
      <c r="E143" s="1050" t="s">
        <v>3559</v>
      </c>
      <c r="F143" s="1051" t="s">
        <v>88</v>
      </c>
      <c r="G143" s="1116" t="s">
        <v>3559</v>
      </c>
      <c r="H143" s="1057" t="s">
        <v>88</v>
      </c>
      <c r="I143" s="1103" t="s">
        <v>3560</v>
      </c>
      <c r="J143" s="1067" t="s">
        <v>88</v>
      </c>
      <c r="K143" s="1238" t="s">
        <v>3560</v>
      </c>
      <c r="L143" s="1064" t="s">
        <v>88</v>
      </c>
      <c r="M143" s="1095" t="s">
        <v>3560</v>
      </c>
      <c r="N143" s="1057" t="s">
        <v>88</v>
      </c>
      <c r="O143" s="1103" t="s">
        <v>3561</v>
      </c>
      <c r="P143" s="1058" t="s">
        <v>88</v>
      </c>
      <c r="Q143" s="1053" t="s">
        <v>3561</v>
      </c>
      <c r="R143" s="1052" t="s">
        <v>79</v>
      </c>
      <c r="S143" s="1076" t="s">
        <v>3562</v>
      </c>
      <c r="T143" s="1052" t="s">
        <v>79</v>
      </c>
      <c r="U143" s="1076" t="s">
        <v>3563</v>
      </c>
      <c r="V143" s="1043" t="s">
        <v>79</v>
      </c>
      <c r="W143" s="404" t="s">
        <v>3564</v>
      </c>
      <c r="X143" s="1061" t="s">
        <v>76</v>
      </c>
      <c r="Y143" s="1033" t="s">
        <v>3503</v>
      </c>
      <c r="Z143" s="1034" t="s">
        <v>74</v>
      </c>
      <c r="AA143" s="1035" t="s">
        <v>2322</v>
      </c>
      <c r="AB143" s="1036" t="s">
        <v>74</v>
      </c>
      <c r="AC143" s="1033" t="s">
        <v>2322</v>
      </c>
      <c r="AD143" s="1034" t="s">
        <v>71</v>
      </c>
      <c r="AE143" s="1035" t="s">
        <v>3565</v>
      </c>
      <c r="AF143" s="1037" t="s">
        <v>71</v>
      </c>
      <c r="AG143" s="365" t="s">
        <v>3566</v>
      </c>
      <c r="AH143" s="1038" t="s">
        <v>71</v>
      </c>
      <c r="AI143" s="1039" t="s">
        <v>3567</v>
      </c>
      <c r="AJ143" s="365" t="s">
        <v>70</v>
      </c>
      <c r="AK143" s="1089" t="s">
        <v>3568</v>
      </c>
      <c r="AL143" s="1038" t="s">
        <v>70</v>
      </c>
      <c r="AM143" s="1039" t="s">
        <v>3569</v>
      </c>
      <c r="AN143" s="1078" t="s">
        <v>66</v>
      </c>
      <c r="AO143" s="1039" t="s">
        <v>3570</v>
      </c>
      <c r="AP143" s="1043" t="s">
        <v>66</v>
      </c>
      <c r="AQ143" s="1044" t="s">
        <v>3571</v>
      </c>
      <c r="AR143" s="1091" t="s">
        <v>62</v>
      </c>
      <c r="AS143" s="1090"/>
      <c r="AT143" s="1132" t="s">
        <v>1825</v>
      </c>
      <c r="AU143" s="1104"/>
      <c r="AV143" s="1045"/>
      <c r="AW143" s="1031"/>
      <c r="AX143" s="1045"/>
      <c r="AY143" s="1031"/>
      <c r="AZ143" s="1045"/>
      <c r="BA143" s="1031"/>
      <c r="BB143" s="1045"/>
      <c r="BC143" s="1031"/>
      <c r="BD143" s="1045"/>
      <c r="BE143" s="1031"/>
      <c r="BF143" s="1045"/>
      <c r="BG143" s="1031"/>
      <c r="BH143" s="1045"/>
      <c r="BI143" s="1031"/>
      <c r="BJ143" s="1045"/>
      <c r="BK143" s="1031"/>
      <c r="BL143" s="1045"/>
      <c r="BM143" s="1031"/>
      <c r="BN143" s="1045"/>
      <c r="BO143" s="1031"/>
      <c r="BP143" s="1045"/>
      <c r="BQ143" s="1031"/>
      <c r="BR143" s="1045"/>
      <c r="BS143" s="1031"/>
      <c r="BT143" s="1045"/>
      <c r="BU143" s="1031"/>
      <c r="BV143" s="1045"/>
      <c r="BW143" s="1031"/>
      <c r="BX143" s="1045"/>
      <c r="BY143" s="1031"/>
      <c r="BZ143" s="1045"/>
      <c r="CA143" s="1031"/>
      <c r="CB143" s="1045"/>
      <c r="CC143" s="1031"/>
      <c r="CD143" s="1045"/>
      <c r="CE143" s="1031"/>
      <c r="CF143" s="1262" t="s">
        <v>1233</v>
      </c>
      <c r="CG143" s="367"/>
    </row>
    <row r="144" ht="18.0" customHeight="1">
      <c r="A144" s="195" t="s">
        <v>276</v>
      </c>
      <c r="B144" s="1048" t="s">
        <v>60</v>
      </c>
      <c r="C144" s="1073" t="s">
        <v>2955</v>
      </c>
      <c r="D144" s="1049" t="s">
        <v>60</v>
      </c>
      <c r="E144" s="1050" t="s">
        <v>2956</v>
      </c>
      <c r="F144" s="1051" t="s">
        <v>60</v>
      </c>
      <c r="G144" s="1056" t="s">
        <v>2957</v>
      </c>
      <c r="H144" s="1052" t="s">
        <v>60</v>
      </c>
      <c r="I144" s="1076" t="s">
        <v>2958</v>
      </c>
      <c r="J144" s="1073" t="s">
        <v>60</v>
      </c>
      <c r="K144" s="1055" t="s">
        <v>3047</v>
      </c>
      <c r="L144" s="1064" t="s">
        <v>60</v>
      </c>
      <c r="M144" s="1039" t="s">
        <v>3048</v>
      </c>
      <c r="N144" s="1057" t="s">
        <v>60</v>
      </c>
      <c r="O144" s="1103" t="s">
        <v>3049</v>
      </c>
      <c r="P144" s="1069" t="s">
        <v>60</v>
      </c>
      <c r="Q144" s="1076" t="s">
        <v>3049</v>
      </c>
      <c r="R144" s="1052" t="s">
        <v>60</v>
      </c>
      <c r="S144" s="1076" t="s">
        <v>3049</v>
      </c>
      <c r="T144" s="1052" t="s">
        <v>60</v>
      </c>
      <c r="U144" s="1053" t="s">
        <v>3050</v>
      </c>
      <c r="V144" s="1060" t="s">
        <v>60</v>
      </c>
      <c r="W144" s="404" t="s">
        <v>3051</v>
      </c>
      <c r="X144" s="1032" t="s">
        <v>60</v>
      </c>
      <c r="Y144" s="1033" t="s">
        <v>3052</v>
      </c>
      <c r="Z144" s="1034" t="s">
        <v>60</v>
      </c>
      <c r="AA144" s="1035" t="s">
        <v>3053</v>
      </c>
      <c r="AB144" s="1036" t="s">
        <v>60</v>
      </c>
      <c r="AC144" s="1033" t="s">
        <v>3053</v>
      </c>
      <c r="AD144" s="1034" t="s">
        <v>60</v>
      </c>
      <c r="AE144" s="1035" t="s">
        <v>3572</v>
      </c>
      <c r="AF144" s="1037" t="s">
        <v>60</v>
      </c>
      <c r="AG144" s="365" t="s">
        <v>3573</v>
      </c>
      <c r="AH144" s="1078" t="s">
        <v>60</v>
      </c>
      <c r="AI144" s="1039" t="s">
        <v>3573</v>
      </c>
      <c r="AJ144" s="365" t="s">
        <v>60</v>
      </c>
      <c r="AK144" s="1089" t="s">
        <v>3574</v>
      </c>
      <c r="AL144" s="1078" t="s">
        <v>60</v>
      </c>
      <c r="AM144" s="1039" t="s">
        <v>3575</v>
      </c>
      <c r="AN144" s="1038" t="s">
        <v>61</v>
      </c>
      <c r="AO144" s="1144" t="s">
        <v>3576</v>
      </c>
      <c r="AP144" s="1037" t="s">
        <v>60</v>
      </c>
      <c r="AQ144" s="1044" t="s">
        <v>3577</v>
      </c>
      <c r="AR144" s="1091" t="s">
        <v>60</v>
      </c>
      <c r="AS144" s="1044" t="s">
        <v>3578</v>
      </c>
      <c r="AT144" s="1132" t="s">
        <v>62</v>
      </c>
      <c r="AU144" s="1104" t="s">
        <v>3579</v>
      </c>
      <c r="AV144" s="53" t="s">
        <v>60</v>
      </c>
      <c r="AW144" s="1090" t="s">
        <v>3580</v>
      </c>
      <c r="AX144" s="1021" t="s">
        <v>60</v>
      </c>
      <c r="AY144" s="1044" t="s">
        <v>3580</v>
      </c>
      <c r="AZ144" s="1014" t="s">
        <v>1825</v>
      </c>
      <c r="BA144" s="1263" t="s">
        <v>3062</v>
      </c>
      <c r="BB144" s="1017" t="s">
        <v>1825</v>
      </c>
      <c r="BC144" s="1264" t="s">
        <v>3062</v>
      </c>
      <c r="BD144" s="1045"/>
      <c r="BE144" s="1031"/>
      <c r="BF144" s="1045"/>
      <c r="BG144" s="1031"/>
      <c r="BH144" s="1045"/>
      <c r="BI144" s="1031"/>
      <c r="BJ144" s="1045"/>
      <c r="BK144" s="1031"/>
      <c r="BL144" s="1045"/>
      <c r="BM144" s="1031"/>
      <c r="BN144" s="1045"/>
      <c r="BO144" s="1031"/>
      <c r="BP144" s="1045"/>
      <c r="BQ144" s="1031"/>
      <c r="BR144" s="1045"/>
      <c r="BS144" s="1031"/>
      <c r="BT144" s="1045"/>
      <c r="BU144" s="1031"/>
      <c r="BV144" s="1045"/>
      <c r="BW144" s="1031"/>
      <c r="BX144" s="1045"/>
      <c r="BY144" s="1031"/>
      <c r="BZ144" s="1045"/>
      <c r="CA144" s="1031"/>
      <c r="CB144" s="1045"/>
      <c r="CC144" s="1031"/>
      <c r="CD144" s="1045"/>
      <c r="CE144" s="1031"/>
      <c r="CF144" s="195" t="s">
        <v>276</v>
      </c>
      <c r="CG144" s="367"/>
    </row>
    <row r="145" ht="18.0" customHeight="1">
      <c r="A145" s="222" t="s">
        <v>359</v>
      </c>
      <c r="B145" s="1048" t="s">
        <v>70</v>
      </c>
      <c r="C145" s="1097" t="s">
        <v>2292</v>
      </c>
      <c r="D145" s="1049" t="s">
        <v>70</v>
      </c>
      <c r="E145" s="1063" t="s">
        <v>2293</v>
      </c>
      <c r="F145" s="1051" t="s">
        <v>70</v>
      </c>
      <c r="G145" s="1098" t="s">
        <v>2294</v>
      </c>
      <c r="H145" s="1052" t="s">
        <v>70</v>
      </c>
      <c r="I145" s="1072" t="s">
        <v>2295</v>
      </c>
      <c r="J145" s="1073" t="s">
        <v>70</v>
      </c>
      <c r="K145" s="1074" t="s">
        <v>2296</v>
      </c>
      <c r="L145" s="1064" t="s">
        <v>70</v>
      </c>
      <c r="M145" s="1009" t="s">
        <v>2297</v>
      </c>
      <c r="N145" s="1057" t="s">
        <v>70</v>
      </c>
      <c r="O145" s="1072" t="s">
        <v>2298</v>
      </c>
      <c r="P145" s="1069" t="s">
        <v>70</v>
      </c>
      <c r="Q145" s="1059" t="s">
        <v>3581</v>
      </c>
      <c r="R145" s="1052" t="s">
        <v>70</v>
      </c>
      <c r="S145" s="1148" t="s">
        <v>3582</v>
      </c>
      <c r="T145" s="1052" t="s">
        <v>70</v>
      </c>
      <c r="U145" s="1059" t="s">
        <v>2800</v>
      </c>
      <c r="V145" s="1060" t="s">
        <v>70</v>
      </c>
      <c r="W145" s="250" t="s">
        <v>2801</v>
      </c>
      <c r="X145" s="1032" t="s">
        <v>66</v>
      </c>
      <c r="Y145" s="1033" t="s">
        <v>2303</v>
      </c>
      <c r="Z145" s="1034" t="s">
        <v>66</v>
      </c>
      <c r="AA145" s="1035" t="s">
        <v>2304</v>
      </c>
      <c r="AB145" s="1036" t="s">
        <v>66</v>
      </c>
      <c r="AC145" s="1033" t="s">
        <v>2305</v>
      </c>
      <c r="AD145" s="1034" t="s">
        <v>65</v>
      </c>
      <c r="AE145" s="1035" t="s">
        <v>2306</v>
      </c>
      <c r="AF145" s="1037" t="s">
        <v>62</v>
      </c>
      <c r="AG145" s="569" t="s">
        <v>2802</v>
      </c>
      <c r="AH145" s="1038" t="s">
        <v>62</v>
      </c>
      <c r="AI145" s="1039" t="s">
        <v>2803</v>
      </c>
      <c r="AJ145" s="1045"/>
      <c r="AK145" s="1031"/>
      <c r="AL145" s="1045"/>
      <c r="AM145" s="1031"/>
      <c r="AN145" s="1045"/>
      <c r="AO145" s="1031"/>
      <c r="AP145" s="1045"/>
      <c r="AQ145" s="1031"/>
      <c r="AR145" s="1045"/>
      <c r="AS145" s="1031"/>
      <c r="AT145" s="1045"/>
      <c r="AU145" s="1031"/>
      <c r="AV145" s="1045"/>
      <c r="AW145" s="1031"/>
      <c r="AX145" s="1045"/>
      <c r="AY145" s="1031"/>
      <c r="AZ145" s="1045"/>
      <c r="BA145" s="1031"/>
      <c r="BB145" s="1045"/>
      <c r="BC145" s="1031"/>
      <c r="BD145" s="1045"/>
      <c r="BE145" s="1031"/>
      <c r="BF145" s="1045"/>
      <c r="BG145" s="1031"/>
      <c r="BH145" s="1045"/>
      <c r="BI145" s="1031"/>
      <c r="BJ145" s="1045"/>
      <c r="BK145" s="1031"/>
      <c r="BL145" s="1045"/>
      <c r="BM145" s="1031"/>
      <c r="BN145" s="1045"/>
      <c r="BO145" s="1031"/>
      <c r="BP145" s="1045"/>
      <c r="BQ145" s="1031"/>
      <c r="BR145" s="1045"/>
      <c r="BS145" s="1031"/>
      <c r="BT145" s="1045"/>
      <c r="BU145" s="1031"/>
      <c r="BV145" s="1045"/>
      <c r="BW145" s="1031"/>
      <c r="BX145" s="1045"/>
      <c r="BY145" s="1031"/>
      <c r="BZ145" s="1045"/>
      <c r="CA145" s="1031"/>
      <c r="CB145" s="1045"/>
      <c r="CC145" s="1031"/>
      <c r="CD145" s="1045"/>
      <c r="CE145" s="1031"/>
      <c r="CF145" s="222" t="s">
        <v>359</v>
      </c>
      <c r="CG145" s="367"/>
    </row>
    <row r="146" ht="16.5" customHeight="1">
      <c r="A146" s="222" t="s">
        <v>1187</v>
      </c>
      <c r="B146" s="1048" t="s">
        <v>87</v>
      </c>
      <c r="C146" s="1054" t="s">
        <v>3583</v>
      </c>
      <c r="D146" s="1049" t="s">
        <v>87</v>
      </c>
      <c r="E146" s="1050" t="s">
        <v>3584</v>
      </c>
      <c r="F146" s="1051" t="s">
        <v>83</v>
      </c>
      <c r="G146" s="1056" t="s">
        <v>3585</v>
      </c>
      <c r="H146" s="1075" t="s">
        <v>83</v>
      </c>
      <c r="I146" s="1053" t="s">
        <v>3586</v>
      </c>
      <c r="J146" s="1054" t="s">
        <v>82</v>
      </c>
      <c r="K146" s="1055" t="s">
        <v>3587</v>
      </c>
      <c r="L146" s="1051" t="s">
        <v>78</v>
      </c>
      <c r="M146" s="1056" t="s">
        <v>3588</v>
      </c>
      <c r="N146" s="1057" t="s">
        <v>78</v>
      </c>
      <c r="O146" s="1053" t="s">
        <v>3589</v>
      </c>
      <c r="P146" s="1058" t="s">
        <v>78</v>
      </c>
      <c r="Q146" s="1053" t="s">
        <v>3590</v>
      </c>
      <c r="R146" s="1052" t="s">
        <v>76</v>
      </c>
      <c r="S146" s="1076" t="s">
        <v>3591</v>
      </c>
      <c r="T146" s="1052" t="s">
        <v>76</v>
      </c>
      <c r="U146" s="1076" t="s">
        <v>3592</v>
      </c>
      <c r="V146" s="1043" t="s">
        <v>76</v>
      </c>
      <c r="W146" s="404" t="s">
        <v>3593</v>
      </c>
      <c r="X146" s="1032" t="s">
        <v>71</v>
      </c>
      <c r="Y146" s="1033" t="s">
        <v>3594</v>
      </c>
      <c r="Z146" s="1034" t="s">
        <v>71</v>
      </c>
      <c r="AA146" s="1035" t="s">
        <v>3595</v>
      </c>
      <c r="AB146" s="1036" t="s">
        <v>71</v>
      </c>
      <c r="AC146" s="1033" t="s">
        <v>3595</v>
      </c>
      <c r="AD146" s="1034" t="s">
        <v>66</v>
      </c>
      <c r="AE146" s="1035" t="s">
        <v>3596</v>
      </c>
      <c r="AF146" s="1043" t="s">
        <v>66</v>
      </c>
      <c r="AG146" s="404" t="s">
        <v>3597</v>
      </c>
      <c r="AH146" s="1078" t="s">
        <v>62</v>
      </c>
      <c r="AI146" s="1095" t="s">
        <v>3598</v>
      </c>
      <c r="AJ146" s="365" t="s">
        <v>62</v>
      </c>
      <c r="AK146" s="1089" t="s">
        <v>3599</v>
      </c>
      <c r="AL146" s="1078" t="s">
        <v>62</v>
      </c>
      <c r="AM146" s="1095" t="s">
        <v>2484</v>
      </c>
      <c r="AN146" s="1078" t="s">
        <v>62</v>
      </c>
      <c r="AO146" s="1095" t="s">
        <v>2485</v>
      </c>
      <c r="AP146" s="1037" t="s">
        <v>62</v>
      </c>
      <c r="AQ146" s="1090" t="s">
        <v>2486</v>
      </c>
      <c r="AR146" s="1091" t="s">
        <v>62</v>
      </c>
      <c r="AS146" s="1044"/>
      <c r="AT146" s="1045"/>
      <c r="AU146" s="1031"/>
      <c r="AV146" s="1045"/>
      <c r="AW146" s="1031"/>
      <c r="AX146" s="1045"/>
      <c r="AY146" s="1031"/>
      <c r="AZ146" s="1045"/>
      <c r="BA146" s="1031"/>
      <c r="BB146" s="1045"/>
      <c r="BC146" s="1031"/>
      <c r="BD146" s="1045"/>
      <c r="BE146" s="1031"/>
      <c r="BF146" s="1045"/>
      <c r="BG146" s="1031"/>
      <c r="BH146" s="1045"/>
      <c r="BI146" s="1031"/>
      <c r="BJ146" s="1045"/>
      <c r="BK146" s="1031"/>
      <c r="BL146" s="1045"/>
      <c r="BM146" s="1031"/>
      <c r="BN146" s="1045"/>
      <c r="BO146" s="1031"/>
      <c r="BP146" s="1045"/>
      <c r="BQ146" s="1031"/>
      <c r="BR146" s="1045"/>
      <c r="BS146" s="1031"/>
      <c r="BT146" s="1045"/>
      <c r="BU146" s="1031"/>
      <c r="BV146" s="1045"/>
      <c r="BW146" s="1031"/>
      <c r="BX146" s="1045"/>
      <c r="BY146" s="1031"/>
      <c r="BZ146" s="1045"/>
      <c r="CA146" s="1031"/>
      <c r="CB146" s="1045"/>
      <c r="CC146" s="1031"/>
      <c r="CD146" s="1045"/>
      <c r="CE146" s="1031"/>
      <c r="CF146" s="222" t="s">
        <v>1187</v>
      </c>
      <c r="CG146" s="367"/>
    </row>
    <row r="147" ht="16.5" customHeight="1">
      <c r="A147" s="222" t="s">
        <v>1312</v>
      </c>
      <c r="B147" s="1105" t="s">
        <v>74</v>
      </c>
      <c r="C147" s="1097" t="s">
        <v>2292</v>
      </c>
      <c r="D147" s="1146" t="s">
        <v>74</v>
      </c>
      <c r="E147" s="1050" t="s">
        <v>3127</v>
      </c>
      <c r="F147" s="1108" t="s">
        <v>74</v>
      </c>
      <c r="G147" s="1039" t="s">
        <v>3128</v>
      </c>
      <c r="H147" s="1109" t="s">
        <v>74</v>
      </c>
      <c r="I147" s="1053" t="s">
        <v>3129</v>
      </c>
      <c r="J147" s="1110" t="s">
        <v>74</v>
      </c>
      <c r="K147" s="1227" t="s">
        <v>3130</v>
      </c>
      <c r="L147" s="1150" t="s">
        <v>74</v>
      </c>
      <c r="M147" s="1039" t="s">
        <v>3131</v>
      </c>
      <c r="N147" s="1111" t="s">
        <v>74</v>
      </c>
      <c r="O147" s="1103" t="s">
        <v>3132</v>
      </c>
      <c r="P147" s="1112" t="s">
        <v>74</v>
      </c>
      <c r="Q147" s="1076" t="s">
        <v>3133</v>
      </c>
      <c r="R147" s="1109" t="s">
        <v>74</v>
      </c>
      <c r="S147" s="1053" t="s">
        <v>3134</v>
      </c>
      <c r="T147" s="1113" t="s">
        <v>74</v>
      </c>
      <c r="U147" s="1076" t="s">
        <v>3135</v>
      </c>
      <c r="V147" s="1114" t="s">
        <v>74</v>
      </c>
      <c r="W147" s="1239" t="s">
        <v>3136</v>
      </c>
      <c r="X147" s="1032" t="s">
        <v>76</v>
      </c>
      <c r="Y147" s="1033" t="s">
        <v>3137</v>
      </c>
      <c r="Z147" s="1034" t="s">
        <v>74</v>
      </c>
      <c r="AA147" s="1035" t="s">
        <v>3138</v>
      </c>
      <c r="AB147" s="1036" t="s">
        <v>74</v>
      </c>
      <c r="AC147" s="1033" t="s">
        <v>3178</v>
      </c>
      <c r="AD147" s="1034" t="s">
        <v>74</v>
      </c>
      <c r="AE147" s="1035" t="s">
        <v>3140</v>
      </c>
      <c r="AF147" s="1007" t="s">
        <v>74</v>
      </c>
      <c r="AG147" s="365" t="s">
        <v>3141</v>
      </c>
      <c r="AH147" s="1173" t="s">
        <v>74</v>
      </c>
      <c r="AI147" s="1039" t="s">
        <v>3179</v>
      </c>
      <c r="AJ147" s="250" t="s">
        <v>74</v>
      </c>
      <c r="AK147" s="1089" t="s">
        <v>3143</v>
      </c>
      <c r="AL147" s="1203" t="s">
        <v>74</v>
      </c>
      <c r="AM147" s="1039" t="s">
        <v>3180</v>
      </c>
      <c r="AN147" s="1203" t="s">
        <v>71</v>
      </c>
      <c r="AO147" s="1039" t="s">
        <v>3145</v>
      </c>
      <c r="AP147" s="1037" t="s">
        <v>66</v>
      </c>
      <c r="AQ147" s="1044" t="s">
        <v>3181</v>
      </c>
      <c r="AR147" s="53" t="s">
        <v>66</v>
      </c>
      <c r="AS147" s="1044" t="s">
        <v>3600</v>
      </c>
      <c r="AT147" s="1092" t="s">
        <v>66</v>
      </c>
      <c r="AU147" s="1025" t="s">
        <v>3601</v>
      </c>
      <c r="AV147" s="1091" t="s">
        <v>66</v>
      </c>
      <c r="AW147" s="1044" t="s">
        <v>3602</v>
      </c>
      <c r="AX147" s="1091" t="s">
        <v>62</v>
      </c>
      <c r="AY147" s="1018" t="s">
        <v>3603</v>
      </c>
      <c r="AZ147" s="53" t="s">
        <v>65</v>
      </c>
      <c r="BA147" s="1090" t="s">
        <v>3604</v>
      </c>
      <c r="BB147" s="53" t="s">
        <v>65</v>
      </c>
      <c r="BC147" s="1090" t="s">
        <v>3604</v>
      </c>
      <c r="BD147" s="53" t="s">
        <v>65</v>
      </c>
      <c r="BE147" s="1090" t="s">
        <v>3604</v>
      </c>
      <c r="BF147" s="53" t="s">
        <v>65</v>
      </c>
      <c r="BG147" s="1090" t="s">
        <v>3604</v>
      </c>
      <c r="BH147" s="1118" t="s">
        <v>65</v>
      </c>
      <c r="BI147" s="1090" t="s">
        <v>3604</v>
      </c>
      <c r="BJ147" s="53" t="s">
        <v>65</v>
      </c>
      <c r="BK147" s="1090" t="s">
        <v>3604</v>
      </c>
      <c r="BL147" s="53" t="s">
        <v>65</v>
      </c>
      <c r="BM147" s="1090" t="s">
        <v>3604</v>
      </c>
      <c r="BN147" s="53" t="s">
        <v>65</v>
      </c>
      <c r="BO147" s="1090" t="s">
        <v>3604</v>
      </c>
      <c r="BP147" s="53" t="s">
        <v>65</v>
      </c>
      <c r="BQ147" s="1090" t="s">
        <v>3182</v>
      </c>
      <c r="BR147" s="53" t="s">
        <v>62</v>
      </c>
      <c r="BS147" s="1117" t="s">
        <v>3605</v>
      </c>
      <c r="BT147" s="53" t="s">
        <v>62</v>
      </c>
      <c r="BU147" s="1117" t="s">
        <v>3605</v>
      </c>
      <c r="BV147" s="53" t="s">
        <v>62</v>
      </c>
      <c r="BW147" s="1117" t="s">
        <v>3605</v>
      </c>
      <c r="BX147" s="53" t="s">
        <v>62</v>
      </c>
      <c r="BY147" s="1117" t="s">
        <v>3605</v>
      </c>
      <c r="BZ147" s="53" t="s">
        <v>62</v>
      </c>
      <c r="CA147" s="1117" t="s">
        <v>3605</v>
      </c>
      <c r="CB147" s="53" t="s">
        <v>62</v>
      </c>
      <c r="CC147" s="1117" t="s">
        <v>3606</v>
      </c>
      <c r="CD147" s="53" t="s">
        <v>62</v>
      </c>
      <c r="CE147" s="1117" t="s">
        <v>3606</v>
      </c>
      <c r="CF147" s="222" t="s">
        <v>1312</v>
      </c>
      <c r="CG147" s="367"/>
    </row>
    <row r="148" ht="16.5" customHeight="1">
      <c r="A148" s="992" t="s">
        <v>362</v>
      </c>
      <c r="B148" s="1048" t="s">
        <v>70</v>
      </c>
      <c r="C148" s="1097" t="s">
        <v>2292</v>
      </c>
      <c r="D148" s="1049" t="s">
        <v>70</v>
      </c>
      <c r="E148" s="1063" t="s">
        <v>2293</v>
      </c>
      <c r="F148" s="1051" t="s">
        <v>70</v>
      </c>
      <c r="G148" s="1098" t="s">
        <v>2294</v>
      </c>
      <c r="H148" s="1052" t="s">
        <v>70</v>
      </c>
      <c r="I148" s="1072" t="s">
        <v>2295</v>
      </c>
      <c r="J148" s="1073" t="s">
        <v>70</v>
      </c>
      <c r="K148" s="1074" t="s">
        <v>2296</v>
      </c>
      <c r="L148" s="1064" t="s">
        <v>70</v>
      </c>
      <c r="M148" s="1009" t="s">
        <v>2297</v>
      </c>
      <c r="N148" s="1057" t="s">
        <v>70</v>
      </c>
      <c r="O148" s="1072" t="s">
        <v>2298</v>
      </c>
      <c r="P148" s="1069" t="s">
        <v>70</v>
      </c>
      <c r="Q148" s="1059" t="s">
        <v>2798</v>
      </c>
      <c r="R148" s="1052" t="s">
        <v>70</v>
      </c>
      <c r="S148" s="1148" t="s">
        <v>2799</v>
      </c>
      <c r="T148" s="1052" t="s">
        <v>70</v>
      </c>
      <c r="U148" s="1059" t="s">
        <v>2800</v>
      </c>
      <c r="V148" s="1060" t="s">
        <v>70</v>
      </c>
      <c r="W148" s="1265" t="s">
        <v>2801</v>
      </c>
      <c r="X148" s="1032" t="s">
        <v>66</v>
      </c>
      <c r="Y148" s="1033" t="s">
        <v>2303</v>
      </c>
      <c r="Z148" s="1034" t="s">
        <v>66</v>
      </c>
      <c r="AA148" s="1035" t="s">
        <v>2304</v>
      </c>
      <c r="AB148" s="1036" t="s">
        <v>66</v>
      </c>
      <c r="AC148" s="1033" t="s">
        <v>2305</v>
      </c>
      <c r="AD148" s="1034" t="s">
        <v>65</v>
      </c>
      <c r="AE148" s="1035" t="s">
        <v>2306</v>
      </c>
      <c r="AF148" s="1037" t="s">
        <v>65</v>
      </c>
      <c r="AG148" s="569" t="s">
        <v>2307</v>
      </c>
      <c r="AH148" s="1099" t="s">
        <v>65</v>
      </c>
      <c r="AI148" s="1009" t="s">
        <v>2308</v>
      </c>
      <c r="AJ148" s="404" t="s">
        <v>65</v>
      </c>
      <c r="AK148" s="1010" t="s">
        <v>3428</v>
      </c>
      <c r="AL148" s="1078" t="s">
        <v>62</v>
      </c>
      <c r="AM148" s="1039" t="s">
        <v>3607</v>
      </c>
      <c r="AN148" s="1038" t="s">
        <v>62</v>
      </c>
      <c r="AO148" s="1039" t="s">
        <v>3608</v>
      </c>
      <c r="AP148" s="1045"/>
      <c r="AQ148" s="1031"/>
      <c r="AR148" s="1045"/>
      <c r="AS148" s="1031"/>
      <c r="AT148" s="1045"/>
      <c r="AU148" s="1031"/>
      <c r="AV148" s="1045"/>
      <c r="AW148" s="1031"/>
      <c r="AX148" s="1045"/>
      <c r="AY148" s="1031"/>
      <c r="AZ148" s="1045"/>
      <c r="BA148" s="1031"/>
      <c r="BB148" s="1045"/>
      <c r="BC148" s="1031"/>
      <c r="BD148" s="1045"/>
      <c r="BE148" s="1031"/>
      <c r="BF148" s="1045"/>
      <c r="BG148" s="1031"/>
      <c r="BH148" s="1045"/>
      <c r="BI148" s="1031"/>
      <c r="BJ148" s="1045"/>
      <c r="BK148" s="1031"/>
      <c r="BL148" s="1045"/>
      <c r="BM148" s="1031"/>
      <c r="BN148" s="1045"/>
      <c r="BO148" s="1031"/>
      <c r="BP148" s="1045"/>
      <c r="BQ148" s="1031"/>
      <c r="BR148" s="1045"/>
      <c r="BS148" s="1031"/>
      <c r="BT148" s="1045"/>
      <c r="BU148" s="1031"/>
      <c r="BV148" s="1045"/>
      <c r="BW148" s="1031"/>
      <c r="BX148" s="1045"/>
      <c r="BY148" s="1031"/>
      <c r="BZ148" s="1045"/>
      <c r="CA148" s="1031"/>
      <c r="CB148" s="1045"/>
      <c r="CC148" s="1031"/>
      <c r="CD148" s="1045"/>
      <c r="CE148" s="1031"/>
      <c r="CF148" s="1079" t="s">
        <v>362</v>
      </c>
      <c r="CG148" s="1233"/>
    </row>
    <row r="149" ht="16.5" customHeight="1">
      <c r="A149" s="222" t="s">
        <v>366</v>
      </c>
      <c r="B149" s="1048" t="s">
        <v>70</v>
      </c>
      <c r="C149" s="1138" t="s">
        <v>3609</v>
      </c>
      <c r="D149" s="1049" t="s">
        <v>70</v>
      </c>
      <c r="E149" s="1063" t="s">
        <v>2293</v>
      </c>
      <c r="F149" s="1051" t="s">
        <v>70</v>
      </c>
      <c r="G149" s="1098" t="s">
        <v>2294</v>
      </c>
      <c r="H149" s="1052" t="s">
        <v>70</v>
      </c>
      <c r="I149" s="1072" t="s">
        <v>2295</v>
      </c>
      <c r="J149" s="1073" t="s">
        <v>70</v>
      </c>
      <c r="K149" s="1074" t="s">
        <v>2296</v>
      </c>
      <c r="L149" s="1064" t="s">
        <v>70</v>
      </c>
      <c r="M149" s="1009" t="s">
        <v>2297</v>
      </c>
      <c r="N149" s="1057" t="s">
        <v>70</v>
      </c>
      <c r="O149" s="1072" t="s">
        <v>2298</v>
      </c>
      <c r="P149" s="1069" t="s">
        <v>70</v>
      </c>
      <c r="Q149" s="1059" t="s">
        <v>2798</v>
      </c>
      <c r="R149" s="1052" t="s">
        <v>70</v>
      </c>
      <c r="S149" s="1148" t="s">
        <v>2799</v>
      </c>
      <c r="T149" s="1052" t="s">
        <v>70</v>
      </c>
      <c r="U149" s="1059" t="s">
        <v>2800</v>
      </c>
      <c r="V149" s="1060" t="s">
        <v>70</v>
      </c>
      <c r="W149" s="1265" t="s">
        <v>2801</v>
      </c>
      <c r="X149" s="1032" t="s">
        <v>66</v>
      </c>
      <c r="Y149" s="1033" t="s">
        <v>2303</v>
      </c>
      <c r="Z149" s="1034" t="s">
        <v>66</v>
      </c>
      <c r="AA149" s="1035" t="s">
        <v>2304</v>
      </c>
      <c r="AB149" s="1036" t="s">
        <v>66</v>
      </c>
      <c r="AC149" s="1033" t="s">
        <v>2305</v>
      </c>
      <c r="AD149" s="1034" t="s">
        <v>65</v>
      </c>
      <c r="AE149" s="1035" t="s">
        <v>2306</v>
      </c>
      <c r="AF149" s="1037" t="s">
        <v>62</v>
      </c>
      <c r="AG149" s="569" t="s">
        <v>2802</v>
      </c>
      <c r="AH149" s="1038" t="s">
        <v>62</v>
      </c>
      <c r="AI149" s="1039" t="s">
        <v>2803</v>
      </c>
      <c r="AJ149" s="1045"/>
      <c r="AK149" s="1031"/>
      <c r="AL149" s="1045"/>
      <c r="AM149" s="1031"/>
      <c r="AN149" s="1045"/>
      <c r="AO149" s="1031"/>
      <c r="AP149" s="1045"/>
      <c r="AQ149" s="1031"/>
      <c r="AR149" s="1045"/>
      <c r="AS149" s="1031"/>
      <c r="AT149" s="1045"/>
      <c r="AU149" s="1031"/>
      <c r="AV149" s="1045"/>
      <c r="AW149" s="1031"/>
      <c r="AX149" s="1045"/>
      <c r="AY149" s="1031"/>
      <c r="AZ149" s="1045"/>
      <c r="BA149" s="1031"/>
      <c r="BB149" s="1045"/>
      <c r="BC149" s="1031"/>
      <c r="BD149" s="1045"/>
      <c r="BE149" s="1031"/>
      <c r="BF149" s="1045"/>
      <c r="BG149" s="1031"/>
      <c r="BH149" s="1045"/>
      <c r="BI149" s="1031"/>
      <c r="BJ149" s="1045"/>
      <c r="BK149" s="1031"/>
      <c r="BL149" s="1045"/>
      <c r="BM149" s="1031"/>
      <c r="BN149" s="1045"/>
      <c r="BO149" s="1031"/>
      <c r="BP149" s="1045"/>
      <c r="BQ149" s="1031"/>
      <c r="BR149" s="1045"/>
      <c r="BS149" s="1031"/>
      <c r="BT149" s="1045"/>
      <c r="BU149" s="1031"/>
      <c r="BV149" s="1045"/>
      <c r="BW149" s="1031"/>
      <c r="BX149" s="1045"/>
      <c r="BY149" s="1031"/>
      <c r="BZ149" s="1045"/>
      <c r="CA149" s="1031"/>
      <c r="CB149" s="1045"/>
      <c r="CC149" s="1031"/>
      <c r="CD149" s="1045"/>
      <c r="CE149" s="1031"/>
      <c r="CF149" s="1100" t="s">
        <v>366</v>
      </c>
      <c r="CG149" s="367"/>
    </row>
    <row r="150" ht="19.5" customHeight="1">
      <c r="A150" s="222" t="s">
        <v>1334</v>
      </c>
      <c r="B150" s="1048" t="s">
        <v>66</v>
      </c>
      <c r="C150" s="1097" t="s">
        <v>3610</v>
      </c>
      <c r="D150" s="1049" t="s">
        <v>62</v>
      </c>
      <c r="E150" s="1063" t="s">
        <v>3183</v>
      </c>
      <c r="F150" s="1051" t="s">
        <v>62</v>
      </c>
      <c r="G150" s="1098" t="s">
        <v>3184</v>
      </c>
      <c r="H150" s="1057" t="s">
        <v>62</v>
      </c>
      <c r="I150" s="1072" t="s">
        <v>3185</v>
      </c>
      <c r="J150" s="1067" t="s">
        <v>62</v>
      </c>
      <c r="K150" s="1074" t="s">
        <v>3186</v>
      </c>
      <c r="L150" s="1064" t="s">
        <v>62</v>
      </c>
      <c r="M150" s="1009" t="s">
        <v>3187</v>
      </c>
      <c r="N150" s="1057" t="s">
        <v>62</v>
      </c>
      <c r="O150" s="1066" t="s">
        <v>3611</v>
      </c>
      <c r="P150" s="1069" t="s">
        <v>62</v>
      </c>
      <c r="Q150" s="1059" t="s">
        <v>3612</v>
      </c>
      <c r="R150" s="1075" t="s">
        <v>60</v>
      </c>
      <c r="S150" s="1072" t="s">
        <v>3613</v>
      </c>
      <c r="T150" s="993"/>
      <c r="U150" s="994"/>
      <c r="V150" s="995"/>
      <c r="W150" s="994"/>
      <c r="X150" s="995"/>
      <c r="Y150" s="994"/>
      <c r="Z150" s="995"/>
      <c r="AA150" s="994"/>
      <c r="AB150" s="995"/>
      <c r="AC150" s="994"/>
      <c r="AD150" s="995"/>
      <c r="AE150" s="994"/>
      <c r="AF150" s="995"/>
      <c r="AG150" s="994"/>
      <c r="AH150" s="995"/>
      <c r="AI150" s="994"/>
      <c r="AJ150" s="995"/>
      <c r="AK150" s="994"/>
      <c r="AL150" s="995"/>
      <c r="AM150" s="994"/>
      <c r="AN150" s="995"/>
      <c r="AO150" s="994"/>
      <c r="AP150" s="995"/>
      <c r="AQ150" s="994"/>
      <c r="AR150" s="995"/>
      <c r="AS150" s="994"/>
      <c r="AT150" s="1045"/>
      <c r="AU150" s="1031"/>
      <c r="AV150" s="1045"/>
      <c r="AW150" s="1031"/>
      <c r="AX150" s="1045"/>
      <c r="AY150" s="1031"/>
      <c r="AZ150" s="1045"/>
      <c r="BA150" s="1031"/>
      <c r="BB150" s="1045"/>
      <c r="BC150" s="1031"/>
      <c r="BD150" s="1045"/>
      <c r="BE150" s="1031"/>
      <c r="BF150" s="1045"/>
      <c r="BG150" s="1031"/>
      <c r="BH150" s="1045"/>
      <c r="BI150" s="1031"/>
      <c r="BJ150" s="1045"/>
      <c r="BK150" s="1031"/>
      <c r="BL150" s="1045"/>
      <c r="BM150" s="1031"/>
      <c r="BN150" s="1045"/>
      <c r="BO150" s="1031"/>
      <c r="BP150" s="1045"/>
      <c r="BQ150" s="1031"/>
      <c r="BR150" s="1045"/>
      <c r="BS150" s="1031"/>
      <c r="BT150" s="1045"/>
      <c r="BU150" s="1031"/>
      <c r="BV150" s="1045"/>
      <c r="BW150" s="1031"/>
      <c r="BX150" s="1045"/>
      <c r="BY150" s="1031"/>
      <c r="BZ150" s="1045"/>
      <c r="CA150" s="1031"/>
      <c r="CB150" s="1045"/>
      <c r="CC150" s="1031"/>
      <c r="CD150" s="1045"/>
      <c r="CE150" s="1031"/>
      <c r="CF150" s="222" t="s">
        <v>1334</v>
      </c>
      <c r="CG150" s="367"/>
    </row>
    <row r="151" ht="16.5" customHeight="1">
      <c r="A151" s="222" t="s">
        <v>473</v>
      </c>
      <c r="B151" s="1048" t="s">
        <v>62</v>
      </c>
      <c r="C151" s="1097" t="s">
        <v>2292</v>
      </c>
      <c r="D151" s="1049" t="s">
        <v>62</v>
      </c>
      <c r="E151" s="1063" t="s">
        <v>3183</v>
      </c>
      <c r="F151" s="1051" t="s">
        <v>62</v>
      </c>
      <c r="G151" s="1098" t="s">
        <v>3184</v>
      </c>
      <c r="H151" s="1052" t="s">
        <v>60</v>
      </c>
      <c r="I151" s="1072" t="s">
        <v>3185</v>
      </c>
      <c r="J151" s="1073" t="s">
        <v>60</v>
      </c>
      <c r="K151" s="1074" t="s">
        <v>3186</v>
      </c>
      <c r="L151" s="1041" t="s">
        <v>60</v>
      </c>
      <c r="M151" s="1009" t="s">
        <v>3187</v>
      </c>
      <c r="N151" s="1075" t="s">
        <v>1825</v>
      </c>
      <c r="O151" s="1053"/>
      <c r="P151" s="1058" t="s">
        <v>1825</v>
      </c>
      <c r="Q151" s="1053"/>
      <c r="R151" s="993"/>
      <c r="S151" s="994"/>
      <c r="T151" s="995"/>
      <c r="U151" s="994"/>
      <c r="V151" s="995"/>
      <c r="W151" s="994"/>
      <c r="X151" s="995"/>
      <c r="Y151" s="994"/>
      <c r="Z151" s="995"/>
      <c r="AA151" s="994"/>
      <c r="AB151" s="995"/>
      <c r="AC151" s="994"/>
      <c r="AD151" s="995"/>
      <c r="AE151" s="994"/>
      <c r="AF151" s="995"/>
      <c r="AG151" s="994"/>
      <c r="AH151" s="995"/>
      <c r="AI151" s="994"/>
      <c r="AJ151" s="995"/>
      <c r="AK151" s="994"/>
      <c r="AL151" s="995"/>
      <c r="AM151" s="994"/>
      <c r="AN151" s="995"/>
      <c r="AO151" s="994"/>
      <c r="AP151" s="995"/>
      <c r="AQ151" s="994"/>
      <c r="AR151" s="995"/>
      <c r="AS151" s="994"/>
      <c r="AT151" s="995"/>
      <c r="AU151" s="994"/>
      <c r="AV151" s="995"/>
      <c r="AW151" s="994"/>
      <c r="AX151" s="995"/>
      <c r="AY151" s="994"/>
      <c r="AZ151" s="995"/>
      <c r="BA151" s="994"/>
      <c r="BB151" s="995"/>
      <c r="BC151" s="994"/>
      <c r="BD151" s="995"/>
      <c r="BE151" s="994"/>
      <c r="BF151" s="995"/>
      <c r="BG151" s="994"/>
      <c r="BH151" s="995"/>
      <c r="BI151" s="994"/>
      <c r="BJ151" s="995"/>
      <c r="BK151" s="994"/>
      <c r="BL151" s="995"/>
      <c r="BM151" s="994"/>
      <c r="BN151" s="995"/>
      <c r="BO151" s="994"/>
      <c r="BP151" s="995"/>
      <c r="BQ151" s="994"/>
      <c r="BR151" s="995"/>
      <c r="BS151" s="994"/>
      <c r="BT151" s="995"/>
      <c r="BU151" s="994"/>
      <c r="BV151" s="995"/>
      <c r="BW151" s="994"/>
      <c r="BX151" s="995"/>
      <c r="BY151" s="994"/>
      <c r="BZ151" s="995"/>
      <c r="CA151" s="994"/>
      <c r="CB151" s="995"/>
      <c r="CC151" s="994"/>
      <c r="CD151" s="995"/>
      <c r="CE151" s="994"/>
      <c r="CF151" s="1086"/>
      <c r="CG151" s="367"/>
    </row>
    <row r="152" ht="16.5" customHeight="1">
      <c r="A152" s="1086" t="s">
        <v>485</v>
      </c>
      <c r="B152" s="1048" t="s">
        <v>62</v>
      </c>
      <c r="C152" s="1097" t="s">
        <v>2292</v>
      </c>
      <c r="D152" s="1049" t="s">
        <v>62</v>
      </c>
      <c r="E152" s="1050" t="s">
        <v>3151</v>
      </c>
      <c r="F152" s="1041" t="s">
        <v>62</v>
      </c>
      <c r="G152" s="1042" t="s">
        <v>3152</v>
      </c>
      <c r="H152" s="993"/>
      <c r="I152" s="994"/>
      <c r="J152" s="995"/>
      <c r="K152" s="994"/>
      <c r="L152" s="995"/>
      <c r="M152" s="994"/>
      <c r="N152" s="995"/>
      <c r="O152" s="994"/>
      <c r="P152" s="995"/>
      <c r="Q152" s="994"/>
      <c r="R152" s="995"/>
      <c r="S152" s="994"/>
      <c r="T152" s="995"/>
      <c r="U152" s="994"/>
      <c r="V152" s="995"/>
      <c r="W152" s="994"/>
      <c r="X152" s="995"/>
      <c r="Y152" s="994"/>
      <c r="Z152" s="995"/>
      <c r="AA152" s="994"/>
      <c r="AB152" s="995"/>
      <c r="AC152" s="994"/>
      <c r="AD152" s="995"/>
      <c r="AE152" s="994"/>
      <c r="AF152" s="995"/>
      <c r="AG152" s="994"/>
      <c r="AH152" s="995"/>
      <c r="AI152" s="994"/>
      <c r="AJ152" s="995"/>
      <c r="AK152" s="994"/>
      <c r="AL152" s="995"/>
      <c r="AM152" s="994"/>
      <c r="AN152" s="995"/>
      <c r="AO152" s="994"/>
      <c r="AP152" s="995"/>
      <c r="AQ152" s="994"/>
      <c r="AR152" s="995"/>
      <c r="AS152" s="994"/>
      <c r="AT152" s="995"/>
      <c r="AU152" s="994"/>
      <c r="AV152" s="995"/>
      <c r="AW152" s="994"/>
      <c r="AX152" s="995"/>
      <c r="AY152" s="994"/>
      <c r="AZ152" s="995"/>
      <c r="BA152" s="994"/>
      <c r="BB152" s="995"/>
      <c r="BC152" s="994"/>
      <c r="BD152" s="995"/>
      <c r="BE152" s="994"/>
      <c r="BF152" s="995"/>
      <c r="BG152" s="994"/>
      <c r="BH152" s="995"/>
      <c r="BI152" s="994"/>
      <c r="BJ152" s="995"/>
      <c r="BK152" s="994"/>
      <c r="BL152" s="995"/>
      <c r="BM152" s="994"/>
      <c r="BN152" s="995"/>
      <c r="BO152" s="994"/>
      <c r="BP152" s="995"/>
      <c r="BQ152" s="994"/>
      <c r="BR152" s="995"/>
      <c r="BS152" s="994"/>
      <c r="BT152" s="995"/>
      <c r="BU152" s="994"/>
      <c r="BV152" s="995"/>
      <c r="BW152" s="994"/>
      <c r="BX152" s="995"/>
      <c r="BY152" s="994"/>
      <c r="BZ152" s="995"/>
      <c r="CA152" s="994"/>
      <c r="CB152" s="995"/>
      <c r="CC152" s="994"/>
      <c r="CD152" s="995"/>
      <c r="CE152" s="994"/>
      <c r="CF152" s="1086" t="s">
        <v>485</v>
      </c>
      <c r="CG152" s="367"/>
    </row>
    <row r="153" ht="16.5" customHeight="1">
      <c r="A153" s="1086" t="s">
        <v>1632</v>
      </c>
      <c r="B153" s="1048" t="s">
        <v>66</v>
      </c>
      <c r="C153" s="1097" t="s">
        <v>3610</v>
      </c>
      <c r="D153" s="1049" t="s">
        <v>62</v>
      </c>
      <c r="E153" s="1063" t="s">
        <v>3183</v>
      </c>
      <c r="F153" s="1051" t="s">
        <v>62</v>
      </c>
      <c r="G153" s="1098" t="s">
        <v>3184</v>
      </c>
      <c r="H153" s="1057" t="s">
        <v>62</v>
      </c>
      <c r="I153" s="1072" t="s">
        <v>3185</v>
      </c>
      <c r="J153" s="1067" t="s">
        <v>62</v>
      </c>
      <c r="K153" s="1074" t="s">
        <v>3186</v>
      </c>
      <c r="L153" s="1064" t="s">
        <v>62</v>
      </c>
      <c r="M153" s="1009" t="s">
        <v>3187</v>
      </c>
      <c r="N153" s="1057" t="s">
        <v>62</v>
      </c>
      <c r="O153" s="1066" t="s">
        <v>3611</v>
      </c>
      <c r="P153" s="1069" t="s">
        <v>62</v>
      </c>
      <c r="Q153" s="1059" t="s">
        <v>3612</v>
      </c>
      <c r="R153" s="1052" t="s">
        <v>62</v>
      </c>
      <c r="S153" s="1072" t="s">
        <v>3613</v>
      </c>
      <c r="T153" s="1052" t="s">
        <v>62</v>
      </c>
      <c r="U153" s="1059"/>
      <c r="V153" s="1060" t="s">
        <v>62</v>
      </c>
      <c r="W153" s="580" t="s">
        <v>3614</v>
      </c>
      <c r="X153" s="1045"/>
      <c r="Y153" s="1031"/>
      <c r="Z153" s="1045"/>
      <c r="AA153" s="1031"/>
      <c r="AB153" s="1045"/>
      <c r="AC153" s="1031"/>
      <c r="AD153" s="1045"/>
      <c r="AE153" s="1031"/>
      <c r="AF153" s="1045"/>
      <c r="AG153" s="1031"/>
      <c r="AH153" s="1045"/>
      <c r="AI153" s="1031"/>
      <c r="AJ153" s="1045"/>
      <c r="AK153" s="1031"/>
      <c r="AL153" s="1045"/>
      <c r="AM153" s="1031"/>
      <c r="AN153" s="1045"/>
      <c r="AO153" s="1031"/>
      <c r="AP153" s="1045"/>
      <c r="AQ153" s="1031"/>
      <c r="AR153" s="1045"/>
      <c r="AS153" s="1031"/>
      <c r="AT153" s="1045"/>
      <c r="AU153" s="1031"/>
      <c r="AV153" s="1045"/>
      <c r="AW153" s="1031"/>
      <c r="AX153" s="1045"/>
      <c r="AY153" s="1031"/>
      <c r="AZ153" s="1045"/>
      <c r="BA153" s="1031"/>
      <c r="BB153" s="1045"/>
      <c r="BC153" s="1031"/>
      <c r="BD153" s="1045"/>
      <c r="BE153" s="1031"/>
      <c r="BF153" s="1045"/>
      <c r="BG153" s="1031"/>
      <c r="BH153" s="1045"/>
      <c r="BI153" s="1031"/>
      <c r="BJ153" s="1045"/>
      <c r="BK153" s="1031"/>
      <c r="BL153" s="1045"/>
      <c r="BM153" s="1031"/>
      <c r="BN153" s="1045"/>
      <c r="BO153" s="1031"/>
      <c r="BP153" s="1045"/>
      <c r="BQ153" s="1031"/>
      <c r="BR153" s="1045"/>
      <c r="BS153" s="1031"/>
      <c r="BT153" s="1045"/>
      <c r="BU153" s="1031"/>
      <c r="BV153" s="1045"/>
      <c r="BW153" s="1031"/>
      <c r="BX153" s="1045"/>
      <c r="BY153" s="1031"/>
      <c r="BZ153" s="1045"/>
      <c r="CA153" s="1031"/>
      <c r="CB153" s="1045"/>
      <c r="CC153" s="1031"/>
      <c r="CD153" s="1045"/>
      <c r="CE153" s="1031"/>
      <c r="CF153" s="263" t="s">
        <v>1632</v>
      </c>
      <c r="CG153" s="367"/>
    </row>
    <row r="154" ht="16.5" customHeight="1">
      <c r="A154" s="222" t="s">
        <v>367</v>
      </c>
      <c r="B154" s="1048" t="s">
        <v>70</v>
      </c>
      <c r="C154" s="1138" t="s">
        <v>3609</v>
      </c>
      <c r="D154" s="1049" t="s">
        <v>70</v>
      </c>
      <c r="E154" s="1063" t="s">
        <v>2293</v>
      </c>
      <c r="F154" s="1051" t="s">
        <v>70</v>
      </c>
      <c r="G154" s="1098" t="s">
        <v>2294</v>
      </c>
      <c r="H154" s="1052" t="s">
        <v>70</v>
      </c>
      <c r="I154" s="1072" t="s">
        <v>2295</v>
      </c>
      <c r="J154" s="1073" t="s">
        <v>70</v>
      </c>
      <c r="K154" s="1074" t="s">
        <v>2296</v>
      </c>
      <c r="L154" s="1064" t="s">
        <v>70</v>
      </c>
      <c r="M154" s="1009" t="s">
        <v>2297</v>
      </c>
      <c r="N154" s="1057" t="s">
        <v>70</v>
      </c>
      <c r="O154" s="1072" t="s">
        <v>2298</v>
      </c>
      <c r="P154" s="1069" t="s">
        <v>70</v>
      </c>
      <c r="Q154" s="1059" t="s">
        <v>2798</v>
      </c>
      <c r="R154" s="1052" t="s">
        <v>70</v>
      </c>
      <c r="S154" s="1148" t="s">
        <v>2799</v>
      </c>
      <c r="T154" s="1052" t="s">
        <v>70</v>
      </c>
      <c r="U154" s="1059" t="s">
        <v>2800</v>
      </c>
      <c r="V154" s="1060" t="s">
        <v>70</v>
      </c>
      <c r="W154" s="250" t="s">
        <v>2801</v>
      </c>
      <c r="X154" s="1032" t="s">
        <v>66</v>
      </c>
      <c r="Y154" s="1033" t="s">
        <v>2303</v>
      </c>
      <c r="Z154" s="1034" t="s">
        <v>66</v>
      </c>
      <c r="AA154" s="1035" t="s">
        <v>2304</v>
      </c>
      <c r="AB154" s="1036" t="s">
        <v>66</v>
      </c>
      <c r="AC154" s="1033" t="s">
        <v>2305</v>
      </c>
      <c r="AD154" s="1034" t="s">
        <v>65</v>
      </c>
      <c r="AE154" s="1035" t="s">
        <v>2306</v>
      </c>
      <c r="AF154" s="1037" t="s">
        <v>62</v>
      </c>
      <c r="AG154" s="569" t="s">
        <v>2802</v>
      </c>
      <c r="AH154" s="1038" t="s">
        <v>62</v>
      </c>
      <c r="AI154" s="1039" t="s">
        <v>2803</v>
      </c>
      <c r="AJ154" s="1045"/>
      <c r="AK154" s="1031"/>
      <c r="AL154" s="1045"/>
      <c r="AM154" s="1031"/>
      <c r="AN154" s="1045"/>
      <c r="AO154" s="1031"/>
      <c r="AP154" s="1045"/>
      <c r="AQ154" s="1031"/>
      <c r="AR154" s="1045"/>
      <c r="AS154" s="1031"/>
      <c r="AT154" s="1045"/>
      <c r="AU154" s="1031"/>
      <c r="AV154" s="1045"/>
      <c r="AW154" s="1031"/>
      <c r="AX154" s="1045"/>
      <c r="AY154" s="1031"/>
      <c r="AZ154" s="1045"/>
      <c r="BA154" s="1031"/>
      <c r="BB154" s="1045"/>
      <c r="BC154" s="1031"/>
      <c r="BD154" s="1045"/>
      <c r="BE154" s="1031"/>
      <c r="BF154" s="1045"/>
      <c r="BG154" s="1031"/>
      <c r="BH154" s="1045"/>
      <c r="BI154" s="1031"/>
      <c r="BJ154" s="1045"/>
      <c r="BK154" s="1031"/>
      <c r="BL154" s="1045"/>
      <c r="BM154" s="1031"/>
      <c r="BN154" s="1045"/>
      <c r="BO154" s="1031"/>
      <c r="BP154" s="1045"/>
      <c r="BQ154" s="1031"/>
      <c r="BR154" s="1045"/>
      <c r="BS154" s="1031"/>
      <c r="BT154" s="1045"/>
      <c r="BU154" s="1031"/>
      <c r="BV154" s="1045"/>
      <c r="BW154" s="1031"/>
      <c r="BX154" s="1045"/>
      <c r="BY154" s="1031"/>
      <c r="BZ154" s="1045"/>
      <c r="CA154" s="1031"/>
      <c r="CB154" s="1045"/>
      <c r="CC154" s="1031"/>
      <c r="CD154" s="1045"/>
      <c r="CE154" s="1031"/>
      <c r="CF154" s="222" t="s">
        <v>367</v>
      </c>
      <c r="CG154" s="367"/>
    </row>
    <row r="155" ht="15.0" customHeight="1">
      <c r="A155" s="222" t="s">
        <v>426</v>
      </c>
      <c r="B155" s="1105" t="s">
        <v>61</v>
      </c>
      <c r="C155" s="1145" t="s">
        <v>3615</v>
      </c>
      <c r="D155" s="1146" t="s">
        <v>61</v>
      </c>
      <c r="E155" s="1147" t="s">
        <v>3616</v>
      </c>
      <c r="F155" s="1150" t="s">
        <v>61</v>
      </c>
      <c r="G155" s="1035" t="s">
        <v>3617</v>
      </c>
      <c r="H155" s="1111" t="s">
        <v>61</v>
      </c>
      <c r="I155" s="1151" t="s">
        <v>3618</v>
      </c>
      <c r="J155" s="35" t="s">
        <v>61</v>
      </c>
      <c r="K155" s="1184" t="s">
        <v>3618</v>
      </c>
      <c r="L155" s="1150" t="s">
        <v>61</v>
      </c>
      <c r="M155" s="1035" t="s">
        <v>3619</v>
      </c>
      <c r="N155" s="1111" t="s">
        <v>61</v>
      </c>
      <c r="O155" s="1151" t="s">
        <v>3620</v>
      </c>
      <c r="P155" s="1112" t="s">
        <v>61</v>
      </c>
      <c r="Q155" s="1059" t="s">
        <v>3621</v>
      </c>
      <c r="R155" s="1109" t="s">
        <v>61</v>
      </c>
      <c r="S155" s="1148" t="s">
        <v>3622</v>
      </c>
      <c r="T155" s="1113" t="s">
        <v>61</v>
      </c>
      <c r="U155" s="1059" t="s">
        <v>3622</v>
      </c>
      <c r="V155" s="1114" t="s">
        <v>61</v>
      </c>
      <c r="W155" s="250" t="s">
        <v>3622</v>
      </c>
      <c r="X155" s="1032" t="s">
        <v>61</v>
      </c>
      <c r="Y155" s="1033" t="s">
        <v>3623</v>
      </c>
      <c r="Z155" s="1034" t="s">
        <v>61</v>
      </c>
      <c r="AA155" s="1035" t="s">
        <v>3624</v>
      </c>
      <c r="AB155" s="1036" t="s">
        <v>61</v>
      </c>
      <c r="AC155" s="1033" t="s">
        <v>3625</v>
      </c>
      <c r="AD155" s="1034" t="s">
        <v>61</v>
      </c>
      <c r="AE155" s="1035" t="s">
        <v>3626</v>
      </c>
      <c r="AF155" s="1007" t="s">
        <v>61</v>
      </c>
      <c r="AG155" s="240" t="s">
        <v>3627</v>
      </c>
      <c r="AH155" s="1008" t="s">
        <v>61</v>
      </c>
      <c r="AI155" s="1012" t="s">
        <v>3627</v>
      </c>
      <c r="AJ155" s="240" t="s">
        <v>61</v>
      </c>
      <c r="AK155" s="1010" t="s">
        <v>3628</v>
      </c>
      <c r="AL155" s="1008" t="s">
        <v>61</v>
      </c>
      <c r="AM155" s="1012" t="s">
        <v>3629</v>
      </c>
      <c r="AN155" s="1008" t="s">
        <v>61</v>
      </c>
      <c r="AO155" s="1012" t="s">
        <v>3629</v>
      </c>
      <c r="AP155" s="1007" t="s">
        <v>61</v>
      </c>
      <c r="AQ155" s="1013" t="s">
        <v>3630</v>
      </c>
      <c r="AR155" s="1014" t="s">
        <v>61</v>
      </c>
      <c r="AS155" s="1013" t="s">
        <v>3631</v>
      </c>
      <c r="AT155" s="1015" t="s">
        <v>61</v>
      </c>
      <c r="AU155" s="1016" t="s">
        <v>3631</v>
      </c>
      <c r="AV155" s="1014" t="s">
        <v>61</v>
      </c>
      <c r="AW155" s="1013" t="s">
        <v>3631</v>
      </c>
      <c r="AX155" s="1007" t="s">
        <v>61</v>
      </c>
      <c r="AY155" s="1133" t="s">
        <v>3631</v>
      </c>
      <c r="AZ155" s="1014" t="s">
        <v>61</v>
      </c>
      <c r="BA155" s="1013" t="s">
        <v>3631</v>
      </c>
      <c r="BB155" s="1014" t="s">
        <v>61</v>
      </c>
      <c r="BC155" s="1013" t="s">
        <v>3631</v>
      </c>
      <c r="BD155" s="1014" t="s">
        <v>61</v>
      </c>
      <c r="BE155" s="1013" t="s">
        <v>3631</v>
      </c>
      <c r="BF155" s="1014" t="s">
        <v>61</v>
      </c>
      <c r="BG155" s="1013" t="s">
        <v>3631</v>
      </c>
      <c r="BH155" s="1137" t="s">
        <v>61</v>
      </c>
      <c r="BI155" s="1013" t="s">
        <v>3631</v>
      </c>
      <c r="BJ155" s="1007" t="s">
        <v>61</v>
      </c>
      <c r="BK155" s="1013" t="s">
        <v>3631</v>
      </c>
      <c r="BL155" s="1014" t="s">
        <v>61</v>
      </c>
      <c r="BM155" s="1013" t="s">
        <v>3631</v>
      </c>
      <c r="BN155" s="1014" t="s">
        <v>61</v>
      </c>
      <c r="BO155" s="1013" t="s">
        <v>3631</v>
      </c>
      <c r="BP155" s="1014" t="s">
        <v>61</v>
      </c>
      <c r="BQ155" s="1013" t="s">
        <v>3632</v>
      </c>
      <c r="BR155" s="1014" t="s">
        <v>61</v>
      </c>
      <c r="BS155" s="1024" t="s">
        <v>3632</v>
      </c>
      <c r="BT155" s="1014" t="s">
        <v>61</v>
      </c>
      <c r="BU155" s="1016" t="s">
        <v>3632</v>
      </c>
      <c r="BV155" s="1014" t="s">
        <v>61</v>
      </c>
      <c r="BW155" s="1016" t="s">
        <v>3632</v>
      </c>
      <c r="BX155" s="1014" t="s">
        <v>61</v>
      </c>
      <c r="BY155" s="1016" t="s">
        <v>3632</v>
      </c>
      <c r="BZ155" s="1014" t="s">
        <v>61</v>
      </c>
      <c r="CA155" s="1016" t="s">
        <v>3632</v>
      </c>
      <c r="CB155" s="1014" t="s">
        <v>61</v>
      </c>
      <c r="CC155" s="1016" t="s">
        <v>3632</v>
      </c>
      <c r="CD155" s="1014" t="s">
        <v>61</v>
      </c>
      <c r="CE155" s="1016" t="s">
        <v>3632</v>
      </c>
      <c r="CF155" s="222" t="s">
        <v>426</v>
      </c>
      <c r="CG155" s="367"/>
    </row>
    <row r="156" ht="15.0" customHeight="1">
      <c r="A156" s="222" t="s">
        <v>475</v>
      </c>
      <c r="B156" s="1048" t="s">
        <v>62</v>
      </c>
      <c r="C156" s="1097" t="s">
        <v>2292</v>
      </c>
      <c r="D156" s="1049" t="s">
        <v>62</v>
      </c>
      <c r="E156" s="1063" t="s">
        <v>3183</v>
      </c>
      <c r="F156" s="1051" t="s">
        <v>62</v>
      </c>
      <c r="G156" s="1098" t="s">
        <v>3184</v>
      </c>
      <c r="H156" s="1052" t="s">
        <v>60</v>
      </c>
      <c r="I156" s="1072" t="s">
        <v>3185</v>
      </c>
      <c r="J156" s="1073" t="s">
        <v>60</v>
      </c>
      <c r="K156" s="1074" t="s">
        <v>3186</v>
      </c>
      <c r="L156" s="1041" t="s">
        <v>60</v>
      </c>
      <c r="M156" s="1009" t="s">
        <v>3187</v>
      </c>
      <c r="N156" s="1075" t="s">
        <v>1825</v>
      </c>
      <c r="O156" s="1053"/>
      <c r="P156" s="993"/>
      <c r="Q156" s="994"/>
      <c r="R156" s="993"/>
      <c r="S156" s="994"/>
      <c r="T156" s="993"/>
      <c r="U156" s="994"/>
      <c r="V156" s="993"/>
      <c r="W156" s="994"/>
      <c r="X156" s="993"/>
      <c r="Y156" s="994"/>
      <c r="Z156" s="993"/>
      <c r="AA156" s="994"/>
      <c r="AB156" s="993"/>
      <c r="AC156" s="994"/>
      <c r="AD156" s="993"/>
      <c r="AE156" s="994"/>
      <c r="AF156" s="993"/>
      <c r="AG156" s="994"/>
      <c r="AH156" s="993"/>
      <c r="AI156" s="994"/>
      <c r="AJ156" s="993"/>
      <c r="AK156" s="994"/>
      <c r="AL156" s="993"/>
      <c r="AM156" s="994"/>
      <c r="AN156" s="993"/>
      <c r="AO156" s="994"/>
      <c r="AP156" s="993"/>
      <c r="AQ156" s="994"/>
      <c r="AR156" s="993"/>
      <c r="AS156" s="994"/>
      <c r="AT156" s="993"/>
      <c r="AU156" s="994"/>
      <c r="AV156" s="993"/>
      <c r="AW156" s="994"/>
      <c r="AX156" s="993"/>
      <c r="AY156" s="994"/>
      <c r="AZ156" s="993"/>
      <c r="BA156" s="994"/>
      <c r="BB156" s="993"/>
      <c r="BC156" s="994"/>
      <c r="BD156" s="993"/>
      <c r="BE156" s="994"/>
      <c r="BF156" s="993"/>
      <c r="BG156" s="994"/>
      <c r="BH156" s="993"/>
      <c r="BI156" s="994"/>
      <c r="BJ156" s="993"/>
      <c r="BK156" s="994"/>
      <c r="BL156" s="993"/>
      <c r="BM156" s="994"/>
      <c r="BN156" s="993"/>
      <c r="BO156" s="994"/>
      <c r="BP156" s="993"/>
      <c r="BQ156" s="994"/>
      <c r="BR156" s="993"/>
      <c r="BS156" s="994"/>
      <c r="BT156" s="993"/>
      <c r="BU156" s="994"/>
      <c r="BV156" s="993"/>
      <c r="BW156" s="994"/>
      <c r="BX156" s="993"/>
      <c r="BY156" s="994"/>
      <c r="BZ156" s="993"/>
      <c r="CA156" s="994"/>
      <c r="CB156" s="993"/>
      <c r="CC156" s="994"/>
      <c r="CD156" s="993"/>
      <c r="CE156" s="994"/>
      <c r="CF156" s="222" t="s">
        <v>475</v>
      </c>
      <c r="CG156" s="367"/>
    </row>
    <row r="157" ht="15.0" customHeight="1">
      <c r="A157" s="222" t="s">
        <v>467</v>
      </c>
      <c r="B157" s="1048" t="s">
        <v>62</v>
      </c>
      <c r="C157" s="1097" t="s">
        <v>2292</v>
      </c>
      <c r="D157" s="1049" t="s">
        <v>62</v>
      </c>
      <c r="E157" s="1063" t="s">
        <v>3183</v>
      </c>
      <c r="F157" s="1051" t="s">
        <v>62</v>
      </c>
      <c r="G157" s="1098" t="s">
        <v>3184</v>
      </c>
      <c r="H157" s="1052" t="s">
        <v>60</v>
      </c>
      <c r="I157" s="1072" t="s">
        <v>3185</v>
      </c>
      <c r="J157" s="1073" t="s">
        <v>60</v>
      </c>
      <c r="K157" s="1074" t="s">
        <v>3186</v>
      </c>
      <c r="L157" s="1041" t="s">
        <v>60</v>
      </c>
      <c r="M157" s="1009" t="s">
        <v>3187</v>
      </c>
      <c r="N157" s="1075" t="s">
        <v>1825</v>
      </c>
      <c r="O157" s="1072"/>
      <c r="P157" s="993"/>
      <c r="Q157" s="994"/>
      <c r="R157" s="993"/>
      <c r="S157" s="994"/>
      <c r="T157" s="993"/>
      <c r="U157" s="994"/>
      <c r="V157" s="993"/>
      <c r="W157" s="994"/>
      <c r="X157" s="993"/>
      <c r="Y157" s="994"/>
      <c r="Z157" s="993"/>
      <c r="AA157" s="994"/>
      <c r="AB157" s="993"/>
      <c r="AC157" s="994"/>
      <c r="AD157" s="993"/>
      <c r="AE157" s="994"/>
      <c r="AF157" s="993"/>
      <c r="AG157" s="994"/>
      <c r="AH157" s="993"/>
      <c r="AI157" s="994"/>
      <c r="AJ157" s="993"/>
      <c r="AK157" s="994"/>
      <c r="AL157" s="993"/>
      <c r="AM157" s="994"/>
      <c r="AN157" s="993"/>
      <c r="AO157" s="994"/>
      <c r="AP157" s="993"/>
      <c r="AQ157" s="994"/>
      <c r="AR157" s="993"/>
      <c r="AS157" s="994"/>
      <c r="AT157" s="993"/>
      <c r="AU157" s="994"/>
      <c r="AV157" s="993"/>
      <c r="AW157" s="994"/>
      <c r="AX157" s="993"/>
      <c r="AY157" s="994"/>
      <c r="AZ157" s="993"/>
      <c r="BA157" s="994"/>
      <c r="BB157" s="993"/>
      <c r="BC157" s="994"/>
      <c r="BD157" s="993"/>
      <c r="BE157" s="994"/>
      <c r="BF157" s="993"/>
      <c r="BG157" s="994"/>
      <c r="BH157" s="993"/>
      <c r="BI157" s="994"/>
      <c r="BJ157" s="993"/>
      <c r="BK157" s="994"/>
      <c r="BL157" s="993"/>
      <c r="BM157" s="994"/>
      <c r="BN157" s="993"/>
      <c r="BO157" s="994"/>
      <c r="BP157" s="993"/>
      <c r="BQ157" s="994"/>
      <c r="BR157" s="993"/>
      <c r="BS157" s="994"/>
      <c r="BT157" s="993"/>
      <c r="BU157" s="994"/>
      <c r="BV157" s="993"/>
      <c r="BW157" s="994"/>
      <c r="BX157" s="993"/>
      <c r="BY157" s="994"/>
      <c r="BZ157" s="993"/>
      <c r="CA157" s="994"/>
      <c r="CB157" s="993"/>
      <c r="CC157" s="994"/>
      <c r="CD157" s="993"/>
      <c r="CE157" s="994"/>
      <c r="CF157" s="222" t="s">
        <v>467</v>
      </c>
      <c r="CG157" s="367"/>
    </row>
    <row r="158" ht="15.0" customHeight="1">
      <c r="A158" s="222" t="s">
        <v>368</v>
      </c>
      <c r="B158" s="1048" t="s">
        <v>70</v>
      </c>
      <c r="C158" s="1097" t="s">
        <v>2292</v>
      </c>
      <c r="D158" s="1049" t="s">
        <v>70</v>
      </c>
      <c r="E158" s="1063" t="s">
        <v>2293</v>
      </c>
      <c r="F158" s="1051" t="s">
        <v>70</v>
      </c>
      <c r="G158" s="1098" t="s">
        <v>2294</v>
      </c>
      <c r="H158" s="1052" t="s">
        <v>70</v>
      </c>
      <c r="I158" s="1072" t="s">
        <v>2295</v>
      </c>
      <c r="J158" s="1073" t="s">
        <v>70</v>
      </c>
      <c r="K158" s="1074" t="s">
        <v>2296</v>
      </c>
      <c r="L158" s="1064" t="s">
        <v>70</v>
      </c>
      <c r="M158" s="1009" t="s">
        <v>2297</v>
      </c>
      <c r="N158" s="1057" t="s">
        <v>70</v>
      </c>
      <c r="O158" s="1072" t="s">
        <v>2298</v>
      </c>
      <c r="P158" s="1069" t="s">
        <v>70</v>
      </c>
      <c r="Q158" s="1059" t="s">
        <v>2299</v>
      </c>
      <c r="R158" s="1052" t="s">
        <v>70</v>
      </c>
      <c r="S158" s="1059" t="s">
        <v>2300</v>
      </c>
      <c r="T158" s="1052" t="s">
        <v>70</v>
      </c>
      <c r="U158" s="1072" t="s">
        <v>2301</v>
      </c>
      <c r="V158" s="1060" t="s">
        <v>70</v>
      </c>
      <c r="W158" s="250" t="s">
        <v>2302</v>
      </c>
      <c r="X158" s="1032" t="s">
        <v>66</v>
      </c>
      <c r="Y158" s="1033" t="s">
        <v>2303</v>
      </c>
      <c r="Z158" s="1034" t="s">
        <v>66</v>
      </c>
      <c r="AA158" s="1035" t="s">
        <v>2304</v>
      </c>
      <c r="AB158" s="1036" t="s">
        <v>66</v>
      </c>
      <c r="AC158" s="1033" t="s">
        <v>2305</v>
      </c>
      <c r="AD158" s="1034" t="s">
        <v>65</v>
      </c>
      <c r="AE158" s="1035" t="s">
        <v>2306</v>
      </c>
      <c r="AF158" s="1007" t="s">
        <v>65</v>
      </c>
      <c r="AG158" s="569" t="s">
        <v>2802</v>
      </c>
      <c r="AH158" s="1173" t="s">
        <v>65</v>
      </c>
      <c r="AI158" s="1009" t="s">
        <v>3427</v>
      </c>
      <c r="AJ158" s="569" t="s">
        <v>65</v>
      </c>
      <c r="AK158" s="1010" t="s">
        <v>3633</v>
      </c>
      <c r="AL158" s="1008" t="s">
        <v>62</v>
      </c>
      <c r="AM158" s="1009" t="s">
        <v>3634</v>
      </c>
      <c r="AN158" s="1008" t="s">
        <v>62</v>
      </c>
      <c r="AO158" s="1123" t="s">
        <v>3635</v>
      </c>
      <c r="AP158" s="1007" t="s">
        <v>62</v>
      </c>
      <c r="AQ158" s="1018" t="s">
        <v>3636</v>
      </c>
      <c r="AR158" s="1014" t="s">
        <v>62</v>
      </c>
      <c r="AS158" s="1013" t="s">
        <v>3637</v>
      </c>
      <c r="AT158" s="1015" t="s">
        <v>62</v>
      </c>
      <c r="AU158" s="1025" t="s">
        <v>3637</v>
      </c>
      <c r="AV158" s="1014" t="s">
        <v>62</v>
      </c>
      <c r="AW158" s="1018" t="s">
        <v>3638</v>
      </c>
      <c r="AX158" s="1043" t="s">
        <v>62</v>
      </c>
      <c r="AY158" s="1018" t="s">
        <v>3432</v>
      </c>
      <c r="AZ158" s="53" t="s">
        <v>65</v>
      </c>
      <c r="BA158" s="1090" t="s">
        <v>3604</v>
      </c>
      <c r="BB158" s="53" t="s">
        <v>65</v>
      </c>
      <c r="BC158" s="1090" t="s">
        <v>3604</v>
      </c>
      <c r="BD158" s="53" t="s">
        <v>65</v>
      </c>
      <c r="BE158" s="1090" t="s">
        <v>3604</v>
      </c>
      <c r="BF158" s="53" t="s">
        <v>65</v>
      </c>
      <c r="BG158" s="1090" t="s">
        <v>3604</v>
      </c>
      <c r="BH158" s="390" t="s">
        <v>65</v>
      </c>
      <c r="BI158" s="1090" t="s">
        <v>3604</v>
      </c>
      <c r="BJ158" s="1037" t="s">
        <v>65</v>
      </c>
      <c r="BK158" s="1090" t="s">
        <v>3604</v>
      </c>
      <c r="BL158" s="53" t="s">
        <v>65</v>
      </c>
      <c r="BM158" s="1090" t="s">
        <v>3604</v>
      </c>
      <c r="BN158" s="53" t="s">
        <v>65</v>
      </c>
      <c r="BO158" s="1090" t="s">
        <v>3604</v>
      </c>
      <c r="BP158" s="53" t="s">
        <v>65</v>
      </c>
      <c r="BQ158" s="1090" t="s">
        <v>3182</v>
      </c>
      <c r="BR158" s="53" t="s">
        <v>62</v>
      </c>
      <c r="BS158" s="1266" t="s">
        <v>3605</v>
      </c>
      <c r="BT158" s="53" t="s">
        <v>62</v>
      </c>
      <c r="BU158" s="1117" t="s">
        <v>3605</v>
      </c>
      <c r="BV158" s="53" t="s">
        <v>62</v>
      </c>
      <c r="BW158" s="1117" t="s">
        <v>3605</v>
      </c>
      <c r="BX158" s="53" t="s">
        <v>62</v>
      </c>
      <c r="BY158" s="1117" t="s">
        <v>3605</v>
      </c>
      <c r="BZ158" s="53" t="s">
        <v>62</v>
      </c>
      <c r="CA158" s="1117" t="s">
        <v>3605</v>
      </c>
      <c r="CB158" s="53" t="s">
        <v>62</v>
      </c>
      <c r="CC158" s="1117" t="s">
        <v>3639</v>
      </c>
      <c r="CD158" s="53" t="s">
        <v>62</v>
      </c>
      <c r="CE158" s="1117" t="s">
        <v>3639</v>
      </c>
      <c r="CF158" s="1100" t="s">
        <v>368</v>
      </c>
      <c r="CG158" s="367"/>
    </row>
    <row r="159" ht="15.0" customHeight="1">
      <c r="A159" s="1166" t="s">
        <v>476</v>
      </c>
      <c r="B159" s="1048" t="s">
        <v>62</v>
      </c>
      <c r="C159" s="1097" t="s">
        <v>2292</v>
      </c>
      <c r="D159" s="1049" t="s">
        <v>62</v>
      </c>
      <c r="E159" s="1063" t="s">
        <v>3183</v>
      </c>
      <c r="F159" s="1051" t="s">
        <v>62</v>
      </c>
      <c r="G159" s="1098" t="s">
        <v>3184</v>
      </c>
      <c r="H159" s="1052" t="s">
        <v>60</v>
      </c>
      <c r="I159" s="1072" t="s">
        <v>3185</v>
      </c>
      <c r="J159" s="1073" t="s">
        <v>60</v>
      </c>
      <c r="K159" s="1074" t="s">
        <v>3186</v>
      </c>
      <c r="L159" s="1041" t="s">
        <v>60</v>
      </c>
      <c r="M159" s="1009" t="s">
        <v>3187</v>
      </c>
      <c r="N159" s="993"/>
      <c r="O159" s="994"/>
      <c r="P159" s="993"/>
      <c r="Q159" s="994"/>
      <c r="R159" s="993"/>
      <c r="S159" s="994"/>
      <c r="T159" s="993"/>
      <c r="U159" s="994"/>
      <c r="V159" s="993"/>
      <c r="W159" s="997"/>
      <c r="X159" s="993"/>
      <c r="Y159" s="997"/>
      <c r="Z159" s="993"/>
      <c r="AA159" s="994"/>
      <c r="AB159" s="993"/>
      <c r="AC159" s="997"/>
      <c r="AD159" s="993"/>
      <c r="AE159" s="994"/>
      <c r="AF159" s="993"/>
      <c r="AG159" s="997"/>
      <c r="AH159" s="993"/>
      <c r="AI159" s="994"/>
      <c r="AJ159" s="993"/>
      <c r="AK159" s="997"/>
      <c r="AL159" s="993"/>
      <c r="AM159" s="994"/>
      <c r="AN159" s="993"/>
      <c r="AO159" s="994"/>
      <c r="AP159" s="993"/>
      <c r="AQ159" s="997"/>
      <c r="AR159" s="993"/>
      <c r="AS159" s="997"/>
      <c r="AT159" s="993"/>
      <c r="AU159" s="997"/>
      <c r="AV159" s="993"/>
      <c r="AW159" s="997"/>
      <c r="AX159" s="993"/>
      <c r="AY159" s="997"/>
      <c r="AZ159" s="993"/>
      <c r="BA159" s="997"/>
      <c r="BB159" s="993"/>
      <c r="BC159" s="997"/>
      <c r="BD159" s="993"/>
      <c r="BE159" s="997"/>
      <c r="BF159" s="993"/>
      <c r="BG159" s="997"/>
      <c r="BH159" s="993"/>
      <c r="BI159" s="997"/>
      <c r="BJ159" s="993"/>
      <c r="BK159" s="997"/>
      <c r="BL159" s="993"/>
      <c r="BM159" s="997"/>
      <c r="BN159" s="993"/>
      <c r="BO159" s="997"/>
      <c r="BP159" s="993"/>
      <c r="BQ159" s="997"/>
      <c r="BR159" s="993"/>
      <c r="BS159" s="997"/>
      <c r="BT159" s="993"/>
      <c r="BU159" s="997"/>
      <c r="BV159" s="993"/>
      <c r="BW159" s="997"/>
      <c r="BX159" s="993"/>
      <c r="BY159" s="997"/>
      <c r="BZ159" s="993"/>
      <c r="CA159" s="997"/>
      <c r="CB159" s="993"/>
      <c r="CC159" s="997"/>
      <c r="CD159" s="993"/>
      <c r="CE159" s="997"/>
      <c r="CF159" s="1048" t="s">
        <v>476</v>
      </c>
      <c r="CG159" s="367"/>
    </row>
    <row r="160" ht="15.0" customHeight="1">
      <c r="A160" s="1166" t="s">
        <v>465</v>
      </c>
      <c r="B160" s="1048" t="s">
        <v>62</v>
      </c>
      <c r="C160" s="1097" t="s">
        <v>2292</v>
      </c>
      <c r="D160" s="1049" t="s">
        <v>62</v>
      </c>
      <c r="E160" s="1063" t="s">
        <v>3183</v>
      </c>
      <c r="F160" s="1051" t="s">
        <v>62</v>
      </c>
      <c r="G160" s="1098" t="s">
        <v>3184</v>
      </c>
      <c r="H160" s="1052" t="s">
        <v>60</v>
      </c>
      <c r="I160" s="1072" t="s">
        <v>3185</v>
      </c>
      <c r="J160" s="1073" t="s">
        <v>60</v>
      </c>
      <c r="K160" s="1074" t="s">
        <v>3186</v>
      </c>
      <c r="L160" s="1041" t="s">
        <v>60</v>
      </c>
      <c r="M160" s="1009" t="s">
        <v>3187</v>
      </c>
      <c r="N160" s="1075" t="s">
        <v>1825</v>
      </c>
      <c r="O160" s="1072"/>
      <c r="P160" s="993"/>
      <c r="Q160" s="994"/>
      <c r="R160" s="993"/>
      <c r="S160" s="994"/>
      <c r="T160" s="993"/>
      <c r="U160" s="994"/>
      <c r="V160" s="993"/>
      <c r="W160" s="994"/>
      <c r="X160" s="993"/>
      <c r="Y160" s="994"/>
      <c r="Z160" s="993"/>
      <c r="AA160" s="994"/>
      <c r="AB160" s="993"/>
      <c r="AC160" s="994"/>
      <c r="AD160" s="993"/>
      <c r="AE160" s="994"/>
      <c r="AF160" s="993"/>
      <c r="AG160" s="994"/>
      <c r="AH160" s="993"/>
      <c r="AI160" s="994"/>
      <c r="AJ160" s="993"/>
      <c r="AK160" s="994"/>
      <c r="AL160" s="993"/>
      <c r="AM160" s="994"/>
      <c r="AN160" s="993"/>
      <c r="AO160" s="994"/>
      <c r="AP160" s="993"/>
      <c r="AQ160" s="994"/>
      <c r="AR160" s="993"/>
      <c r="AS160" s="994"/>
      <c r="AT160" s="993"/>
      <c r="AU160" s="994"/>
      <c r="AV160" s="993"/>
      <c r="AW160" s="994"/>
      <c r="AX160" s="993"/>
      <c r="AY160" s="994"/>
      <c r="AZ160" s="993"/>
      <c r="BA160" s="994"/>
      <c r="BB160" s="993"/>
      <c r="BC160" s="994"/>
      <c r="BD160" s="993"/>
      <c r="BE160" s="994"/>
      <c r="BF160" s="993"/>
      <c r="BG160" s="994"/>
      <c r="BH160" s="993"/>
      <c r="BI160" s="994"/>
      <c r="BJ160" s="993"/>
      <c r="BK160" s="994"/>
      <c r="BL160" s="993"/>
      <c r="BM160" s="994"/>
      <c r="BN160" s="993"/>
      <c r="BO160" s="994"/>
      <c r="BP160" s="993"/>
      <c r="BQ160" s="994"/>
      <c r="BR160" s="993"/>
      <c r="BS160" s="994"/>
      <c r="BT160" s="993"/>
      <c r="BU160" s="994"/>
      <c r="BV160" s="993"/>
      <c r="BW160" s="994"/>
      <c r="BX160" s="993"/>
      <c r="BY160" s="994"/>
      <c r="BZ160" s="993"/>
      <c r="CA160" s="994"/>
      <c r="CB160" s="993"/>
      <c r="CC160" s="994"/>
      <c r="CD160" s="993"/>
      <c r="CE160" s="994"/>
      <c r="CF160" s="1048" t="s">
        <v>465</v>
      </c>
      <c r="CG160" s="367"/>
    </row>
    <row r="161" ht="16.5" customHeight="1">
      <c r="A161" s="1166" t="s">
        <v>468</v>
      </c>
      <c r="B161" s="1048" t="s">
        <v>62</v>
      </c>
      <c r="C161" s="1097" t="s">
        <v>2292</v>
      </c>
      <c r="D161" s="1049" t="s">
        <v>62</v>
      </c>
      <c r="E161" s="1063" t="s">
        <v>3183</v>
      </c>
      <c r="F161" s="1051" t="s">
        <v>62</v>
      </c>
      <c r="G161" s="1098" t="s">
        <v>3184</v>
      </c>
      <c r="H161" s="1052" t="s">
        <v>60</v>
      </c>
      <c r="I161" s="1072" t="s">
        <v>3185</v>
      </c>
      <c r="J161" s="1073" t="s">
        <v>60</v>
      </c>
      <c r="K161" s="1074" t="s">
        <v>3186</v>
      </c>
      <c r="L161" s="1041" t="s">
        <v>60</v>
      </c>
      <c r="M161" s="1009" t="s">
        <v>3187</v>
      </c>
      <c r="N161" s="1075" t="s">
        <v>1825</v>
      </c>
      <c r="O161" s="1072"/>
      <c r="P161" s="993"/>
      <c r="Q161" s="994"/>
      <c r="R161" s="993"/>
      <c r="S161" s="994"/>
      <c r="T161" s="993"/>
      <c r="U161" s="994"/>
      <c r="V161" s="993"/>
      <c r="W161" s="994"/>
      <c r="X161" s="993"/>
      <c r="Y161" s="994"/>
      <c r="Z161" s="993"/>
      <c r="AA161" s="994"/>
      <c r="AB161" s="993"/>
      <c r="AC161" s="994"/>
      <c r="AD161" s="993"/>
      <c r="AE161" s="994"/>
      <c r="AF161" s="993"/>
      <c r="AG161" s="994"/>
      <c r="AH161" s="993"/>
      <c r="AI161" s="994"/>
      <c r="AJ161" s="993"/>
      <c r="AK161" s="994"/>
      <c r="AL161" s="993"/>
      <c r="AM161" s="994"/>
      <c r="AN161" s="993"/>
      <c r="AO161" s="994"/>
      <c r="AP161" s="993"/>
      <c r="AQ161" s="994"/>
      <c r="AR161" s="993"/>
      <c r="AS161" s="994"/>
      <c r="AT161" s="993"/>
      <c r="AU161" s="994"/>
      <c r="AV161" s="993"/>
      <c r="AW161" s="994"/>
      <c r="AX161" s="993"/>
      <c r="AY161" s="994"/>
      <c r="AZ161" s="993"/>
      <c r="BA161" s="994"/>
      <c r="BB161" s="993"/>
      <c r="BC161" s="994"/>
      <c r="BD161" s="993"/>
      <c r="BE161" s="994"/>
      <c r="BF161" s="993"/>
      <c r="BG161" s="994"/>
      <c r="BH161" s="993"/>
      <c r="BI161" s="994"/>
      <c r="BJ161" s="993"/>
      <c r="BK161" s="994"/>
      <c r="BL161" s="993"/>
      <c r="BM161" s="994"/>
      <c r="BN161" s="993"/>
      <c r="BO161" s="994"/>
      <c r="BP161" s="993"/>
      <c r="BQ161" s="994"/>
      <c r="BR161" s="993"/>
      <c r="BS161" s="994"/>
      <c r="BT161" s="993"/>
      <c r="BU161" s="994"/>
      <c r="BV161" s="993"/>
      <c r="BW161" s="994"/>
      <c r="BX161" s="993"/>
      <c r="BY161" s="994"/>
      <c r="BZ161" s="993"/>
      <c r="CA161" s="994"/>
      <c r="CB161" s="993"/>
      <c r="CC161" s="994"/>
      <c r="CD161" s="993"/>
      <c r="CE161" s="994"/>
      <c r="CF161" s="1048" t="s">
        <v>468</v>
      </c>
      <c r="CG161" s="367"/>
    </row>
    <row r="162" ht="16.5" customHeight="1">
      <c r="A162" s="222" t="s">
        <v>371</v>
      </c>
      <c r="B162" s="1048" t="s">
        <v>70</v>
      </c>
      <c r="C162" s="1097" t="s">
        <v>2292</v>
      </c>
      <c r="D162" s="1049" t="s">
        <v>70</v>
      </c>
      <c r="E162" s="1063" t="s">
        <v>2293</v>
      </c>
      <c r="F162" s="1051" t="s">
        <v>70</v>
      </c>
      <c r="G162" s="1098" t="s">
        <v>2294</v>
      </c>
      <c r="H162" s="1052" t="s">
        <v>70</v>
      </c>
      <c r="I162" s="1072" t="s">
        <v>2295</v>
      </c>
      <c r="J162" s="1073" t="s">
        <v>70</v>
      </c>
      <c r="K162" s="1074" t="s">
        <v>2296</v>
      </c>
      <c r="L162" s="1064" t="s">
        <v>70</v>
      </c>
      <c r="M162" s="1009" t="s">
        <v>2297</v>
      </c>
      <c r="N162" s="1057" t="s">
        <v>70</v>
      </c>
      <c r="O162" s="1072" t="s">
        <v>2298</v>
      </c>
      <c r="P162" s="1069" t="s">
        <v>70</v>
      </c>
      <c r="Q162" s="1059" t="s">
        <v>2299</v>
      </c>
      <c r="R162" s="1052" t="s">
        <v>70</v>
      </c>
      <c r="S162" s="1059" t="s">
        <v>2300</v>
      </c>
      <c r="T162" s="1052" t="s">
        <v>70</v>
      </c>
      <c r="U162" s="1072" t="s">
        <v>2301</v>
      </c>
      <c r="V162" s="1060" t="s">
        <v>70</v>
      </c>
      <c r="W162" s="250" t="s">
        <v>2302</v>
      </c>
      <c r="X162" s="1032" t="s">
        <v>66</v>
      </c>
      <c r="Y162" s="497" t="s">
        <v>2303</v>
      </c>
      <c r="Z162" s="1034" t="s">
        <v>66</v>
      </c>
      <c r="AA162" s="1035" t="s">
        <v>2304</v>
      </c>
      <c r="AB162" s="1036" t="s">
        <v>66</v>
      </c>
      <c r="AC162" s="1033" t="s">
        <v>2305</v>
      </c>
      <c r="AD162" s="1034" t="s">
        <v>65</v>
      </c>
      <c r="AE162" s="1035" t="s">
        <v>2306</v>
      </c>
      <c r="AF162" s="1037" t="s">
        <v>65</v>
      </c>
      <c r="AG162" s="569" t="s">
        <v>2802</v>
      </c>
      <c r="AH162" s="1099" t="s">
        <v>65</v>
      </c>
      <c r="AI162" s="1009" t="s">
        <v>3427</v>
      </c>
      <c r="AJ162" s="404" t="s">
        <v>65</v>
      </c>
      <c r="AK162" s="1010" t="s">
        <v>3428</v>
      </c>
      <c r="AL162" s="1008" t="s">
        <v>62</v>
      </c>
      <c r="AM162" s="1009" t="s">
        <v>3429</v>
      </c>
      <c r="AN162" s="1008" t="s">
        <v>62</v>
      </c>
      <c r="AO162" s="1123" t="s">
        <v>3430</v>
      </c>
      <c r="AP162" s="1007" t="s">
        <v>62</v>
      </c>
      <c r="AQ162" s="1018" t="s">
        <v>3431</v>
      </c>
      <c r="AR162" s="1014" t="s">
        <v>62</v>
      </c>
      <c r="AS162" s="1013" t="s">
        <v>3432</v>
      </c>
      <c r="AT162" s="1015" t="s">
        <v>62</v>
      </c>
      <c r="AU162" s="1016" t="s">
        <v>3432</v>
      </c>
      <c r="AV162" s="1014" t="s">
        <v>62</v>
      </c>
      <c r="AW162" s="1013" t="s">
        <v>3432</v>
      </c>
      <c r="AX162" s="1021" t="s">
        <v>62</v>
      </c>
      <c r="AY162" s="569" t="s">
        <v>3432</v>
      </c>
      <c r="AZ162" s="1014" t="s">
        <v>60</v>
      </c>
      <c r="BA162" s="1013"/>
      <c r="BB162" s="1014" t="s">
        <v>60</v>
      </c>
      <c r="BC162" s="1013"/>
      <c r="BD162" s="1014" t="s">
        <v>60</v>
      </c>
      <c r="BE162" s="1013"/>
      <c r="BF162" s="1014" t="s">
        <v>60</v>
      </c>
      <c r="BG162" s="1013"/>
      <c r="BH162" s="1137" t="s">
        <v>60</v>
      </c>
      <c r="BI162" s="1013"/>
      <c r="BJ162" s="1007" t="s">
        <v>60</v>
      </c>
      <c r="BK162" s="1013"/>
      <c r="BL162" s="1014" t="s">
        <v>60</v>
      </c>
      <c r="BM162" s="1013"/>
      <c r="BN162" s="1014" t="s">
        <v>60</v>
      </c>
      <c r="BO162" s="1013"/>
      <c r="BP162" s="1014" t="s">
        <v>1864</v>
      </c>
      <c r="BQ162" s="1013"/>
      <c r="BR162" s="1014" t="s">
        <v>1864</v>
      </c>
      <c r="BS162" s="1024"/>
      <c r="BT162" s="1014" t="s">
        <v>1864</v>
      </c>
      <c r="BU162" s="1016"/>
      <c r="BV162" s="1014" t="s">
        <v>1864</v>
      </c>
      <c r="BW162" s="1016"/>
      <c r="BX162" s="1014" t="s">
        <v>1864</v>
      </c>
      <c r="BY162" s="1016"/>
      <c r="BZ162" s="1014" t="s">
        <v>1864</v>
      </c>
      <c r="CA162" s="1016"/>
      <c r="CB162" s="1014" t="s">
        <v>1864</v>
      </c>
      <c r="CC162" s="1016"/>
      <c r="CD162" s="1014" t="s">
        <v>1864</v>
      </c>
      <c r="CE162" s="1016"/>
      <c r="CF162" s="1100" t="s">
        <v>3640</v>
      </c>
      <c r="CG162" s="367"/>
    </row>
    <row r="163" ht="16.5" customHeight="1">
      <c r="A163" s="222" t="s">
        <v>1222</v>
      </c>
      <c r="B163" s="1048" t="s">
        <v>1404</v>
      </c>
      <c r="C163" s="1145" t="s">
        <v>3641</v>
      </c>
      <c r="D163" s="1267" t="s">
        <v>1404</v>
      </c>
      <c r="E163" s="1268" t="s">
        <v>3641</v>
      </c>
      <c r="F163" s="1051" t="s">
        <v>1404</v>
      </c>
      <c r="G163" s="974" t="s">
        <v>3641</v>
      </c>
      <c r="H163" s="1157" t="s">
        <v>1404</v>
      </c>
      <c r="I163" s="974" t="s">
        <v>3641</v>
      </c>
      <c r="J163" s="1073" t="s">
        <v>1363</v>
      </c>
      <c r="K163" s="1205" t="s">
        <v>3642</v>
      </c>
      <c r="L163" s="1051" t="s">
        <v>1363</v>
      </c>
      <c r="M163" s="974" t="s">
        <v>3643</v>
      </c>
      <c r="N163" s="1075" t="s">
        <v>1363</v>
      </c>
      <c r="O163" s="1151" t="s">
        <v>3644</v>
      </c>
      <c r="P163" s="1069" t="s">
        <v>88</v>
      </c>
      <c r="Q163" s="1059" t="s">
        <v>3644</v>
      </c>
      <c r="R163" s="1052" t="s">
        <v>88</v>
      </c>
      <c r="S163" s="1148" t="s">
        <v>3644</v>
      </c>
      <c r="T163" s="1052" t="s">
        <v>88</v>
      </c>
      <c r="U163" s="1059" t="s">
        <v>3645</v>
      </c>
      <c r="V163" s="1043" t="s">
        <v>88</v>
      </c>
      <c r="W163" s="250" t="s">
        <v>3646</v>
      </c>
      <c r="X163" s="1032" t="s">
        <v>83</v>
      </c>
      <c r="Y163" s="497" t="s">
        <v>3647</v>
      </c>
      <c r="Z163" s="1034" t="s">
        <v>83</v>
      </c>
      <c r="AA163" s="1035" t="s">
        <v>3648</v>
      </c>
      <c r="AB163" s="1036" t="s">
        <v>83</v>
      </c>
      <c r="AC163" s="1033" t="s">
        <v>3648</v>
      </c>
      <c r="AD163" s="1034" t="s">
        <v>79</v>
      </c>
      <c r="AE163" s="1035" t="s">
        <v>3649</v>
      </c>
      <c r="AF163" s="1043" t="s">
        <v>79</v>
      </c>
      <c r="AG163" s="569" t="s">
        <v>3650</v>
      </c>
      <c r="AH163" s="1078" t="s">
        <v>76</v>
      </c>
      <c r="AI163" s="1012" t="s">
        <v>3651</v>
      </c>
      <c r="AJ163" s="404" t="s">
        <v>76</v>
      </c>
      <c r="AK163" s="1010" t="s">
        <v>3651</v>
      </c>
      <c r="AL163" s="1038" t="s">
        <v>74</v>
      </c>
      <c r="AM163" s="1009" t="s">
        <v>3652</v>
      </c>
      <c r="AN163" s="1078" t="s">
        <v>71</v>
      </c>
      <c r="AO163" s="1012" t="s">
        <v>3653</v>
      </c>
      <c r="AP163" s="1037" t="s">
        <v>71</v>
      </c>
      <c r="AQ163" s="1018" t="s">
        <v>3654</v>
      </c>
      <c r="AR163" s="53" t="s">
        <v>71</v>
      </c>
      <c r="AS163" s="1018" t="s">
        <v>3655</v>
      </c>
      <c r="AT163" s="1092" t="s">
        <v>71</v>
      </c>
      <c r="AU163" s="1025" t="s">
        <v>3656</v>
      </c>
      <c r="AV163" s="1091" t="s">
        <v>71</v>
      </c>
      <c r="AW163" s="1018" t="s">
        <v>3657</v>
      </c>
      <c r="AX163" s="1037" t="s">
        <v>67</v>
      </c>
      <c r="AY163" s="240" t="s">
        <v>3658</v>
      </c>
      <c r="AZ163" s="53" t="s">
        <v>67</v>
      </c>
      <c r="BA163" s="1013" t="s">
        <v>3658</v>
      </c>
      <c r="BB163" s="53" t="s">
        <v>67</v>
      </c>
      <c r="BC163" s="1013" t="s">
        <v>3658</v>
      </c>
      <c r="BD163" s="53" t="s">
        <v>67</v>
      </c>
      <c r="BE163" s="1013" t="s">
        <v>3658</v>
      </c>
      <c r="BF163" s="53" t="s">
        <v>67</v>
      </c>
      <c r="BG163" s="1013" t="s">
        <v>3658</v>
      </c>
      <c r="BH163" s="390" t="s">
        <v>67</v>
      </c>
      <c r="BI163" s="1013" t="s">
        <v>3658</v>
      </c>
      <c r="BJ163" s="1037" t="s">
        <v>67</v>
      </c>
      <c r="BK163" s="1013" t="s">
        <v>3658</v>
      </c>
      <c r="BL163" s="53" t="s">
        <v>67</v>
      </c>
      <c r="BM163" s="1013" t="s">
        <v>3658</v>
      </c>
      <c r="BN163" s="53" t="s">
        <v>66</v>
      </c>
      <c r="BO163" s="1044" t="s">
        <v>3659</v>
      </c>
      <c r="BP163" s="53" t="s">
        <v>62</v>
      </c>
      <c r="BQ163" s="1090"/>
      <c r="BR163" s="53" t="s">
        <v>62</v>
      </c>
      <c r="BS163" s="992"/>
      <c r="BT163" s="53" t="s">
        <v>62</v>
      </c>
      <c r="BU163" s="1090"/>
      <c r="BV163" s="53" t="s">
        <v>60</v>
      </c>
      <c r="BW163" s="1090"/>
      <c r="BX163" s="53" t="s">
        <v>60</v>
      </c>
      <c r="BY163" s="1090"/>
      <c r="BZ163" s="53" t="s">
        <v>60</v>
      </c>
      <c r="CA163" s="1090"/>
      <c r="CB163" s="53" t="s">
        <v>60</v>
      </c>
      <c r="CC163" s="1090"/>
      <c r="CD163" s="1091" t="s">
        <v>60</v>
      </c>
      <c r="CE163" s="1044"/>
      <c r="CF163" s="1100" t="s">
        <v>1222</v>
      </c>
      <c r="CG163" s="367"/>
    </row>
    <row r="164" ht="16.5" customHeight="1">
      <c r="A164" s="1047" t="s">
        <v>312</v>
      </c>
      <c r="B164" s="1048" t="s">
        <v>70</v>
      </c>
      <c r="C164" s="1073" t="s">
        <v>3660</v>
      </c>
      <c r="D164" s="1049" t="s">
        <v>70</v>
      </c>
      <c r="E164" s="1050" t="s">
        <v>2593</v>
      </c>
      <c r="F164" s="1051" t="s">
        <v>70</v>
      </c>
      <c r="G164" s="1056" t="s">
        <v>2235</v>
      </c>
      <c r="H164" s="1052" t="s">
        <v>70</v>
      </c>
      <c r="I164" s="1053" t="s">
        <v>2235</v>
      </c>
      <c r="J164" s="1054" t="s">
        <v>70</v>
      </c>
      <c r="K164" s="1055" t="s">
        <v>2236</v>
      </c>
      <c r="L164" s="1051" t="s">
        <v>67</v>
      </c>
      <c r="M164" s="1056" t="s">
        <v>2237</v>
      </c>
      <c r="N164" s="1057" t="s">
        <v>67</v>
      </c>
      <c r="O164" s="1053" t="s">
        <v>2238</v>
      </c>
      <c r="P164" s="1058" t="s">
        <v>67</v>
      </c>
      <c r="Q164" s="1053" t="s">
        <v>3661</v>
      </c>
      <c r="R164" s="1052" t="s">
        <v>62</v>
      </c>
      <c r="S164" s="1059" t="s">
        <v>2240</v>
      </c>
      <c r="T164" s="1052" t="s">
        <v>62</v>
      </c>
      <c r="U164" s="1059" t="s">
        <v>2241</v>
      </c>
      <c r="V164" s="1060" t="s">
        <v>62</v>
      </c>
      <c r="W164" s="1128" t="s">
        <v>2242</v>
      </c>
      <c r="X164" s="1032" t="s">
        <v>62</v>
      </c>
      <c r="Y164" s="497" t="s">
        <v>2243</v>
      </c>
      <c r="Z164" s="1034" t="s">
        <v>62</v>
      </c>
      <c r="AA164" s="1035"/>
      <c r="AB164" s="1036" t="s">
        <v>62</v>
      </c>
      <c r="AC164" s="1033"/>
      <c r="AD164" s="1034"/>
      <c r="AE164" s="1035"/>
      <c r="AF164" s="1045"/>
      <c r="AG164" s="1031"/>
      <c r="AH164" s="1045"/>
      <c r="AI164" s="1031"/>
      <c r="AJ164" s="1045"/>
      <c r="AK164" s="1031"/>
      <c r="AL164" s="1045"/>
      <c r="AM164" s="1031"/>
      <c r="AN164" s="1045"/>
      <c r="AO164" s="1031"/>
      <c r="AP164" s="1045"/>
      <c r="AQ164" s="1031"/>
      <c r="AR164" s="1045"/>
      <c r="AS164" s="1031"/>
      <c r="AT164" s="1045"/>
      <c r="AU164" s="1031"/>
      <c r="AV164" s="1045"/>
      <c r="AW164" s="1031"/>
      <c r="AX164" s="1045"/>
      <c r="AY164" s="1031"/>
      <c r="AZ164" s="1045"/>
      <c r="BA164" s="1031"/>
      <c r="BB164" s="1045"/>
      <c r="BC164" s="1031"/>
      <c r="BD164" s="1045"/>
      <c r="BE164" s="1031"/>
      <c r="BF164" s="1045"/>
      <c r="BG164" s="1031"/>
      <c r="BH164" s="1045"/>
      <c r="BI164" s="1031"/>
      <c r="BJ164" s="1045"/>
      <c r="BK164" s="1031"/>
      <c r="BL164" s="1045"/>
      <c r="BM164" s="1031"/>
      <c r="BN164" s="1045"/>
      <c r="BO164" s="1031"/>
      <c r="BP164" s="1045"/>
      <c r="BQ164" s="1031"/>
      <c r="BR164" s="1045"/>
      <c r="BS164" s="1031"/>
      <c r="BT164" s="1045"/>
      <c r="BU164" s="1031"/>
      <c r="BV164" s="1045"/>
      <c r="BW164" s="1031"/>
      <c r="BX164" s="1045"/>
      <c r="BY164" s="1031"/>
      <c r="BZ164" s="1045"/>
      <c r="CA164" s="1031"/>
      <c r="CB164" s="1045"/>
      <c r="CC164" s="1031"/>
      <c r="CD164" s="1045"/>
      <c r="CE164" s="1031"/>
      <c r="CF164" s="1262"/>
      <c r="CG164" s="367"/>
    </row>
    <row r="165" ht="16.5" customHeight="1">
      <c r="A165" s="1241" t="s">
        <v>373</v>
      </c>
      <c r="B165" s="1048" t="s">
        <v>60</v>
      </c>
      <c r="C165" s="1097" t="s">
        <v>2292</v>
      </c>
      <c r="D165" s="1049" t="s">
        <v>60</v>
      </c>
      <c r="E165" s="1050" t="s">
        <v>3662</v>
      </c>
      <c r="F165" s="1051" t="s">
        <v>60</v>
      </c>
      <c r="G165" s="1056" t="s">
        <v>3663</v>
      </c>
      <c r="H165" s="1052" t="s">
        <v>60</v>
      </c>
      <c r="I165" s="1053" t="s">
        <v>3664</v>
      </c>
      <c r="J165" s="1073" t="s">
        <v>60</v>
      </c>
      <c r="K165" s="1119" t="s">
        <v>3665</v>
      </c>
      <c r="L165" s="1064" t="s">
        <v>60</v>
      </c>
      <c r="M165" s="1042" t="s">
        <v>3666</v>
      </c>
      <c r="N165" s="1057" t="s">
        <v>60</v>
      </c>
      <c r="O165" s="1103" t="s">
        <v>3667</v>
      </c>
      <c r="P165" s="1069" t="s">
        <v>60</v>
      </c>
      <c r="Q165" s="1053" t="s">
        <v>3668</v>
      </c>
      <c r="R165" s="1052" t="s">
        <v>60</v>
      </c>
      <c r="S165" s="1076" t="s">
        <v>3669</v>
      </c>
      <c r="T165" s="1052" t="s">
        <v>60</v>
      </c>
      <c r="U165" s="1053" t="s">
        <v>3670</v>
      </c>
      <c r="V165" s="1060" t="s">
        <v>60</v>
      </c>
      <c r="W165" s="622" t="s">
        <v>3671</v>
      </c>
      <c r="X165" s="1032" t="s">
        <v>60</v>
      </c>
      <c r="Y165" s="497" t="s">
        <v>3672</v>
      </c>
      <c r="Z165" s="1034" t="s">
        <v>60</v>
      </c>
      <c r="AA165" s="1035" t="s">
        <v>3673</v>
      </c>
      <c r="AB165" s="1036" t="s">
        <v>60</v>
      </c>
      <c r="AC165" s="1033" t="s">
        <v>3674</v>
      </c>
      <c r="AD165" s="1034" t="s">
        <v>60</v>
      </c>
      <c r="AE165" s="1035" t="s">
        <v>3675</v>
      </c>
      <c r="AF165" s="1037" t="s">
        <v>62</v>
      </c>
      <c r="AG165" s="365" t="s">
        <v>3676</v>
      </c>
      <c r="AH165" s="1078" t="s">
        <v>60</v>
      </c>
      <c r="AI165" s="1039" t="s">
        <v>3677</v>
      </c>
      <c r="AJ165" s="365" t="s">
        <v>60</v>
      </c>
      <c r="AK165" s="1159" t="s">
        <v>3678</v>
      </c>
      <c r="AL165" s="1078" t="s">
        <v>60</v>
      </c>
      <c r="AM165" s="1095"/>
      <c r="AN165" s="1078" t="s">
        <v>60</v>
      </c>
      <c r="AO165" s="1095"/>
      <c r="AP165" s="1043" t="s">
        <v>60</v>
      </c>
      <c r="AQ165" s="1044"/>
      <c r="AR165" s="1045"/>
      <c r="AS165" s="1031"/>
      <c r="AT165" s="1045"/>
      <c r="AU165" s="1031"/>
      <c r="AV165" s="1045"/>
      <c r="AW165" s="1031"/>
      <c r="AX165" s="1045"/>
      <c r="AY165" s="1031"/>
      <c r="AZ165" s="1045"/>
      <c r="BA165" s="1031"/>
      <c r="BB165" s="1045"/>
      <c r="BC165" s="1031"/>
      <c r="BD165" s="1045"/>
      <c r="BE165" s="1031"/>
      <c r="BF165" s="1045"/>
      <c r="BG165" s="1031"/>
      <c r="BH165" s="1045"/>
      <c r="BI165" s="1031"/>
      <c r="BJ165" s="1045"/>
      <c r="BK165" s="1031"/>
      <c r="BL165" s="1045"/>
      <c r="BM165" s="1031"/>
      <c r="BN165" s="1045"/>
      <c r="BO165" s="1031"/>
      <c r="BP165" s="1045"/>
      <c r="BQ165" s="1031"/>
      <c r="BR165" s="1045"/>
      <c r="BS165" s="1031"/>
      <c r="BT165" s="1045"/>
      <c r="BU165" s="1031"/>
      <c r="BV165" s="1045"/>
      <c r="BW165" s="1031"/>
      <c r="BX165" s="1045"/>
      <c r="BY165" s="1031"/>
      <c r="BZ165" s="1045"/>
      <c r="CA165" s="1031"/>
      <c r="CB165" s="1045"/>
      <c r="CC165" s="1031"/>
      <c r="CD165" s="1045"/>
      <c r="CE165" s="1031"/>
      <c r="CF165" s="1262" t="s">
        <v>373</v>
      </c>
      <c r="CG165" s="367"/>
    </row>
    <row r="166" ht="16.5" customHeight="1">
      <c r="A166" s="195" t="s">
        <v>897</v>
      </c>
      <c r="B166" s="995"/>
      <c r="C166" s="994"/>
      <c r="D166" s="1045"/>
      <c r="E166" s="1031"/>
      <c r="F166" s="995"/>
      <c r="G166" s="994"/>
      <c r="H166" s="993"/>
      <c r="I166" s="994"/>
      <c r="J166" s="993"/>
      <c r="K166" s="994"/>
      <c r="L166" s="995"/>
      <c r="M166" s="994"/>
      <c r="N166" s="993"/>
      <c r="O166" s="994"/>
      <c r="P166" s="995"/>
      <c r="Q166" s="994"/>
      <c r="R166" s="993"/>
      <c r="S166" s="994"/>
      <c r="T166" s="993"/>
      <c r="U166" s="994"/>
      <c r="V166" s="1030"/>
      <c r="W166" s="1031"/>
      <c r="X166" s="1045"/>
      <c r="Y166" s="1031"/>
      <c r="Z166" s="1045"/>
      <c r="AA166" s="1031"/>
      <c r="AB166" s="1045"/>
      <c r="AC166" s="1031"/>
      <c r="AD166" s="1045"/>
      <c r="AE166" s="1031"/>
      <c r="AF166" s="1045"/>
      <c r="AG166" s="1031"/>
      <c r="AH166" s="1045"/>
      <c r="AI166" s="1031"/>
      <c r="AJ166" s="1045"/>
      <c r="AK166" s="1031"/>
      <c r="AL166" s="1045"/>
      <c r="AM166" s="1031"/>
      <c r="AN166" s="1078" t="s">
        <v>93</v>
      </c>
      <c r="AO166" s="1095" t="s">
        <v>3679</v>
      </c>
      <c r="AP166" s="1037" t="s">
        <v>74</v>
      </c>
      <c r="AQ166" s="1090" t="s">
        <v>3680</v>
      </c>
      <c r="AR166" s="53" t="s">
        <v>2787</v>
      </c>
      <c r="AS166" s="1044" t="s">
        <v>3681</v>
      </c>
      <c r="AT166" s="1092" t="s">
        <v>2787</v>
      </c>
      <c r="AU166" s="1117" t="s">
        <v>3682</v>
      </c>
      <c r="AV166" s="1091" t="s">
        <v>2787</v>
      </c>
      <c r="AW166" s="1044" t="s">
        <v>3682</v>
      </c>
      <c r="AX166" s="1091" t="s">
        <v>71</v>
      </c>
      <c r="AY166" s="1044" t="s">
        <v>3683</v>
      </c>
      <c r="AZ166" s="53" t="s">
        <v>66</v>
      </c>
      <c r="BA166" s="1090" t="s">
        <v>3684</v>
      </c>
      <c r="BB166" s="53" t="s">
        <v>66</v>
      </c>
      <c r="BC166" s="1090" t="s">
        <v>3684</v>
      </c>
      <c r="BD166" s="53" t="s">
        <v>66</v>
      </c>
      <c r="BE166" s="1090" t="s">
        <v>3684</v>
      </c>
      <c r="BF166" s="53" t="s">
        <v>66</v>
      </c>
      <c r="BG166" s="1090" t="s">
        <v>3684</v>
      </c>
      <c r="BH166" s="1118" t="s">
        <v>66</v>
      </c>
      <c r="BI166" s="1090" t="s">
        <v>3684</v>
      </c>
      <c r="BJ166" s="53" t="s">
        <v>66</v>
      </c>
      <c r="BK166" s="1090" t="s">
        <v>3684</v>
      </c>
      <c r="BL166" s="53" t="s">
        <v>66</v>
      </c>
      <c r="BM166" s="1090" t="s">
        <v>3684</v>
      </c>
      <c r="BN166" s="53" t="s">
        <v>60</v>
      </c>
      <c r="BO166" s="1090"/>
      <c r="BP166" s="53" t="s">
        <v>60</v>
      </c>
      <c r="BQ166" s="1090"/>
      <c r="BR166" s="53" t="s">
        <v>60</v>
      </c>
      <c r="BS166" s="1090"/>
      <c r="BT166" s="53" t="s">
        <v>60</v>
      </c>
      <c r="BU166" s="1090"/>
      <c r="BV166" s="53" t="s">
        <v>60</v>
      </c>
      <c r="BW166" s="1090"/>
      <c r="BX166" s="53" t="s">
        <v>60</v>
      </c>
      <c r="BY166" s="1090"/>
      <c r="BZ166" s="53" t="s">
        <v>60</v>
      </c>
      <c r="CA166" s="1090"/>
      <c r="CB166" s="53" t="s">
        <v>60</v>
      </c>
      <c r="CC166" s="1090"/>
      <c r="CD166" s="1091" t="s">
        <v>60</v>
      </c>
      <c r="CE166" s="1044"/>
      <c r="CF166" s="195" t="s">
        <v>897</v>
      </c>
      <c r="CG166" s="367"/>
    </row>
    <row r="167" ht="19.5" customHeight="1">
      <c r="A167" s="1163" t="s">
        <v>1038</v>
      </c>
      <c r="B167" s="1048" t="s">
        <v>62</v>
      </c>
      <c r="C167" s="1073" t="s">
        <v>2538</v>
      </c>
      <c r="D167" s="1049" t="s">
        <v>62</v>
      </c>
      <c r="E167" s="1107" t="s">
        <v>2539</v>
      </c>
      <c r="F167" s="1064" t="s">
        <v>62</v>
      </c>
      <c r="G167" s="1120" t="s">
        <v>2540</v>
      </c>
      <c r="H167" s="1057" t="s">
        <v>62</v>
      </c>
      <c r="I167" s="1103" t="s">
        <v>2540</v>
      </c>
      <c r="J167" s="1067" t="s">
        <v>62</v>
      </c>
      <c r="K167" s="1121" t="s">
        <v>2540</v>
      </c>
      <c r="L167" s="1064" t="s">
        <v>62</v>
      </c>
      <c r="M167" s="1120" t="s">
        <v>2540</v>
      </c>
      <c r="N167" s="1057" t="s">
        <v>62</v>
      </c>
      <c r="O167" s="1103" t="s">
        <v>2540</v>
      </c>
      <c r="P167" s="1069" t="s">
        <v>62</v>
      </c>
      <c r="Q167" s="1076" t="s">
        <v>2540</v>
      </c>
      <c r="R167" s="1052" t="s">
        <v>62</v>
      </c>
      <c r="S167" s="1076" t="s">
        <v>2540</v>
      </c>
      <c r="T167" s="1075" t="s">
        <v>62</v>
      </c>
      <c r="U167" s="1053" t="s">
        <v>2540</v>
      </c>
      <c r="V167" s="1060" t="s">
        <v>60</v>
      </c>
      <c r="W167" s="263"/>
      <c r="X167" s="1045"/>
      <c r="Y167" s="1031"/>
      <c r="Z167" s="1045"/>
      <c r="AA167" s="1031"/>
      <c r="AB167" s="1045"/>
      <c r="AC167" s="1031"/>
      <c r="AD167" s="1045"/>
      <c r="AE167" s="1031"/>
      <c r="AF167" s="1045"/>
      <c r="AG167" s="1031"/>
      <c r="AH167" s="1045"/>
      <c r="AI167" s="1031"/>
      <c r="AJ167" s="1045"/>
      <c r="AK167" s="1031"/>
      <c r="AL167" s="1045"/>
      <c r="AM167" s="1031"/>
      <c r="AN167" s="1045"/>
      <c r="AO167" s="1031"/>
      <c r="AP167" s="1045"/>
      <c r="AQ167" s="1031"/>
      <c r="AR167" s="1045"/>
      <c r="AS167" s="1031"/>
      <c r="AT167" s="1045"/>
      <c r="AU167" s="1031"/>
      <c r="AV167" s="1045"/>
      <c r="AW167" s="1031"/>
      <c r="AX167" s="1045"/>
      <c r="AY167" s="1031"/>
      <c r="AZ167" s="1045"/>
      <c r="BA167" s="1031"/>
      <c r="BB167" s="1045"/>
      <c r="BC167" s="1031"/>
      <c r="BD167" s="1045"/>
      <c r="BE167" s="1031"/>
      <c r="BF167" s="1045"/>
      <c r="BG167" s="1031"/>
      <c r="BH167" s="1045"/>
      <c r="BI167" s="1031"/>
      <c r="BJ167" s="1045"/>
      <c r="BK167" s="1031"/>
      <c r="BL167" s="1045"/>
      <c r="BM167" s="1031"/>
      <c r="BN167" s="1045"/>
      <c r="BO167" s="1031"/>
      <c r="BP167" s="1045"/>
      <c r="BQ167" s="1031"/>
      <c r="BR167" s="1045"/>
      <c r="BS167" s="1031"/>
      <c r="BT167" s="1045"/>
      <c r="BU167" s="1031"/>
      <c r="BV167" s="1045"/>
      <c r="BW167" s="1031"/>
      <c r="BX167" s="1045"/>
      <c r="BY167" s="1031"/>
      <c r="BZ167" s="1045"/>
      <c r="CA167" s="1031"/>
      <c r="CB167" s="1045"/>
      <c r="CC167" s="1031"/>
      <c r="CD167" s="1045"/>
      <c r="CE167" s="1031"/>
      <c r="CF167" s="768" t="s">
        <v>1038</v>
      </c>
      <c r="CG167" s="367"/>
    </row>
    <row r="168" ht="16.5" customHeight="1">
      <c r="A168" s="222" t="s">
        <v>3685</v>
      </c>
      <c r="B168" s="995"/>
      <c r="C168" s="994"/>
      <c r="D168" s="1045"/>
      <c r="E168" s="1031"/>
      <c r="F168" s="995"/>
      <c r="G168" s="994"/>
      <c r="H168" s="993"/>
      <c r="I168" s="994"/>
      <c r="J168" s="993"/>
      <c r="K168" s="994"/>
      <c r="L168" s="995"/>
      <c r="M168" s="994"/>
      <c r="N168" s="993"/>
      <c r="O168" s="994"/>
      <c r="P168" s="995"/>
      <c r="Q168" s="994"/>
      <c r="R168" s="993"/>
      <c r="S168" s="994"/>
      <c r="T168" s="993"/>
      <c r="U168" s="994"/>
      <c r="V168" s="1030"/>
      <c r="W168" s="1031"/>
      <c r="X168" s="1045"/>
      <c r="Y168" s="1031"/>
      <c r="Z168" s="1045"/>
      <c r="AA168" s="1031"/>
      <c r="AB168" s="1045"/>
      <c r="AC168" s="1031"/>
      <c r="AD168" s="1034" t="s">
        <v>1404</v>
      </c>
      <c r="AE168" s="1035" t="s">
        <v>3686</v>
      </c>
      <c r="AF168" s="1007" t="s">
        <v>1363</v>
      </c>
      <c r="AG168" s="569" t="s">
        <v>3687</v>
      </c>
      <c r="AH168" s="1008" t="s">
        <v>1363</v>
      </c>
      <c r="AI168" s="1009" t="s">
        <v>3688</v>
      </c>
      <c r="AJ168" s="240" t="s">
        <v>1363</v>
      </c>
      <c r="AK168" s="1010" t="s">
        <v>3689</v>
      </c>
      <c r="AL168" s="1008" t="s">
        <v>1363</v>
      </c>
      <c r="AM168" s="1012" t="s">
        <v>3690</v>
      </c>
      <c r="AN168" s="1008" t="s">
        <v>1363</v>
      </c>
      <c r="AO168" s="1012" t="s">
        <v>3690</v>
      </c>
      <c r="AP168" s="1007" t="s">
        <v>1363</v>
      </c>
      <c r="AQ168" s="1013" t="s">
        <v>3690</v>
      </c>
      <c r="AR168" s="1017" t="s">
        <v>3033</v>
      </c>
      <c r="AS168" s="1013" t="s">
        <v>3690</v>
      </c>
      <c r="AT168" s="1015" t="s">
        <v>2460</v>
      </c>
      <c r="AU168" s="1016" t="s">
        <v>3691</v>
      </c>
      <c r="AV168" s="1014" t="s">
        <v>2460</v>
      </c>
      <c r="AW168" s="1018" t="s">
        <v>3691</v>
      </c>
      <c r="AX168" s="1007" t="s">
        <v>2460</v>
      </c>
      <c r="AY168" s="240" t="s">
        <v>3692</v>
      </c>
      <c r="AZ168" s="1014" t="s">
        <v>2460</v>
      </c>
      <c r="BA168" s="1013" t="s">
        <v>3692</v>
      </c>
      <c r="BB168" s="1014" t="s">
        <v>2460</v>
      </c>
      <c r="BC168" s="1013" t="s">
        <v>3692</v>
      </c>
      <c r="BD168" s="1014" t="s">
        <v>2460</v>
      </c>
      <c r="BE168" s="1013" t="s">
        <v>3692</v>
      </c>
      <c r="BF168" s="1014" t="s">
        <v>2460</v>
      </c>
      <c r="BG168" s="1013" t="s">
        <v>3692</v>
      </c>
      <c r="BH168" s="1137" t="s">
        <v>2460</v>
      </c>
      <c r="BI168" s="1013" t="s">
        <v>3692</v>
      </c>
      <c r="BJ168" s="1007" t="s">
        <v>2460</v>
      </c>
      <c r="BK168" s="1013" t="s">
        <v>3693</v>
      </c>
      <c r="BL168" s="1014" t="s">
        <v>2460</v>
      </c>
      <c r="BM168" s="1013" t="s">
        <v>3693</v>
      </c>
      <c r="BN168" s="1014" t="s">
        <v>2460</v>
      </c>
      <c r="BO168" s="1013" t="s">
        <v>3694</v>
      </c>
      <c r="BP168" s="1017" t="s">
        <v>2460</v>
      </c>
      <c r="BQ168" s="1018" t="s">
        <v>3694</v>
      </c>
      <c r="BR168" s="1017" t="s">
        <v>2460</v>
      </c>
      <c r="BS168" s="1269" t="s">
        <v>3694</v>
      </c>
      <c r="BT168" s="1017" t="s">
        <v>85</v>
      </c>
      <c r="BU168" s="1025" t="s">
        <v>3695</v>
      </c>
      <c r="BV168" s="1017" t="s">
        <v>85</v>
      </c>
      <c r="BW168" s="1025" t="s">
        <v>3695</v>
      </c>
      <c r="BX168" s="1014" t="s">
        <v>79</v>
      </c>
      <c r="BY168" s="1016" t="s">
        <v>3696</v>
      </c>
      <c r="BZ168" s="1014" t="s">
        <v>79</v>
      </c>
      <c r="CA168" s="1016" t="s">
        <v>3696</v>
      </c>
      <c r="CB168" s="1014" t="s">
        <v>79</v>
      </c>
      <c r="CC168" s="1025" t="s">
        <v>3696</v>
      </c>
      <c r="CD168" s="1017" t="s">
        <v>79</v>
      </c>
      <c r="CE168" s="1025" t="s">
        <v>3697</v>
      </c>
      <c r="CF168" s="1100" t="s">
        <v>3685</v>
      </c>
      <c r="CG168" s="367"/>
    </row>
    <row r="169" ht="16.5" customHeight="1">
      <c r="A169" s="1270" t="s">
        <v>981</v>
      </c>
      <c r="B169" s="1048" t="s">
        <v>74</v>
      </c>
      <c r="C169" s="1073" t="s">
        <v>3698</v>
      </c>
      <c r="D169" s="1049" t="s">
        <v>74</v>
      </c>
      <c r="E169" s="1050" t="s">
        <v>3699</v>
      </c>
      <c r="F169" s="1041" t="s">
        <v>72</v>
      </c>
      <c r="G169" s="1042" t="s">
        <v>3700</v>
      </c>
      <c r="H169" s="1075" t="s">
        <v>74</v>
      </c>
      <c r="I169" s="1053" t="s">
        <v>3701</v>
      </c>
      <c r="J169" s="1073" t="s">
        <v>71</v>
      </c>
      <c r="K169" s="1055" t="s">
        <v>3702</v>
      </c>
      <c r="L169" s="1051" t="s">
        <v>71</v>
      </c>
      <c r="M169" s="1042" t="s">
        <v>3703</v>
      </c>
      <c r="N169" s="1075" t="s">
        <v>71</v>
      </c>
      <c r="O169" s="1053" t="s">
        <v>3704</v>
      </c>
      <c r="P169" s="1069" t="s">
        <v>70</v>
      </c>
      <c r="Q169" s="1053" t="s">
        <v>3705</v>
      </c>
      <c r="R169" s="1052" t="s">
        <v>70</v>
      </c>
      <c r="S169" s="1053" t="s">
        <v>3706</v>
      </c>
      <c r="T169" s="1052" t="s">
        <v>70</v>
      </c>
      <c r="U169" s="1053" t="s">
        <v>3707</v>
      </c>
      <c r="V169" s="1060" t="s">
        <v>70</v>
      </c>
      <c r="W169" s="404" t="s">
        <v>3708</v>
      </c>
      <c r="X169" s="1032" t="s">
        <v>67</v>
      </c>
      <c r="Y169" s="1033" t="s">
        <v>3709</v>
      </c>
      <c r="Z169" s="1034" t="s">
        <v>67</v>
      </c>
      <c r="AA169" s="1035" t="s">
        <v>3710</v>
      </c>
      <c r="AB169" s="1036" t="s">
        <v>66</v>
      </c>
      <c r="AC169" s="1033" t="s">
        <v>3711</v>
      </c>
      <c r="AD169" s="1034" t="s">
        <v>65</v>
      </c>
      <c r="AE169" s="1035" t="s">
        <v>3712</v>
      </c>
      <c r="AF169" s="1037" t="s">
        <v>65</v>
      </c>
      <c r="AG169" s="404" t="s">
        <v>3713</v>
      </c>
      <c r="AH169" s="1099" t="s">
        <v>65</v>
      </c>
      <c r="AI169" s="1095" t="s">
        <v>3714</v>
      </c>
      <c r="AJ169" s="263" t="s">
        <v>65</v>
      </c>
      <c r="AK169" s="1089" t="s">
        <v>3714</v>
      </c>
      <c r="AL169" s="1099" t="s">
        <v>65</v>
      </c>
      <c r="AM169" s="1039" t="s">
        <v>3715</v>
      </c>
      <c r="AN169" s="1038" t="s">
        <v>65</v>
      </c>
      <c r="AO169" s="1144" t="s">
        <v>3716</v>
      </c>
      <c r="AP169" s="1037" t="s">
        <v>62</v>
      </c>
      <c r="AQ169" s="1044" t="s">
        <v>3717</v>
      </c>
      <c r="AR169" s="53" t="s">
        <v>62</v>
      </c>
      <c r="AS169" s="1044" t="s">
        <v>3718</v>
      </c>
      <c r="AT169" s="1092" t="s">
        <v>62</v>
      </c>
      <c r="AU169" s="1117"/>
      <c r="AV169" s="1045"/>
      <c r="AW169" s="1031"/>
      <c r="AX169" s="1045"/>
      <c r="AY169" s="1031"/>
      <c r="AZ169" s="1045"/>
      <c r="BA169" s="1031"/>
      <c r="BB169" s="1045"/>
      <c r="BC169" s="1031"/>
      <c r="BD169" s="1045"/>
      <c r="BE169" s="1031"/>
      <c r="BF169" s="1045"/>
      <c r="BG169" s="1031"/>
      <c r="BH169" s="1045"/>
      <c r="BI169" s="1031"/>
      <c r="BJ169" s="1045"/>
      <c r="BK169" s="1031"/>
      <c r="BL169" s="1045"/>
      <c r="BM169" s="1031"/>
      <c r="BN169" s="1045"/>
      <c r="BO169" s="1031"/>
      <c r="BP169" s="1045"/>
      <c r="BQ169" s="1031"/>
      <c r="BR169" s="1045"/>
      <c r="BS169" s="1031"/>
      <c r="BT169" s="1045"/>
      <c r="BU169" s="1031"/>
      <c r="BV169" s="1045"/>
      <c r="BW169" s="1031"/>
      <c r="BX169" s="1045"/>
      <c r="BY169" s="1031"/>
      <c r="BZ169" s="1045"/>
      <c r="CA169" s="1031"/>
      <c r="CB169" s="1045"/>
      <c r="CC169" s="1031"/>
      <c r="CD169" s="1045"/>
      <c r="CE169" s="1031"/>
      <c r="CF169" s="1270" t="s">
        <v>981</v>
      </c>
      <c r="CG169" s="367"/>
    </row>
    <row r="170" ht="16.5" customHeight="1">
      <c r="A170" s="222" t="s">
        <v>983</v>
      </c>
      <c r="B170" s="1048" t="s">
        <v>74</v>
      </c>
      <c r="C170" s="1073" t="s">
        <v>3719</v>
      </c>
      <c r="D170" s="1049" t="s">
        <v>74</v>
      </c>
      <c r="E170" s="1050" t="s">
        <v>3699</v>
      </c>
      <c r="F170" s="1041" t="s">
        <v>72</v>
      </c>
      <c r="G170" s="1042" t="s">
        <v>3700</v>
      </c>
      <c r="H170" s="1075" t="s">
        <v>74</v>
      </c>
      <c r="I170" s="1053" t="s">
        <v>3701</v>
      </c>
      <c r="J170" s="1073" t="s">
        <v>71</v>
      </c>
      <c r="K170" s="1055" t="s">
        <v>3702</v>
      </c>
      <c r="L170" s="1051" t="s">
        <v>71</v>
      </c>
      <c r="M170" s="1042" t="s">
        <v>3703</v>
      </c>
      <c r="N170" s="1075" t="s">
        <v>71</v>
      </c>
      <c r="O170" s="1053" t="s">
        <v>3704</v>
      </c>
      <c r="P170" s="1069" t="s">
        <v>70</v>
      </c>
      <c r="Q170" s="1053" t="s">
        <v>3705</v>
      </c>
      <c r="R170" s="1052" t="s">
        <v>70</v>
      </c>
      <c r="S170" s="1053" t="s">
        <v>3720</v>
      </c>
      <c r="T170" s="1052" t="s">
        <v>70</v>
      </c>
      <c r="U170" s="1053" t="s">
        <v>3707</v>
      </c>
      <c r="V170" s="1060" t="s">
        <v>70</v>
      </c>
      <c r="W170" s="404" t="s">
        <v>3708</v>
      </c>
      <c r="X170" s="1032" t="s">
        <v>67</v>
      </c>
      <c r="Y170" s="1271" t="s">
        <v>3709</v>
      </c>
      <c r="Z170" s="1168" t="s">
        <v>67</v>
      </c>
      <c r="AA170" s="1035" t="s">
        <v>3710</v>
      </c>
      <c r="AB170" s="1169" t="s">
        <v>66</v>
      </c>
      <c r="AC170" s="1033" t="s">
        <v>3711</v>
      </c>
      <c r="AD170" s="1034" t="s">
        <v>65</v>
      </c>
      <c r="AE170" s="1035" t="s">
        <v>3712</v>
      </c>
      <c r="AF170" s="1037" t="s">
        <v>65</v>
      </c>
      <c r="AG170" s="404" t="s">
        <v>3713</v>
      </c>
      <c r="AH170" s="1099" t="s">
        <v>65</v>
      </c>
      <c r="AI170" s="1095" t="s">
        <v>3714</v>
      </c>
      <c r="AJ170" s="263" t="s">
        <v>65</v>
      </c>
      <c r="AK170" s="1089" t="s">
        <v>3714</v>
      </c>
      <c r="AL170" s="1099" t="s">
        <v>65</v>
      </c>
      <c r="AM170" s="1039" t="s">
        <v>3715</v>
      </c>
      <c r="AN170" s="1038" t="s">
        <v>65</v>
      </c>
      <c r="AO170" s="1144" t="s">
        <v>3716</v>
      </c>
      <c r="AP170" s="1037" t="s">
        <v>62</v>
      </c>
      <c r="AQ170" s="1044" t="s">
        <v>3717</v>
      </c>
      <c r="AR170" s="53" t="s">
        <v>62</v>
      </c>
      <c r="AS170" s="1044" t="s">
        <v>3718</v>
      </c>
      <c r="AT170" s="1092" t="s">
        <v>62</v>
      </c>
      <c r="AU170" s="1117"/>
      <c r="AV170" s="1045"/>
      <c r="AW170" s="1031"/>
      <c r="AX170" s="1045"/>
      <c r="AY170" s="1031"/>
      <c r="AZ170" s="1045"/>
      <c r="BA170" s="1031"/>
      <c r="BB170" s="1045"/>
      <c r="BC170" s="1031"/>
      <c r="BD170" s="1045"/>
      <c r="BE170" s="1031"/>
      <c r="BF170" s="1045"/>
      <c r="BG170" s="1031"/>
      <c r="BH170" s="1045"/>
      <c r="BI170" s="1031"/>
      <c r="BJ170" s="1045"/>
      <c r="BK170" s="1031"/>
      <c r="BL170" s="1045"/>
      <c r="BM170" s="1031"/>
      <c r="BN170" s="1045"/>
      <c r="BO170" s="1031"/>
      <c r="BP170" s="1045"/>
      <c r="BQ170" s="1031"/>
      <c r="BR170" s="1045"/>
      <c r="BS170" s="1031"/>
      <c r="BT170" s="1045"/>
      <c r="BU170" s="1031"/>
      <c r="BV170" s="1045"/>
      <c r="BW170" s="1031"/>
      <c r="BX170" s="1045"/>
      <c r="BY170" s="1031"/>
      <c r="BZ170" s="1045"/>
      <c r="CA170" s="1031"/>
      <c r="CB170" s="1045"/>
      <c r="CC170" s="1031"/>
      <c r="CD170" s="1045"/>
      <c r="CE170" s="1031"/>
      <c r="CF170" s="1100" t="s">
        <v>983</v>
      </c>
      <c r="CG170" s="367"/>
    </row>
    <row r="171" ht="16.5" customHeight="1">
      <c r="A171" s="1272" t="s">
        <v>3721</v>
      </c>
      <c r="B171" s="1048" t="s">
        <v>74</v>
      </c>
      <c r="C171" s="1073" t="s">
        <v>3719</v>
      </c>
      <c r="D171" s="1049" t="s">
        <v>74</v>
      </c>
      <c r="E171" s="1050" t="s">
        <v>3699</v>
      </c>
      <c r="F171" s="1041" t="s">
        <v>72</v>
      </c>
      <c r="G171" s="1042" t="s">
        <v>3700</v>
      </c>
      <c r="H171" s="1075" t="s">
        <v>74</v>
      </c>
      <c r="I171" s="1053" t="s">
        <v>3701</v>
      </c>
      <c r="J171" s="1073" t="s">
        <v>71</v>
      </c>
      <c r="K171" s="1055" t="s">
        <v>3702</v>
      </c>
      <c r="L171" s="1051" t="s">
        <v>71</v>
      </c>
      <c r="M171" s="1042" t="s">
        <v>3703</v>
      </c>
      <c r="N171" s="1075" t="s">
        <v>71</v>
      </c>
      <c r="O171" s="1053" t="s">
        <v>3704</v>
      </c>
      <c r="P171" s="1069" t="s">
        <v>70</v>
      </c>
      <c r="Q171" s="1053" t="s">
        <v>3705</v>
      </c>
      <c r="R171" s="1052" t="s">
        <v>70</v>
      </c>
      <c r="S171" s="1053" t="s">
        <v>3720</v>
      </c>
      <c r="T171" s="1052" t="s">
        <v>70</v>
      </c>
      <c r="U171" s="1053" t="s">
        <v>3707</v>
      </c>
      <c r="V171" s="1060" t="s">
        <v>70</v>
      </c>
      <c r="W171" s="404" t="s">
        <v>3708</v>
      </c>
      <c r="X171" s="1032" t="s">
        <v>67</v>
      </c>
      <c r="Y171" s="1033" t="s">
        <v>3709</v>
      </c>
      <c r="Z171" s="1034" t="s">
        <v>67</v>
      </c>
      <c r="AA171" s="1035" t="s">
        <v>3710</v>
      </c>
      <c r="AB171" s="1152" t="s">
        <v>66</v>
      </c>
      <c r="AC171" s="1033" t="s">
        <v>3711</v>
      </c>
      <c r="AD171" s="1034" t="s">
        <v>65</v>
      </c>
      <c r="AE171" s="1035" t="s">
        <v>3712</v>
      </c>
      <c r="AF171" s="1037" t="s">
        <v>65</v>
      </c>
      <c r="AG171" s="404" t="s">
        <v>3713</v>
      </c>
      <c r="AH171" s="1099" t="s">
        <v>65</v>
      </c>
      <c r="AI171" s="1095" t="s">
        <v>3714</v>
      </c>
      <c r="AJ171" s="263" t="s">
        <v>65</v>
      </c>
      <c r="AK171" s="1089" t="s">
        <v>3714</v>
      </c>
      <c r="AL171" s="1099" t="s">
        <v>65</v>
      </c>
      <c r="AM171" s="1039" t="s">
        <v>3715</v>
      </c>
      <c r="AN171" s="1038" t="s">
        <v>65</v>
      </c>
      <c r="AO171" s="1144" t="s">
        <v>3716</v>
      </c>
      <c r="AP171" s="1037" t="s">
        <v>62</v>
      </c>
      <c r="AQ171" s="1044" t="s">
        <v>3717</v>
      </c>
      <c r="AR171" s="53" t="s">
        <v>62</v>
      </c>
      <c r="AS171" s="1044" t="s">
        <v>3718</v>
      </c>
      <c r="AT171" s="1092" t="s">
        <v>62</v>
      </c>
      <c r="AU171" s="1117"/>
      <c r="AV171" s="1045"/>
      <c r="AW171" s="1031"/>
      <c r="AX171" s="1045"/>
      <c r="AY171" s="1031"/>
      <c r="AZ171" s="1045"/>
      <c r="BA171" s="1031"/>
      <c r="BB171" s="1045"/>
      <c r="BC171" s="1031"/>
      <c r="BD171" s="1045"/>
      <c r="BE171" s="1031"/>
      <c r="BF171" s="1045"/>
      <c r="BG171" s="1031"/>
      <c r="BH171" s="1045"/>
      <c r="BI171" s="1031"/>
      <c r="BJ171" s="1045"/>
      <c r="BK171" s="1031"/>
      <c r="BL171" s="1045"/>
      <c r="BM171" s="1031"/>
      <c r="BN171" s="1045"/>
      <c r="BO171" s="1031"/>
      <c r="BP171" s="1045"/>
      <c r="BQ171" s="1031"/>
      <c r="BR171" s="1045"/>
      <c r="BS171" s="1031"/>
      <c r="BT171" s="1045"/>
      <c r="BU171" s="1031"/>
      <c r="BV171" s="1045"/>
      <c r="BW171" s="1031"/>
      <c r="BX171" s="1045"/>
      <c r="BY171" s="1031"/>
      <c r="BZ171" s="1045"/>
      <c r="CA171" s="1031"/>
      <c r="CB171" s="1045"/>
      <c r="CC171" s="1031"/>
      <c r="CD171" s="1045"/>
      <c r="CE171" s="1031"/>
      <c r="CF171" s="1272" t="s">
        <v>3721</v>
      </c>
      <c r="CG171" s="1233"/>
    </row>
    <row r="172" ht="16.5" customHeight="1">
      <c r="A172" s="222" t="s">
        <v>985</v>
      </c>
      <c r="B172" s="1048" t="s">
        <v>74</v>
      </c>
      <c r="C172" s="1073" t="s">
        <v>3719</v>
      </c>
      <c r="D172" s="1049" t="s">
        <v>74</v>
      </c>
      <c r="E172" s="1050" t="s">
        <v>3699</v>
      </c>
      <c r="F172" s="1041" t="s">
        <v>72</v>
      </c>
      <c r="G172" s="1042" t="s">
        <v>3700</v>
      </c>
      <c r="H172" s="1075" t="s">
        <v>74</v>
      </c>
      <c r="I172" s="1053" t="s">
        <v>3701</v>
      </c>
      <c r="J172" s="1073" t="s">
        <v>71</v>
      </c>
      <c r="K172" s="1055" t="s">
        <v>3702</v>
      </c>
      <c r="L172" s="1051" t="s">
        <v>71</v>
      </c>
      <c r="M172" s="1042" t="s">
        <v>3703</v>
      </c>
      <c r="N172" s="1075" t="s">
        <v>71</v>
      </c>
      <c r="O172" s="1053" t="s">
        <v>3704</v>
      </c>
      <c r="P172" s="1069" t="s">
        <v>70</v>
      </c>
      <c r="Q172" s="1053" t="s">
        <v>3705</v>
      </c>
      <c r="R172" s="1052" t="s">
        <v>70</v>
      </c>
      <c r="S172" s="1053" t="s">
        <v>3706</v>
      </c>
      <c r="T172" s="1052" t="s">
        <v>70</v>
      </c>
      <c r="U172" s="1053" t="s">
        <v>3707</v>
      </c>
      <c r="V172" s="1060" t="s">
        <v>70</v>
      </c>
      <c r="W172" s="404" t="s">
        <v>3708</v>
      </c>
      <c r="X172" s="1061" t="s">
        <v>67</v>
      </c>
      <c r="Y172" s="1234" t="s">
        <v>3709</v>
      </c>
      <c r="Z172" s="1235" t="s">
        <v>67</v>
      </c>
      <c r="AA172" s="1236" t="s">
        <v>3710</v>
      </c>
      <c r="AB172" s="1237" t="s">
        <v>66</v>
      </c>
      <c r="AC172" s="1234" t="s">
        <v>3711</v>
      </c>
      <c r="AD172" s="1158" t="s">
        <v>65</v>
      </c>
      <c r="AE172" s="1236" t="s">
        <v>3712</v>
      </c>
      <c r="AF172" s="1037" t="s">
        <v>65</v>
      </c>
      <c r="AG172" s="404" t="s">
        <v>3713</v>
      </c>
      <c r="AH172" s="1099" t="s">
        <v>65</v>
      </c>
      <c r="AI172" s="1095" t="s">
        <v>3714</v>
      </c>
      <c r="AJ172" s="263" t="s">
        <v>65</v>
      </c>
      <c r="AK172" s="1089" t="s">
        <v>3714</v>
      </c>
      <c r="AL172" s="1099" t="s">
        <v>65</v>
      </c>
      <c r="AM172" s="1039" t="s">
        <v>3715</v>
      </c>
      <c r="AN172" s="1038" t="s">
        <v>65</v>
      </c>
      <c r="AO172" s="1144" t="s">
        <v>3716</v>
      </c>
      <c r="AP172" s="1037" t="s">
        <v>62</v>
      </c>
      <c r="AQ172" s="1044" t="s">
        <v>3717</v>
      </c>
      <c r="AR172" s="53" t="s">
        <v>62</v>
      </c>
      <c r="AS172" s="1044" t="s">
        <v>3718</v>
      </c>
      <c r="AT172" s="1092" t="s">
        <v>62</v>
      </c>
      <c r="AU172" s="1117"/>
      <c r="AV172" s="1045"/>
      <c r="AW172" s="1031"/>
      <c r="AX172" s="1045"/>
      <c r="AY172" s="1031"/>
      <c r="AZ172" s="1045"/>
      <c r="BA172" s="1031"/>
      <c r="BB172" s="1045"/>
      <c r="BC172" s="1031"/>
      <c r="BD172" s="1045"/>
      <c r="BE172" s="1031"/>
      <c r="BF172" s="1045"/>
      <c r="BG172" s="1031"/>
      <c r="BH172" s="1045"/>
      <c r="BI172" s="1031"/>
      <c r="BJ172" s="1045"/>
      <c r="BK172" s="1031"/>
      <c r="BL172" s="1045"/>
      <c r="BM172" s="1031"/>
      <c r="BN172" s="1045"/>
      <c r="BO172" s="1031"/>
      <c r="BP172" s="1045"/>
      <c r="BQ172" s="1031"/>
      <c r="BR172" s="1045"/>
      <c r="BS172" s="1031"/>
      <c r="BT172" s="1045"/>
      <c r="BU172" s="1031"/>
      <c r="BV172" s="1045"/>
      <c r="BW172" s="1031"/>
      <c r="BX172" s="1045"/>
      <c r="BY172" s="1031"/>
      <c r="BZ172" s="1045"/>
      <c r="CA172" s="1031"/>
      <c r="CB172" s="1045"/>
      <c r="CC172" s="1031"/>
      <c r="CD172" s="1045"/>
      <c r="CE172" s="1031"/>
      <c r="CF172" s="222" t="s">
        <v>985</v>
      </c>
      <c r="CG172" s="367"/>
    </row>
    <row r="173" ht="16.5" customHeight="1">
      <c r="A173" s="1166" t="s">
        <v>986</v>
      </c>
      <c r="B173" s="1048" t="s">
        <v>74</v>
      </c>
      <c r="C173" s="1073" t="s">
        <v>3722</v>
      </c>
      <c r="D173" s="1049" t="s">
        <v>74</v>
      </c>
      <c r="E173" s="1050" t="s">
        <v>3723</v>
      </c>
      <c r="F173" s="1041" t="s">
        <v>72</v>
      </c>
      <c r="G173" s="1042" t="s">
        <v>3700</v>
      </c>
      <c r="H173" s="1075" t="s">
        <v>74</v>
      </c>
      <c r="I173" s="1053" t="s">
        <v>3701</v>
      </c>
      <c r="J173" s="1073" t="s">
        <v>71</v>
      </c>
      <c r="K173" s="1055" t="s">
        <v>3702</v>
      </c>
      <c r="L173" s="1051" t="s">
        <v>71</v>
      </c>
      <c r="M173" s="1042" t="s">
        <v>3703</v>
      </c>
      <c r="N173" s="1075" t="s">
        <v>71</v>
      </c>
      <c r="O173" s="1053" t="s">
        <v>3704</v>
      </c>
      <c r="P173" s="1069" t="s">
        <v>70</v>
      </c>
      <c r="Q173" s="1053" t="s">
        <v>3705</v>
      </c>
      <c r="R173" s="1052" t="s">
        <v>70</v>
      </c>
      <c r="S173" s="1053" t="s">
        <v>3706</v>
      </c>
      <c r="T173" s="1052" t="s">
        <v>70</v>
      </c>
      <c r="U173" s="1053" t="s">
        <v>3707</v>
      </c>
      <c r="V173" s="1060" t="s">
        <v>70</v>
      </c>
      <c r="W173" s="404" t="s">
        <v>3708</v>
      </c>
      <c r="X173" s="1061" t="s">
        <v>67</v>
      </c>
      <c r="Y173" s="1234" t="s">
        <v>3709</v>
      </c>
      <c r="Z173" s="1158" t="s">
        <v>67</v>
      </c>
      <c r="AA173" s="1035" t="s">
        <v>3710</v>
      </c>
      <c r="AB173" s="1036" t="s">
        <v>66</v>
      </c>
      <c r="AC173" s="1033" t="s">
        <v>3711</v>
      </c>
      <c r="AD173" s="1034" t="s">
        <v>65</v>
      </c>
      <c r="AE173" s="1035" t="s">
        <v>3712</v>
      </c>
      <c r="AF173" s="1037" t="s">
        <v>65</v>
      </c>
      <c r="AG173" s="404" t="s">
        <v>3713</v>
      </c>
      <c r="AH173" s="1099" t="s">
        <v>65</v>
      </c>
      <c r="AI173" s="1095" t="s">
        <v>3714</v>
      </c>
      <c r="AJ173" s="263" t="s">
        <v>65</v>
      </c>
      <c r="AK173" s="1089" t="s">
        <v>3714</v>
      </c>
      <c r="AL173" s="1099" t="s">
        <v>65</v>
      </c>
      <c r="AM173" s="1039" t="s">
        <v>3715</v>
      </c>
      <c r="AN173" s="1038" t="s">
        <v>65</v>
      </c>
      <c r="AO173" s="1144" t="s">
        <v>3716</v>
      </c>
      <c r="AP173" s="1037" t="s">
        <v>62</v>
      </c>
      <c r="AQ173" s="1044" t="s">
        <v>3717</v>
      </c>
      <c r="AR173" s="53" t="s">
        <v>62</v>
      </c>
      <c r="AS173" s="1044" t="s">
        <v>3718</v>
      </c>
      <c r="AT173" s="1092" t="s">
        <v>62</v>
      </c>
      <c r="AU173" s="1117"/>
      <c r="AV173" s="1045"/>
      <c r="AW173" s="1031"/>
      <c r="AX173" s="1045"/>
      <c r="AY173" s="1031"/>
      <c r="AZ173" s="1045"/>
      <c r="BA173" s="1031"/>
      <c r="BB173" s="1045"/>
      <c r="BC173" s="1031"/>
      <c r="BD173" s="1045"/>
      <c r="BE173" s="1031"/>
      <c r="BF173" s="1045"/>
      <c r="BG173" s="1031"/>
      <c r="BH173" s="1045"/>
      <c r="BI173" s="1031"/>
      <c r="BJ173" s="1045"/>
      <c r="BK173" s="1031"/>
      <c r="BL173" s="1045"/>
      <c r="BM173" s="1031"/>
      <c r="BN173" s="1045"/>
      <c r="BO173" s="1031"/>
      <c r="BP173" s="1045"/>
      <c r="BQ173" s="1031"/>
      <c r="BR173" s="1045"/>
      <c r="BS173" s="1031"/>
      <c r="BT173" s="1045"/>
      <c r="BU173" s="1031"/>
      <c r="BV173" s="1045"/>
      <c r="BW173" s="1031"/>
      <c r="BX173" s="1045"/>
      <c r="BY173" s="1031"/>
      <c r="BZ173" s="1045"/>
      <c r="CA173" s="1031"/>
      <c r="CB173" s="1045"/>
      <c r="CC173" s="1031"/>
      <c r="CD173" s="1045"/>
      <c r="CE173" s="1031"/>
      <c r="CF173" s="222" t="s">
        <v>3724</v>
      </c>
      <c r="CG173" s="367"/>
    </row>
    <row r="174" ht="15.75" customHeight="1">
      <c r="A174" s="222" t="s">
        <v>881</v>
      </c>
      <c r="B174" s="995"/>
      <c r="C174" s="994"/>
      <c r="D174" s="1045"/>
      <c r="E174" s="1031"/>
      <c r="F174" s="995"/>
      <c r="G174" s="994"/>
      <c r="H174" s="993"/>
      <c r="I174" s="994"/>
      <c r="J174" s="993"/>
      <c r="K174" s="994"/>
      <c r="L174" s="995"/>
      <c r="M174" s="994"/>
      <c r="N174" s="993"/>
      <c r="O174" s="994"/>
      <c r="P174" s="995"/>
      <c r="Q174" s="994"/>
      <c r="R174" s="993"/>
      <c r="S174" s="994"/>
      <c r="T174" s="993"/>
      <c r="U174" s="994"/>
      <c r="V174" s="1160"/>
      <c r="W174" s="994"/>
      <c r="X174" s="1211"/>
      <c r="Y174" s="994"/>
      <c r="Z174" s="1211"/>
      <c r="AA174" s="994"/>
      <c r="AB174" s="1211"/>
      <c r="AC174" s="994"/>
      <c r="AD174" s="1211"/>
      <c r="AE174" s="994"/>
      <c r="AF174" s="1211"/>
      <c r="AG174" s="994"/>
      <c r="AH174" s="1211"/>
      <c r="AI174" s="994"/>
      <c r="AJ174" s="1211"/>
      <c r="AK174" s="994"/>
      <c r="AL174" s="1211"/>
      <c r="AM174" s="994"/>
      <c r="AN174" s="1211"/>
      <c r="AO174" s="994"/>
      <c r="AP174" s="1211"/>
      <c r="AQ174" s="994"/>
      <c r="AR174" s="1211"/>
      <c r="AS174" s="994"/>
      <c r="AT174" s="1211"/>
      <c r="AU174" s="994"/>
      <c r="AV174" s="1211"/>
      <c r="AW174" s="994"/>
      <c r="AX174" s="1211"/>
      <c r="AY174" s="994"/>
      <c r="AZ174" s="53" t="s">
        <v>93</v>
      </c>
      <c r="BA174" s="1090" t="s">
        <v>3725</v>
      </c>
      <c r="BB174" s="53" t="s">
        <v>93</v>
      </c>
      <c r="BC174" s="1090" t="s">
        <v>3725</v>
      </c>
      <c r="BD174" s="53" t="s">
        <v>93</v>
      </c>
      <c r="BE174" s="1090" t="s">
        <v>3725</v>
      </c>
      <c r="BF174" s="53" t="s">
        <v>93</v>
      </c>
      <c r="BG174" s="1090" t="s">
        <v>3725</v>
      </c>
      <c r="BH174" s="1118" t="s">
        <v>93</v>
      </c>
      <c r="BI174" s="1090" t="s">
        <v>3725</v>
      </c>
      <c r="BJ174" s="53" t="s">
        <v>93</v>
      </c>
      <c r="BK174" s="1090" t="s">
        <v>3726</v>
      </c>
      <c r="BL174" s="53" t="s">
        <v>93</v>
      </c>
      <c r="BM174" s="1090" t="s">
        <v>3726</v>
      </c>
      <c r="BN174" s="53" t="s">
        <v>93</v>
      </c>
      <c r="BO174" s="1090" t="s">
        <v>3725</v>
      </c>
      <c r="BP174" s="53" t="s">
        <v>93</v>
      </c>
      <c r="BQ174" s="1090" t="s">
        <v>3725</v>
      </c>
      <c r="BR174" s="53" t="s">
        <v>93</v>
      </c>
      <c r="BS174" s="1090" t="s">
        <v>3725</v>
      </c>
      <c r="BT174" s="53" t="s">
        <v>93</v>
      </c>
      <c r="BU174" s="1090" t="s">
        <v>3725</v>
      </c>
      <c r="BV174" s="53" t="s">
        <v>93</v>
      </c>
      <c r="BW174" s="1090" t="s">
        <v>3725</v>
      </c>
      <c r="BX174" s="53" t="s">
        <v>93</v>
      </c>
      <c r="BY174" s="1090" t="s">
        <v>3725</v>
      </c>
      <c r="BZ174" s="53" t="s">
        <v>93</v>
      </c>
      <c r="CA174" s="1090" t="s">
        <v>3725</v>
      </c>
      <c r="CB174" s="53" t="s">
        <v>93</v>
      </c>
      <c r="CC174" s="1090" t="s">
        <v>3725</v>
      </c>
      <c r="CD174" s="53" t="s">
        <v>93</v>
      </c>
      <c r="CE174" s="1090" t="s">
        <v>3725</v>
      </c>
      <c r="CF174" s="222" t="s">
        <v>881</v>
      </c>
      <c r="CG174" s="367"/>
    </row>
    <row r="175" ht="15.75" customHeight="1">
      <c r="A175" s="222" t="s">
        <v>298</v>
      </c>
      <c r="B175" s="1048" t="s">
        <v>70</v>
      </c>
      <c r="C175" s="1145" t="s">
        <v>3727</v>
      </c>
      <c r="D175" s="1049" t="s">
        <v>70</v>
      </c>
      <c r="E175" s="1147" t="s">
        <v>3727</v>
      </c>
      <c r="F175" s="1064" t="s">
        <v>70</v>
      </c>
      <c r="G175" s="1182" t="s">
        <v>2690</v>
      </c>
      <c r="H175" s="1057" t="s">
        <v>70</v>
      </c>
      <c r="I175" s="1183" t="s">
        <v>2691</v>
      </c>
      <c r="J175" s="1067" t="s">
        <v>70</v>
      </c>
      <c r="K175" s="1184" t="s">
        <v>2692</v>
      </c>
      <c r="L175" s="1064" t="s">
        <v>70</v>
      </c>
      <c r="M175" s="1035" t="s">
        <v>2693</v>
      </c>
      <c r="N175" s="1057" t="s">
        <v>70</v>
      </c>
      <c r="O175" s="1151" t="s">
        <v>2694</v>
      </c>
      <c r="P175" s="1069" t="s">
        <v>70</v>
      </c>
      <c r="Q175" s="1059" t="s">
        <v>2695</v>
      </c>
      <c r="R175" s="1052" t="s">
        <v>70</v>
      </c>
      <c r="S175" s="1148" t="s">
        <v>2696</v>
      </c>
      <c r="T175" s="1075" t="s">
        <v>70</v>
      </c>
      <c r="U175" s="1072" t="s">
        <v>2697</v>
      </c>
      <c r="V175" s="1043" t="s">
        <v>67</v>
      </c>
      <c r="W175" s="569" t="s">
        <v>2698</v>
      </c>
      <c r="X175" s="1061" t="s">
        <v>60</v>
      </c>
      <c r="Y175" s="1033" t="s">
        <v>2699</v>
      </c>
      <c r="Z175" s="1034" t="s">
        <v>62</v>
      </c>
      <c r="AA175" s="1035" t="s">
        <v>3728</v>
      </c>
      <c r="AB175" s="1036" t="s">
        <v>62</v>
      </c>
      <c r="AC175" s="1033" t="s">
        <v>2701</v>
      </c>
      <c r="AD175" s="1034" t="s">
        <v>62</v>
      </c>
      <c r="AE175" s="1035" t="s">
        <v>3729</v>
      </c>
      <c r="AF175" s="1037" t="s">
        <v>62</v>
      </c>
      <c r="AG175" s="365" t="s">
        <v>3730</v>
      </c>
      <c r="AH175" s="1078" t="s">
        <v>62</v>
      </c>
      <c r="AI175" s="1039" t="s">
        <v>3730</v>
      </c>
      <c r="AJ175" s="365" t="s">
        <v>62</v>
      </c>
      <c r="AK175" s="1273" t="s">
        <v>3731</v>
      </c>
      <c r="AL175" s="1078" t="s">
        <v>62</v>
      </c>
      <c r="AM175" s="1039" t="s">
        <v>3732</v>
      </c>
      <c r="AN175" s="1078" t="s">
        <v>62</v>
      </c>
      <c r="AO175" s="1144" t="s">
        <v>3733</v>
      </c>
      <c r="AP175" s="1037" t="s">
        <v>62</v>
      </c>
      <c r="AQ175" s="1044" t="s">
        <v>3734</v>
      </c>
      <c r="AR175" s="53" t="s">
        <v>62</v>
      </c>
      <c r="AS175" s="1090" t="s">
        <v>3735</v>
      </c>
      <c r="AT175" s="1092" t="s">
        <v>62</v>
      </c>
      <c r="AU175" s="1104" t="s">
        <v>3735</v>
      </c>
      <c r="AV175" s="1091" t="s">
        <v>62</v>
      </c>
      <c r="AW175" s="1044" t="s">
        <v>3736</v>
      </c>
      <c r="AX175" s="1045"/>
      <c r="AY175" s="1031"/>
      <c r="AZ175" s="1045"/>
      <c r="BA175" s="1031"/>
      <c r="BB175" s="1045"/>
      <c r="BC175" s="1031"/>
      <c r="BD175" s="1045"/>
      <c r="BE175" s="1031"/>
      <c r="BF175" s="1045"/>
      <c r="BG175" s="1031"/>
      <c r="BH175" s="1045"/>
      <c r="BI175" s="1031"/>
      <c r="BJ175" s="1045"/>
      <c r="BK175" s="1031"/>
      <c r="BL175" s="1045"/>
      <c r="BM175" s="1031"/>
      <c r="BN175" s="1045"/>
      <c r="BO175" s="1031"/>
      <c r="BP175" s="1045"/>
      <c r="BQ175" s="1031"/>
      <c r="BR175" s="1045"/>
      <c r="BS175" s="1031"/>
      <c r="BT175" s="1045"/>
      <c r="BU175" s="1031"/>
      <c r="BV175" s="1045"/>
      <c r="BW175" s="1031"/>
      <c r="BX175" s="1045"/>
      <c r="BY175" s="1031"/>
      <c r="BZ175" s="1045"/>
      <c r="CA175" s="1031"/>
      <c r="CB175" s="1045"/>
      <c r="CC175" s="1031"/>
      <c r="CD175" s="1045"/>
      <c r="CE175" s="1031"/>
      <c r="CF175" s="222" t="s">
        <v>298</v>
      </c>
      <c r="CG175" s="367"/>
    </row>
    <row r="176" ht="15.75" customHeight="1">
      <c r="A176" s="222" t="s">
        <v>896</v>
      </c>
      <c r="B176" s="995"/>
      <c r="C176" s="994"/>
      <c r="D176" s="1045"/>
      <c r="E176" s="1031"/>
      <c r="F176" s="995"/>
      <c r="G176" s="994"/>
      <c r="H176" s="993"/>
      <c r="I176" s="994"/>
      <c r="J176" s="993"/>
      <c r="K176" s="994"/>
      <c r="L176" s="995"/>
      <c r="M176" s="994"/>
      <c r="N176" s="993"/>
      <c r="O176" s="994"/>
      <c r="P176" s="995"/>
      <c r="Q176" s="994"/>
      <c r="R176" s="993"/>
      <c r="S176" s="994"/>
      <c r="T176" s="993"/>
      <c r="U176" s="994"/>
      <c r="V176" s="993"/>
      <c r="W176" s="1171"/>
      <c r="X176" s="1170"/>
      <c r="Y176" s="997"/>
      <c r="Z176" s="995"/>
      <c r="AA176" s="994"/>
      <c r="AB176" s="993"/>
      <c r="AC176" s="997"/>
      <c r="AD176" s="995"/>
      <c r="AE176" s="994"/>
      <c r="AF176" s="1045"/>
      <c r="AG176" s="1031"/>
      <c r="AH176" s="1045"/>
      <c r="AI176" s="1031"/>
      <c r="AJ176" s="1045"/>
      <c r="AK176" s="1031"/>
      <c r="AL176" s="1045"/>
      <c r="AM176" s="1031"/>
      <c r="AN176" s="1078" t="s">
        <v>93</v>
      </c>
      <c r="AO176" s="1012" t="s">
        <v>3690</v>
      </c>
      <c r="AP176" s="1037" t="s">
        <v>74</v>
      </c>
      <c r="AQ176" s="1090" t="s">
        <v>3680</v>
      </c>
      <c r="AR176" s="53" t="s">
        <v>2787</v>
      </c>
      <c r="AS176" s="1044" t="s">
        <v>3681</v>
      </c>
      <c r="AT176" s="1092" t="s">
        <v>2787</v>
      </c>
      <c r="AU176" s="1117" t="s">
        <v>3682</v>
      </c>
      <c r="AV176" s="1091" t="s">
        <v>2787</v>
      </c>
      <c r="AW176" s="1044" t="s">
        <v>3682</v>
      </c>
      <c r="AX176" s="1091" t="s">
        <v>71</v>
      </c>
      <c r="AY176" s="1044" t="s">
        <v>3683</v>
      </c>
      <c r="AZ176" s="53" t="s">
        <v>66</v>
      </c>
      <c r="BA176" s="1090" t="s">
        <v>3684</v>
      </c>
      <c r="BB176" s="53" t="s">
        <v>66</v>
      </c>
      <c r="BC176" s="1090" t="s">
        <v>3684</v>
      </c>
      <c r="BD176" s="53" t="s">
        <v>66</v>
      </c>
      <c r="BE176" s="1090" t="s">
        <v>3684</v>
      </c>
      <c r="BF176" s="53" t="s">
        <v>66</v>
      </c>
      <c r="BG176" s="1090" t="s">
        <v>3684</v>
      </c>
      <c r="BH176" s="1118" t="s">
        <v>66</v>
      </c>
      <c r="BI176" s="1090" t="s">
        <v>3684</v>
      </c>
      <c r="BJ176" s="53" t="s">
        <v>66</v>
      </c>
      <c r="BK176" s="1090" t="s">
        <v>3684</v>
      </c>
      <c r="BL176" s="53" t="s">
        <v>66</v>
      </c>
      <c r="BM176" s="1090" t="s">
        <v>3684</v>
      </c>
      <c r="BN176" s="53" t="s">
        <v>60</v>
      </c>
      <c r="BO176" s="1090"/>
      <c r="BP176" s="53" t="s">
        <v>60</v>
      </c>
      <c r="BQ176" s="1090"/>
      <c r="BR176" s="53" t="s">
        <v>60</v>
      </c>
      <c r="BS176" s="1090"/>
      <c r="BT176" s="53" t="s">
        <v>60</v>
      </c>
      <c r="BU176" s="1090"/>
      <c r="BV176" s="53" t="s">
        <v>60</v>
      </c>
      <c r="BW176" s="1090"/>
      <c r="BX176" s="53" t="s">
        <v>60</v>
      </c>
      <c r="BY176" s="1090"/>
      <c r="BZ176" s="53" t="s">
        <v>60</v>
      </c>
      <c r="CA176" s="1090"/>
      <c r="CB176" s="53" t="s">
        <v>60</v>
      </c>
      <c r="CC176" s="1090"/>
      <c r="CD176" s="1091" t="s">
        <v>1825</v>
      </c>
      <c r="CE176" s="1044"/>
      <c r="CF176" s="222" t="s">
        <v>896</v>
      </c>
      <c r="CG176" s="367"/>
    </row>
    <row r="177" ht="18.0" customHeight="1">
      <c r="A177" s="222" t="s">
        <v>954</v>
      </c>
      <c r="B177" s="995"/>
      <c r="C177" s="994"/>
      <c r="D177" s="1045"/>
      <c r="E177" s="1031"/>
      <c r="F177" s="995"/>
      <c r="G177" s="994"/>
      <c r="H177" s="993"/>
      <c r="I177" s="994"/>
      <c r="J177" s="993"/>
      <c r="K177" s="994"/>
      <c r="L177" s="995"/>
      <c r="M177" s="994"/>
      <c r="N177" s="387" t="s">
        <v>93</v>
      </c>
      <c r="O177" s="1035" t="s">
        <v>2737</v>
      </c>
      <c r="P177" s="1112" t="s">
        <v>72</v>
      </c>
      <c r="Q177" s="1072" t="s">
        <v>2738</v>
      </c>
      <c r="R177" s="1109" t="s">
        <v>72</v>
      </c>
      <c r="S177" s="1183" t="s">
        <v>2739</v>
      </c>
      <c r="T177" s="1113" t="s">
        <v>72</v>
      </c>
      <c r="U177" s="1059" t="s">
        <v>2740</v>
      </c>
      <c r="V177" s="1114" t="s">
        <v>72</v>
      </c>
      <c r="W177" s="250" t="s">
        <v>3737</v>
      </c>
      <c r="X177" s="1061" t="s">
        <v>72</v>
      </c>
      <c r="Y177" s="1033" t="s">
        <v>2742</v>
      </c>
      <c r="Z177" s="1034" t="s">
        <v>72</v>
      </c>
      <c r="AA177" s="1035" t="s">
        <v>2743</v>
      </c>
      <c r="AB177" s="1036" t="s">
        <v>72</v>
      </c>
      <c r="AC177" s="1033" t="s">
        <v>3738</v>
      </c>
      <c r="AD177" s="1034" t="s">
        <v>72</v>
      </c>
      <c r="AE177" s="1035" t="s">
        <v>3739</v>
      </c>
      <c r="AF177" s="1007" t="s">
        <v>72</v>
      </c>
      <c r="AG177" s="240" t="s">
        <v>3740</v>
      </c>
      <c r="AH177" s="1008" t="s">
        <v>72</v>
      </c>
      <c r="AI177" s="1012" t="s">
        <v>3740</v>
      </c>
      <c r="AJ177" s="240" t="s">
        <v>72</v>
      </c>
      <c r="AK177" s="1122" t="s">
        <v>3741</v>
      </c>
      <c r="AL177" s="1008" t="s">
        <v>72</v>
      </c>
      <c r="AM177" s="1012" t="s">
        <v>3742</v>
      </c>
      <c r="AN177" s="1008" t="s">
        <v>72</v>
      </c>
      <c r="AO177" s="1123" t="s">
        <v>3743</v>
      </c>
      <c r="AP177" s="1007" t="s">
        <v>72</v>
      </c>
      <c r="AQ177" s="1018" t="s">
        <v>3744</v>
      </c>
      <c r="AR177" s="1014" t="s">
        <v>2219</v>
      </c>
      <c r="AS177" s="1013" t="s">
        <v>3745</v>
      </c>
      <c r="AT177" s="1015" t="s">
        <v>2219</v>
      </c>
      <c r="AU177" s="1025" t="s">
        <v>3746</v>
      </c>
      <c r="AV177" s="1014" t="s">
        <v>2219</v>
      </c>
      <c r="AW177" s="1018" t="s">
        <v>3747</v>
      </c>
      <c r="AX177" s="1007" t="s">
        <v>2219</v>
      </c>
      <c r="AY177" s="240" t="s">
        <v>3748</v>
      </c>
      <c r="AZ177" s="1014" t="s">
        <v>2219</v>
      </c>
      <c r="BA177" s="1013" t="s">
        <v>3748</v>
      </c>
      <c r="BB177" s="1014" t="s">
        <v>2219</v>
      </c>
      <c r="BC177" s="1013" t="s">
        <v>3748</v>
      </c>
      <c r="BD177" s="1014" t="s">
        <v>2219</v>
      </c>
      <c r="BE177" s="1013" t="s">
        <v>3748</v>
      </c>
      <c r="BF177" s="1014" t="s">
        <v>2219</v>
      </c>
      <c r="BG177" s="1013" t="s">
        <v>3748</v>
      </c>
      <c r="BH177" s="1153" t="s">
        <v>2219</v>
      </c>
      <c r="BI177" s="1013" t="s">
        <v>3748</v>
      </c>
      <c r="BJ177" s="1114" t="s">
        <v>2219</v>
      </c>
      <c r="BK177" s="1013" t="s">
        <v>3748</v>
      </c>
      <c r="BL177" s="1022" t="s">
        <v>2219</v>
      </c>
      <c r="BM177" s="1013" t="s">
        <v>3748</v>
      </c>
      <c r="BN177" s="1022" t="s">
        <v>2219</v>
      </c>
      <c r="BO177" s="1013" t="s">
        <v>3748</v>
      </c>
      <c r="BP177" s="1022" t="s">
        <v>2219</v>
      </c>
      <c r="BQ177" s="1013" t="s">
        <v>3748</v>
      </c>
      <c r="BR177" s="1022" t="s">
        <v>2219</v>
      </c>
      <c r="BS177" s="1024" t="s">
        <v>3748</v>
      </c>
      <c r="BT177" s="1022" t="s">
        <v>2219</v>
      </c>
      <c r="BU177" s="1025" t="s">
        <v>3748</v>
      </c>
      <c r="BV177" s="1022" t="s">
        <v>2219</v>
      </c>
      <c r="BW177" s="1025" t="s">
        <v>3748</v>
      </c>
      <c r="BX177" s="1022" t="s">
        <v>2219</v>
      </c>
      <c r="BY177" s="1025" t="s">
        <v>3748</v>
      </c>
      <c r="BZ177" s="1022" t="s">
        <v>2219</v>
      </c>
      <c r="CA177" s="1025" t="s">
        <v>3748</v>
      </c>
      <c r="CB177" s="1022" t="s">
        <v>2219</v>
      </c>
      <c r="CC177" s="1025" t="s">
        <v>2753</v>
      </c>
      <c r="CD177" s="1022" t="s">
        <v>2219</v>
      </c>
      <c r="CE177" s="1025" t="s">
        <v>2753</v>
      </c>
      <c r="CF177" s="1100" t="s">
        <v>954</v>
      </c>
      <c r="CG177" s="367"/>
    </row>
    <row r="178" ht="16.5" customHeight="1">
      <c r="A178" s="222" t="s">
        <v>1183</v>
      </c>
      <c r="B178" s="1105" t="s">
        <v>1363</v>
      </c>
      <c r="C178" s="1145" t="s">
        <v>3749</v>
      </c>
      <c r="D178" s="1146" t="s">
        <v>1363</v>
      </c>
      <c r="E178" s="1147" t="s">
        <v>3749</v>
      </c>
      <c r="F178" s="1108" t="s">
        <v>1363</v>
      </c>
      <c r="G178" s="974" t="s">
        <v>3750</v>
      </c>
      <c r="H178" s="1109" t="s">
        <v>1363</v>
      </c>
      <c r="I178" s="1148" t="s">
        <v>3750</v>
      </c>
      <c r="J178" s="1110" t="s">
        <v>1363</v>
      </c>
      <c r="K178" s="1149" t="s">
        <v>3750</v>
      </c>
      <c r="L178" s="1108" t="s">
        <v>1363</v>
      </c>
      <c r="M178" s="974" t="s">
        <v>3750</v>
      </c>
      <c r="N178" s="1111" t="s">
        <v>1363</v>
      </c>
      <c r="O178" s="1151" t="s">
        <v>3750</v>
      </c>
      <c r="P178" s="1112" t="s">
        <v>1363</v>
      </c>
      <c r="Q178" s="1059" t="s">
        <v>3750</v>
      </c>
      <c r="R178" s="1109" t="s">
        <v>1363</v>
      </c>
      <c r="S178" s="1148" t="s">
        <v>3750</v>
      </c>
      <c r="T178" s="1113" t="s">
        <v>1363</v>
      </c>
      <c r="U178" s="1059" t="s">
        <v>3750</v>
      </c>
      <c r="V178" s="1114" t="s">
        <v>1363</v>
      </c>
      <c r="W178" s="580" t="s">
        <v>3750</v>
      </c>
      <c r="X178" s="1032" t="s">
        <v>1363</v>
      </c>
      <c r="Y178" s="1033" t="s">
        <v>3750</v>
      </c>
      <c r="Z178" s="1034" t="s">
        <v>1363</v>
      </c>
      <c r="AA178" s="1035" t="s">
        <v>3750</v>
      </c>
      <c r="AB178" s="1036" t="s">
        <v>1363</v>
      </c>
      <c r="AC178" s="1033" t="s">
        <v>3750</v>
      </c>
      <c r="AD178" s="1034" t="s">
        <v>1363</v>
      </c>
      <c r="AE178" s="1035" t="s">
        <v>3750</v>
      </c>
      <c r="AF178" s="1007" t="s">
        <v>1363</v>
      </c>
      <c r="AG178" s="240" t="s">
        <v>3750</v>
      </c>
      <c r="AH178" s="1173" t="s">
        <v>1363</v>
      </c>
      <c r="AI178" s="1098" t="s">
        <v>3750</v>
      </c>
      <c r="AJ178" s="250" t="s">
        <v>1363</v>
      </c>
      <c r="AK178" s="768" t="s">
        <v>3751</v>
      </c>
      <c r="AL178" s="1203" t="s">
        <v>1363</v>
      </c>
      <c r="AM178" s="1009" t="s">
        <v>3750</v>
      </c>
      <c r="AN178" s="1008" t="s">
        <v>88</v>
      </c>
      <c r="AO178" s="1012" t="s">
        <v>3752</v>
      </c>
      <c r="AP178" s="1007" t="s">
        <v>88</v>
      </c>
      <c r="AQ178" s="1013" t="s">
        <v>3752</v>
      </c>
      <c r="AR178" s="1014" t="s">
        <v>2212</v>
      </c>
      <c r="AS178" s="1013" t="s">
        <v>3752</v>
      </c>
      <c r="AT178" s="1015" t="s">
        <v>2212</v>
      </c>
      <c r="AU178" s="1016" t="s">
        <v>3752</v>
      </c>
      <c r="AV178" s="1014" t="s">
        <v>2212</v>
      </c>
      <c r="AW178" s="1013" t="s">
        <v>3752</v>
      </c>
      <c r="AX178" s="1007" t="s">
        <v>2212</v>
      </c>
      <c r="AY178" s="1013" t="s">
        <v>3753</v>
      </c>
      <c r="AZ178" s="1014" t="s">
        <v>2212</v>
      </c>
      <c r="BA178" s="1013" t="s">
        <v>3753</v>
      </c>
      <c r="BB178" s="1014" t="s">
        <v>2212</v>
      </c>
      <c r="BC178" s="1013" t="s">
        <v>3753</v>
      </c>
      <c r="BD178" s="1014" t="s">
        <v>2212</v>
      </c>
      <c r="BE178" s="1013" t="s">
        <v>3753</v>
      </c>
      <c r="BF178" s="1014" t="s">
        <v>2212</v>
      </c>
      <c r="BG178" s="1013" t="s">
        <v>3753</v>
      </c>
      <c r="BH178" s="1137" t="s">
        <v>2212</v>
      </c>
      <c r="BI178" s="1013" t="s">
        <v>3753</v>
      </c>
      <c r="BJ178" s="1007" t="s">
        <v>2212</v>
      </c>
      <c r="BK178" s="1013" t="s">
        <v>3754</v>
      </c>
      <c r="BL178" s="1014" t="s">
        <v>2212</v>
      </c>
      <c r="BM178" s="1013" t="s">
        <v>3754</v>
      </c>
      <c r="BN178" s="1017" t="s">
        <v>2456</v>
      </c>
      <c r="BO178" s="1018" t="s">
        <v>3755</v>
      </c>
      <c r="BP178" s="1017" t="s">
        <v>2460</v>
      </c>
      <c r="BQ178" s="1018" t="s">
        <v>3756</v>
      </c>
      <c r="BR178" s="1014" t="s">
        <v>85</v>
      </c>
      <c r="BS178" s="1024" t="s">
        <v>3757</v>
      </c>
      <c r="BT178" s="1017" t="s">
        <v>85</v>
      </c>
      <c r="BU178" s="1016" t="s">
        <v>3758</v>
      </c>
      <c r="BV178" s="1017" t="s">
        <v>84</v>
      </c>
      <c r="BW178" s="1016" t="s">
        <v>3759</v>
      </c>
      <c r="BX178" s="1014" t="s">
        <v>83</v>
      </c>
      <c r="BY178" s="1016" t="s">
        <v>3760</v>
      </c>
      <c r="BZ178" s="1014" t="s">
        <v>82</v>
      </c>
      <c r="CA178" s="1016" t="s">
        <v>2732</v>
      </c>
      <c r="CB178" s="1017" t="s">
        <v>82</v>
      </c>
      <c r="CC178" s="1025" t="s">
        <v>2732</v>
      </c>
      <c r="CD178" s="1014" t="s">
        <v>79</v>
      </c>
      <c r="CE178" s="1016" t="s">
        <v>3761</v>
      </c>
      <c r="CF178" s="1100" t="s">
        <v>1183</v>
      </c>
      <c r="CG178" s="367"/>
    </row>
    <row r="179" ht="15.75" customHeight="1">
      <c r="A179" s="222" t="s">
        <v>1111</v>
      </c>
      <c r="B179" s="995"/>
      <c r="C179" s="994"/>
      <c r="D179" s="1045"/>
      <c r="E179" s="1031"/>
      <c r="F179" s="995"/>
      <c r="G179" s="994"/>
      <c r="H179" s="993"/>
      <c r="I179" s="994"/>
      <c r="J179" s="993"/>
      <c r="K179" s="994"/>
      <c r="L179" s="995"/>
      <c r="M179" s="994"/>
      <c r="N179" s="993"/>
      <c r="O179" s="994"/>
      <c r="P179" s="995"/>
      <c r="Q179" s="994"/>
      <c r="R179" s="993"/>
      <c r="S179" s="994"/>
      <c r="T179" s="993"/>
      <c r="U179" s="994"/>
      <c r="V179" s="1160"/>
      <c r="W179" s="994"/>
      <c r="X179" s="1211"/>
      <c r="Y179" s="994"/>
      <c r="Z179" s="1211"/>
      <c r="AA179" s="994"/>
      <c r="AB179" s="1211"/>
      <c r="AC179" s="994"/>
      <c r="AD179" s="1211"/>
      <c r="AE179" s="994"/>
      <c r="AF179" s="1211"/>
      <c r="AG179" s="994"/>
      <c r="AH179" s="1211"/>
      <c r="AI179" s="994"/>
      <c r="AJ179" s="1211"/>
      <c r="AK179" s="994"/>
      <c r="AL179" s="1211"/>
      <c r="AM179" s="994"/>
      <c r="AN179" s="1211"/>
      <c r="AO179" s="994"/>
      <c r="AP179" s="1211"/>
      <c r="AQ179" s="994"/>
      <c r="AR179" s="1014" t="s">
        <v>2463</v>
      </c>
      <c r="AS179" s="1090" t="s">
        <v>3762</v>
      </c>
      <c r="AT179" s="1015" t="s">
        <v>2212</v>
      </c>
      <c r="AU179" s="1016" t="s">
        <v>3763</v>
      </c>
      <c r="AV179" s="1014" t="s">
        <v>2212</v>
      </c>
      <c r="AW179" s="1013" t="s">
        <v>3763</v>
      </c>
      <c r="AX179" s="1021" t="s">
        <v>2212</v>
      </c>
      <c r="AY179" s="1013" t="s">
        <v>3764</v>
      </c>
      <c r="AZ179" s="1014" t="s">
        <v>87</v>
      </c>
      <c r="BA179" s="1013" t="s">
        <v>3764</v>
      </c>
      <c r="BB179" s="1014" t="s">
        <v>87</v>
      </c>
      <c r="BC179" s="1013" t="s">
        <v>3764</v>
      </c>
      <c r="BD179" s="1014" t="s">
        <v>87</v>
      </c>
      <c r="BE179" s="1013" t="s">
        <v>3764</v>
      </c>
      <c r="BF179" s="1014" t="s">
        <v>87</v>
      </c>
      <c r="BG179" s="1013" t="s">
        <v>3764</v>
      </c>
      <c r="BH179" s="1135" t="s">
        <v>87</v>
      </c>
      <c r="BI179" s="1018" t="s">
        <v>3764</v>
      </c>
      <c r="BJ179" s="1114" t="s">
        <v>85</v>
      </c>
      <c r="BK179" s="1023" t="s">
        <v>3765</v>
      </c>
      <c r="BL179" s="1017" t="s">
        <v>85</v>
      </c>
      <c r="BM179" s="1018" t="s">
        <v>3766</v>
      </c>
      <c r="BN179" s="1017" t="s">
        <v>82</v>
      </c>
      <c r="BO179" s="1018" t="s">
        <v>3767</v>
      </c>
      <c r="BP179" s="1017" t="s">
        <v>82</v>
      </c>
      <c r="BQ179" s="1013" t="s">
        <v>3768</v>
      </c>
      <c r="BR179" s="1014" t="s">
        <v>79</v>
      </c>
      <c r="BS179" s="1024" t="s">
        <v>3769</v>
      </c>
      <c r="BT179" s="1014" t="s">
        <v>77</v>
      </c>
      <c r="BU179" s="1016" t="s">
        <v>3769</v>
      </c>
      <c r="BV179" s="1014" t="s">
        <v>77</v>
      </c>
      <c r="BW179" s="1016" t="s">
        <v>3770</v>
      </c>
      <c r="BX179" s="1014" t="s">
        <v>77</v>
      </c>
      <c r="BY179" s="1016" t="s">
        <v>3770</v>
      </c>
      <c r="BZ179" s="1014" t="s">
        <v>77</v>
      </c>
      <c r="CA179" s="1016" t="s">
        <v>3770</v>
      </c>
      <c r="CB179" s="1017" t="s">
        <v>77</v>
      </c>
      <c r="CC179" s="1025" t="s">
        <v>3770</v>
      </c>
      <c r="CD179" s="1014" t="s">
        <v>3036</v>
      </c>
      <c r="CE179" s="1016" t="s">
        <v>3771</v>
      </c>
      <c r="CF179" s="1100" t="s">
        <v>1111</v>
      </c>
      <c r="CG179" s="367"/>
    </row>
    <row r="180" ht="17.25" customHeight="1">
      <c r="A180" s="222" t="s">
        <v>230</v>
      </c>
      <c r="B180" s="1105" t="s">
        <v>88</v>
      </c>
      <c r="C180" s="1145" t="s">
        <v>3772</v>
      </c>
      <c r="D180" s="1146" t="s">
        <v>88</v>
      </c>
      <c r="E180" s="1147" t="s">
        <v>3773</v>
      </c>
      <c r="F180" s="1108" t="s">
        <v>88</v>
      </c>
      <c r="G180" s="1182" t="s">
        <v>3773</v>
      </c>
      <c r="H180" s="1109" t="s">
        <v>88</v>
      </c>
      <c r="I180" s="1148" t="s">
        <v>3774</v>
      </c>
      <c r="J180" s="1242" t="s">
        <v>88</v>
      </c>
      <c r="K180" s="1205" t="s">
        <v>3774</v>
      </c>
      <c r="L180" s="1150" t="s">
        <v>87</v>
      </c>
      <c r="M180" s="1035" t="s">
        <v>3775</v>
      </c>
      <c r="N180" s="1244" t="s">
        <v>85</v>
      </c>
      <c r="O180" s="1183" t="s">
        <v>3221</v>
      </c>
      <c r="P180" s="1112" t="s">
        <v>83</v>
      </c>
      <c r="Q180" s="1059" t="s">
        <v>3222</v>
      </c>
      <c r="R180" s="1244" t="s">
        <v>83</v>
      </c>
      <c r="S180" s="1183" t="s">
        <v>3222</v>
      </c>
      <c r="T180" s="1113" t="s">
        <v>78</v>
      </c>
      <c r="U180" s="1059" t="s">
        <v>3223</v>
      </c>
      <c r="V180" s="1114" t="s">
        <v>78</v>
      </c>
      <c r="W180" s="569" t="s">
        <v>3224</v>
      </c>
      <c r="X180" s="1032" t="s">
        <v>78</v>
      </c>
      <c r="Y180" s="1033" t="s">
        <v>3225</v>
      </c>
      <c r="Z180" s="1034" t="s">
        <v>78</v>
      </c>
      <c r="AA180" s="1035" t="s">
        <v>3226</v>
      </c>
      <c r="AB180" s="1036" t="s">
        <v>78</v>
      </c>
      <c r="AC180" s="1033" t="s">
        <v>3226</v>
      </c>
      <c r="AD180" s="1034" t="s">
        <v>78</v>
      </c>
      <c r="AE180" s="1035" t="s">
        <v>3227</v>
      </c>
      <c r="AF180" s="1007" t="s">
        <v>78</v>
      </c>
      <c r="AG180" s="240" t="s">
        <v>3228</v>
      </c>
      <c r="AH180" s="1008" t="s">
        <v>78</v>
      </c>
      <c r="AI180" s="1012" t="s">
        <v>3229</v>
      </c>
      <c r="AJ180" s="240" t="s">
        <v>78</v>
      </c>
      <c r="AK180" s="1010" t="s">
        <v>3230</v>
      </c>
      <c r="AL180" s="1008" t="s">
        <v>78</v>
      </c>
      <c r="AM180" s="1012" t="s">
        <v>3231</v>
      </c>
      <c r="AN180" s="1008" t="s">
        <v>78</v>
      </c>
      <c r="AO180" s="1009" t="s">
        <v>3232</v>
      </c>
      <c r="AP180" s="1007" t="s">
        <v>78</v>
      </c>
      <c r="AQ180" s="1013" t="s">
        <v>3233</v>
      </c>
      <c r="AR180" s="1014" t="s">
        <v>2829</v>
      </c>
      <c r="AS180" s="1018" t="s">
        <v>3234</v>
      </c>
      <c r="AT180" s="1015" t="s">
        <v>2829</v>
      </c>
      <c r="AU180" s="1025" t="s">
        <v>3235</v>
      </c>
      <c r="AV180" s="1014" t="s">
        <v>2829</v>
      </c>
      <c r="AW180" s="1018" t="s">
        <v>3236</v>
      </c>
      <c r="AX180" s="1007" t="s">
        <v>2829</v>
      </c>
      <c r="AY180" s="1013" t="s">
        <v>3776</v>
      </c>
      <c r="AZ180" s="1014" t="s">
        <v>2829</v>
      </c>
      <c r="BA180" s="1013" t="s">
        <v>3776</v>
      </c>
      <c r="BB180" s="1014" t="s">
        <v>2829</v>
      </c>
      <c r="BC180" s="1013" t="s">
        <v>3776</v>
      </c>
      <c r="BD180" s="1014" t="s">
        <v>2829</v>
      </c>
      <c r="BE180" s="1013" t="s">
        <v>3776</v>
      </c>
      <c r="BF180" s="1014" t="s">
        <v>2829</v>
      </c>
      <c r="BG180" s="1013" t="s">
        <v>3776</v>
      </c>
      <c r="BH180" s="1137" t="s">
        <v>2829</v>
      </c>
      <c r="BI180" s="1023" t="s">
        <v>3776</v>
      </c>
      <c r="BJ180" s="1007" t="s">
        <v>2829</v>
      </c>
      <c r="BK180" s="1023" t="s">
        <v>3243</v>
      </c>
      <c r="BL180" s="1014" t="s">
        <v>2829</v>
      </c>
      <c r="BM180" s="1023" t="s">
        <v>3243</v>
      </c>
      <c r="BN180" s="1014" t="s">
        <v>2829</v>
      </c>
      <c r="BO180" s="1018" t="s">
        <v>3243</v>
      </c>
      <c r="BP180" s="1014" t="s">
        <v>2829</v>
      </c>
      <c r="BQ180" s="1013" t="s">
        <v>3244</v>
      </c>
      <c r="BR180" s="1014" t="s">
        <v>2829</v>
      </c>
      <c r="BS180" s="1024" t="s">
        <v>3244</v>
      </c>
      <c r="BT180" s="1014" t="s">
        <v>2829</v>
      </c>
      <c r="BU180" s="1016" t="s">
        <v>3244</v>
      </c>
      <c r="BV180" s="1014" t="s">
        <v>2829</v>
      </c>
      <c r="BW180" s="1016" t="s">
        <v>3244</v>
      </c>
      <c r="BX180" s="1017" t="s">
        <v>2829</v>
      </c>
      <c r="BY180" s="1025" t="s">
        <v>3244</v>
      </c>
      <c r="BZ180" s="1017" t="s">
        <v>77</v>
      </c>
      <c r="CA180" s="1025" t="s">
        <v>3245</v>
      </c>
      <c r="CB180" s="1014" t="s">
        <v>3036</v>
      </c>
      <c r="CC180" s="1016" t="s">
        <v>3246</v>
      </c>
      <c r="CD180" s="1014" t="s">
        <v>3036</v>
      </c>
      <c r="CE180" s="1016" t="s">
        <v>3246</v>
      </c>
      <c r="CF180" s="1100" t="s">
        <v>230</v>
      </c>
      <c r="CG180" s="367"/>
    </row>
    <row r="181" ht="14.25" customHeight="1">
      <c r="A181" s="992" t="s">
        <v>1318</v>
      </c>
      <c r="B181" s="1048" t="s">
        <v>67</v>
      </c>
      <c r="C181" s="1097" t="s">
        <v>2292</v>
      </c>
      <c r="D181" s="1049" t="s">
        <v>67</v>
      </c>
      <c r="E181" s="1147" t="s">
        <v>3777</v>
      </c>
      <c r="F181" s="1051" t="s">
        <v>67</v>
      </c>
      <c r="G181" s="974" t="s">
        <v>3778</v>
      </c>
      <c r="H181" s="1052" t="s">
        <v>67</v>
      </c>
      <c r="I181" s="1183" t="s">
        <v>3779</v>
      </c>
      <c r="J181" s="1073" t="s">
        <v>67</v>
      </c>
      <c r="K181" s="1149" t="s">
        <v>3780</v>
      </c>
      <c r="L181" s="1064" t="s">
        <v>67</v>
      </c>
      <c r="M181" s="1182" t="s">
        <v>3781</v>
      </c>
      <c r="N181" s="1057" t="s">
        <v>67</v>
      </c>
      <c r="O181" s="1151" t="s">
        <v>3782</v>
      </c>
      <c r="P181" s="1069" t="s">
        <v>67</v>
      </c>
      <c r="Q181" s="1059" t="s">
        <v>3783</v>
      </c>
      <c r="R181" s="1052" t="s">
        <v>67</v>
      </c>
      <c r="S181" s="1148" t="s">
        <v>3784</v>
      </c>
      <c r="T181" s="1052" t="s">
        <v>67</v>
      </c>
      <c r="U181" s="1059" t="s">
        <v>3785</v>
      </c>
      <c r="V181" s="1060" t="s">
        <v>67</v>
      </c>
      <c r="W181" s="250" t="s">
        <v>3786</v>
      </c>
      <c r="X181" s="1032" t="s">
        <v>66</v>
      </c>
      <c r="Y181" s="1033" t="s">
        <v>2303</v>
      </c>
      <c r="Z181" s="1034" t="s">
        <v>66</v>
      </c>
      <c r="AA181" s="1035" t="s">
        <v>2304</v>
      </c>
      <c r="AB181" s="1036" t="s">
        <v>66</v>
      </c>
      <c r="AC181" s="1033" t="s">
        <v>2305</v>
      </c>
      <c r="AD181" s="1034" t="s">
        <v>65</v>
      </c>
      <c r="AE181" s="1035" t="s">
        <v>2306</v>
      </c>
      <c r="AF181" s="1037" t="s">
        <v>62</v>
      </c>
      <c r="AG181" s="569" t="s">
        <v>2802</v>
      </c>
      <c r="AH181" s="1038" t="s">
        <v>62</v>
      </c>
      <c r="AI181" s="1039" t="s">
        <v>2803</v>
      </c>
      <c r="AJ181" s="404" t="s">
        <v>60</v>
      </c>
      <c r="AK181" s="404"/>
      <c r="AL181" s="1045"/>
      <c r="AM181" s="1031"/>
      <c r="AN181" s="1045"/>
      <c r="AO181" s="1031"/>
      <c r="AP181" s="1045"/>
      <c r="AQ181" s="1031"/>
      <c r="AR181" s="1045"/>
      <c r="AS181" s="1031"/>
      <c r="AT181" s="1045"/>
      <c r="AU181" s="1031"/>
      <c r="AV181" s="1045"/>
      <c r="AW181" s="1031"/>
      <c r="AX181" s="1045"/>
      <c r="AY181" s="1031"/>
      <c r="AZ181" s="1045"/>
      <c r="BA181" s="1031"/>
      <c r="BB181" s="1045"/>
      <c r="BC181" s="1031"/>
      <c r="BD181" s="1045"/>
      <c r="BE181" s="1031"/>
      <c r="BF181" s="1045"/>
      <c r="BG181" s="1031"/>
      <c r="BH181" s="1045"/>
      <c r="BI181" s="1031"/>
      <c r="BJ181" s="1045"/>
      <c r="BK181" s="1031"/>
      <c r="BL181" s="1045"/>
      <c r="BM181" s="1031"/>
      <c r="BN181" s="1045"/>
      <c r="BO181" s="1031"/>
      <c r="BP181" s="1045"/>
      <c r="BQ181" s="1031"/>
      <c r="BR181" s="1045"/>
      <c r="BS181" s="1031"/>
      <c r="BT181" s="1045"/>
      <c r="BU181" s="1031"/>
      <c r="BV181" s="1045"/>
      <c r="BW181" s="1031"/>
      <c r="BX181" s="1045"/>
      <c r="BY181" s="1031"/>
      <c r="BZ181" s="1045"/>
      <c r="CA181" s="1031"/>
      <c r="CB181" s="1045"/>
      <c r="CC181" s="1031"/>
      <c r="CD181" s="1045"/>
      <c r="CE181" s="1031"/>
      <c r="CF181" s="1079" t="s">
        <v>1318</v>
      </c>
      <c r="CG181" s="367"/>
    </row>
    <row r="182" ht="18.0" customHeight="1">
      <c r="A182" s="992" t="s">
        <v>376</v>
      </c>
      <c r="B182" s="1048" t="s">
        <v>70</v>
      </c>
      <c r="C182" s="1097" t="s">
        <v>2292</v>
      </c>
      <c r="D182" s="1049" t="s">
        <v>70</v>
      </c>
      <c r="E182" s="1063" t="s">
        <v>2293</v>
      </c>
      <c r="F182" s="1051" t="s">
        <v>70</v>
      </c>
      <c r="G182" s="1098" t="s">
        <v>2294</v>
      </c>
      <c r="H182" s="1052" t="s">
        <v>70</v>
      </c>
      <c r="I182" s="1072" t="s">
        <v>2295</v>
      </c>
      <c r="J182" s="1073" t="s">
        <v>70</v>
      </c>
      <c r="K182" s="1074" t="s">
        <v>2296</v>
      </c>
      <c r="L182" s="1064" t="s">
        <v>70</v>
      </c>
      <c r="M182" s="1009" t="s">
        <v>2297</v>
      </c>
      <c r="N182" s="1057" t="s">
        <v>70</v>
      </c>
      <c r="O182" s="1072" t="s">
        <v>2298</v>
      </c>
      <c r="P182" s="1069" t="s">
        <v>70</v>
      </c>
      <c r="Q182" s="1059" t="s">
        <v>2798</v>
      </c>
      <c r="R182" s="1052" t="s">
        <v>70</v>
      </c>
      <c r="S182" s="1148" t="s">
        <v>2799</v>
      </c>
      <c r="T182" s="1052" t="s">
        <v>70</v>
      </c>
      <c r="U182" s="1059" t="s">
        <v>2800</v>
      </c>
      <c r="V182" s="1060" t="s">
        <v>70</v>
      </c>
      <c r="W182" s="250" t="s">
        <v>2801</v>
      </c>
      <c r="X182" s="1032" t="s">
        <v>66</v>
      </c>
      <c r="Y182" s="1033" t="s">
        <v>2303</v>
      </c>
      <c r="Z182" s="1034" t="s">
        <v>66</v>
      </c>
      <c r="AA182" s="1035" t="s">
        <v>2304</v>
      </c>
      <c r="AB182" s="1036" t="s">
        <v>66</v>
      </c>
      <c r="AC182" s="1033" t="s">
        <v>2305</v>
      </c>
      <c r="AD182" s="1034" t="s">
        <v>65</v>
      </c>
      <c r="AE182" s="1035" t="s">
        <v>2306</v>
      </c>
      <c r="AF182" s="1037" t="s">
        <v>65</v>
      </c>
      <c r="AG182" s="569" t="s">
        <v>2307</v>
      </c>
      <c r="AH182" s="1099" t="s">
        <v>65</v>
      </c>
      <c r="AI182" s="1009" t="s">
        <v>2308</v>
      </c>
      <c r="AJ182" s="404" t="s">
        <v>65</v>
      </c>
      <c r="AK182" s="1010" t="s">
        <v>3428</v>
      </c>
      <c r="AL182" s="1078" t="s">
        <v>62</v>
      </c>
      <c r="AM182" s="1039" t="s">
        <v>3607</v>
      </c>
      <c r="AN182" s="1038" t="s">
        <v>62</v>
      </c>
      <c r="AO182" s="1039" t="s">
        <v>3608</v>
      </c>
      <c r="AP182" s="1045"/>
      <c r="AQ182" s="1031"/>
      <c r="AR182" s="1045"/>
      <c r="AS182" s="1031"/>
      <c r="AT182" s="1045"/>
      <c r="AU182" s="1031"/>
      <c r="AV182" s="1045"/>
      <c r="AW182" s="1031"/>
      <c r="AX182" s="1045"/>
      <c r="AY182" s="1031"/>
      <c r="AZ182" s="1045"/>
      <c r="BA182" s="1031"/>
      <c r="BB182" s="1045"/>
      <c r="BC182" s="1031"/>
      <c r="BD182" s="1045"/>
      <c r="BE182" s="1031"/>
      <c r="BF182" s="1045"/>
      <c r="BG182" s="1031"/>
      <c r="BH182" s="1045"/>
      <c r="BI182" s="1031"/>
      <c r="BJ182" s="1045"/>
      <c r="BK182" s="1031"/>
      <c r="BL182" s="1045"/>
      <c r="BM182" s="1031"/>
      <c r="BN182" s="1045"/>
      <c r="BO182" s="1031"/>
      <c r="BP182" s="1045"/>
      <c r="BQ182" s="1031"/>
      <c r="BR182" s="1045"/>
      <c r="BS182" s="1031"/>
      <c r="BT182" s="1045"/>
      <c r="BU182" s="1031"/>
      <c r="BV182" s="1045"/>
      <c r="BW182" s="1031"/>
      <c r="BX182" s="1045"/>
      <c r="BY182" s="1031"/>
      <c r="BZ182" s="1045"/>
      <c r="CA182" s="1031"/>
      <c r="CB182" s="1045"/>
      <c r="CC182" s="1031"/>
      <c r="CD182" s="1045"/>
      <c r="CE182" s="1031"/>
      <c r="CF182" s="992" t="s">
        <v>376</v>
      </c>
      <c r="CG182" s="367"/>
    </row>
    <row r="183" ht="18.0" customHeight="1">
      <c r="A183" s="222" t="s">
        <v>1119</v>
      </c>
      <c r="B183" s="995"/>
      <c r="C183" s="994"/>
      <c r="D183" s="1045"/>
      <c r="E183" s="1031"/>
      <c r="F183" s="995"/>
      <c r="G183" s="994"/>
      <c r="H183" s="993"/>
      <c r="I183" s="994"/>
      <c r="J183" s="993"/>
      <c r="K183" s="994"/>
      <c r="L183" s="995"/>
      <c r="M183" s="994"/>
      <c r="N183" s="993"/>
      <c r="O183" s="994"/>
      <c r="P183" s="995"/>
      <c r="Q183" s="994"/>
      <c r="R183" s="993"/>
      <c r="S183" s="994"/>
      <c r="T183" s="993"/>
      <c r="U183" s="994"/>
      <c r="V183" s="1160"/>
      <c r="W183" s="994"/>
      <c r="X183" s="1211"/>
      <c r="Y183" s="994"/>
      <c r="Z183" s="1211"/>
      <c r="AA183" s="994"/>
      <c r="AB183" s="1211"/>
      <c r="AC183" s="994"/>
      <c r="AD183" s="1211"/>
      <c r="AE183" s="994"/>
      <c r="AF183" s="1045"/>
      <c r="AG183" s="1031"/>
      <c r="AH183" s="1045"/>
      <c r="AI183" s="1031"/>
      <c r="AJ183" s="1274" t="s">
        <v>1404</v>
      </c>
      <c r="AK183" s="240" t="s">
        <v>3787</v>
      </c>
      <c r="AL183" s="1275" t="s">
        <v>88</v>
      </c>
      <c r="AM183" s="1009" t="s">
        <v>3788</v>
      </c>
      <c r="AN183" s="1275" t="s">
        <v>88</v>
      </c>
      <c r="AO183" s="1009" t="s">
        <v>3789</v>
      </c>
      <c r="AP183" s="1276" t="s">
        <v>88</v>
      </c>
      <c r="AQ183" s="1277" t="s">
        <v>3790</v>
      </c>
      <c r="AR183" s="1014" t="s">
        <v>2212</v>
      </c>
      <c r="AS183" s="1018" t="s">
        <v>3790</v>
      </c>
      <c r="AT183" s="1015" t="s">
        <v>2212</v>
      </c>
      <c r="AU183" s="1016" t="s">
        <v>3791</v>
      </c>
      <c r="AV183" s="1014" t="s">
        <v>2212</v>
      </c>
      <c r="AW183" s="1013" t="s">
        <v>3792</v>
      </c>
      <c r="AX183" s="1017" t="s">
        <v>2212</v>
      </c>
      <c r="AY183" s="1013" t="s">
        <v>3793</v>
      </c>
      <c r="AZ183" s="1014" t="s">
        <v>87</v>
      </c>
      <c r="BA183" s="1013" t="s">
        <v>3793</v>
      </c>
      <c r="BB183" s="1014" t="s">
        <v>87</v>
      </c>
      <c r="BC183" s="1013" t="s">
        <v>3793</v>
      </c>
      <c r="BD183" s="1014" t="s">
        <v>87</v>
      </c>
      <c r="BE183" s="1013" t="s">
        <v>3793</v>
      </c>
      <c r="BF183" s="1014" t="s">
        <v>87</v>
      </c>
      <c r="BG183" s="1013" t="s">
        <v>3793</v>
      </c>
      <c r="BH183" s="1134" t="s">
        <v>87</v>
      </c>
      <c r="BI183" s="1023" t="s">
        <v>3793</v>
      </c>
      <c r="BJ183" s="1014" t="s">
        <v>85</v>
      </c>
      <c r="BK183" s="1023" t="s">
        <v>3794</v>
      </c>
      <c r="BL183" s="1014" t="s">
        <v>85</v>
      </c>
      <c r="BM183" s="1018" t="s">
        <v>3795</v>
      </c>
      <c r="BN183" s="1014" t="s">
        <v>85</v>
      </c>
      <c r="BO183" s="1013" t="s">
        <v>3796</v>
      </c>
      <c r="BP183" s="1014" t="s">
        <v>85</v>
      </c>
      <c r="BQ183" s="1013" t="s">
        <v>3797</v>
      </c>
      <c r="BR183" s="1017" t="s">
        <v>85</v>
      </c>
      <c r="BS183" s="1016" t="s">
        <v>3798</v>
      </c>
      <c r="BT183" s="1014" t="s">
        <v>83</v>
      </c>
      <c r="BU183" s="1016" t="s">
        <v>3799</v>
      </c>
      <c r="BV183" s="1014" t="s">
        <v>83</v>
      </c>
      <c r="BW183" s="1016" t="s">
        <v>3799</v>
      </c>
      <c r="BX183" s="1014" t="s">
        <v>83</v>
      </c>
      <c r="BY183" s="1016" t="s">
        <v>3799</v>
      </c>
      <c r="BZ183" s="1014" t="s">
        <v>83</v>
      </c>
      <c r="CA183" s="1016" t="s">
        <v>3799</v>
      </c>
      <c r="CB183" s="1017" t="s">
        <v>82</v>
      </c>
      <c r="CC183" s="1025" t="s">
        <v>2732</v>
      </c>
      <c r="CD183" s="1014" t="s">
        <v>79</v>
      </c>
      <c r="CE183" s="1016" t="s">
        <v>3800</v>
      </c>
      <c r="CF183" s="220" t="s">
        <v>1119</v>
      </c>
      <c r="CG183" s="367"/>
    </row>
    <row r="184" ht="17.25" customHeight="1">
      <c r="A184" s="222" t="s">
        <v>280</v>
      </c>
      <c r="B184" s="1048" t="s">
        <v>60</v>
      </c>
      <c r="C184" s="1073" t="s">
        <v>2955</v>
      </c>
      <c r="D184" s="1049" t="s">
        <v>60</v>
      </c>
      <c r="E184" s="1050" t="s">
        <v>2956</v>
      </c>
      <c r="F184" s="1051" t="s">
        <v>60</v>
      </c>
      <c r="G184" s="1056" t="s">
        <v>2957</v>
      </c>
      <c r="H184" s="1052" t="s">
        <v>60</v>
      </c>
      <c r="I184" s="1076" t="s">
        <v>2958</v>
      </c>
      <c r="J184" s="1073" t="s">
        <v>60</v>
      </c>
      <c r="K184" s="1055" t="s">
        <v>2959</v>
      </c>
      <c r="L184" s="1064" t="s">
        <v>60</v>
      </c>
      <c r="M184" s="1039" t="s">
        <v>3048</v>
      </c>
      <c r="N184" s="1057" t="s">
        <v>60</v>
      </c>
      <c r="O184" s="1103" t="s">
        <v>3049</v>
      </c>
      <c r="P184" s="1069" t="s">
        <v>60</v>
      </c>
      <c r="Q184" s="1076" t="s">
        <v>3049</v>
      </c>
      <c r="R184" s="1052" t="s">
        <v>60</v>
      </c>
      <c r="S184" s="1076" t="s">
        <v>3049</v>
      </c>
      <c r="T184" s="1052" t="s">
        <v>60</v>
      </c>
      <c r="U184" s="1053" t="s">
        <v>3050</v>
      </c>
      <c r="V184" s="1060" t="s">
        <v>60</v>
      </c>
      <c r="W184" s="404" t="s">
        <v>3051</v>
      </c>
      <c r="X184" s="1032" t="s">
        <v>60</v>
      </c>
      <c r="Y184" s="1033" t="s">
        <v>3052</v>
      </c>
      <c r="Z184" s="1034" t="s">
        <v>60</v>
      </c>
      <c r="AA184" s="1035" t="s">
        <v>3053</v>
      </c>
      <c r="AB184" s="1036" t="s">
        <v>60</v>
      </c>
      <c r="AC184" s="1033" t="s">
        <v>3053</v>
      </c>
      <c r="AD184" s="1034" t="s">
        <v>60</v>
      </c>
      <c r="AE184" s="1035" t="s">
        <v>3801</v>
      </c>
      <c r="AF184" s="1037" t="s">
        <v>60</v>
      </c>
      <c r="AG184" s="365" t="s">
        <v>3802</v>
      </c>
      <c r="AH184" s="1078" t="s">
        <v>60</v>
      </c>
      <c r="AI184" s="1039" t="s">
        <v>3802</v>
      </c>
      <c r="AJ184" s="365" t="s">
        <v>60</v>
      </c>
      <c r="AK184" s="1089" t="s">
        <v>3574</v>
      </c>
      <c r="AL184" s="1078" t="s">
        <v>60</v>
      </c>
      <c r="AM184" s="1144" t="s">
        <v>3575</v>
      </c>
      <c r="AN184" s="1038" t="s">
        <v>61</v>
      </c>
      <c r="AO184" s="1144" t="s">
        <v>3576</v>
      </c>
      <c r="AP184" s="1037" t="s">
        <v>60</v>
      </c>
      <c r="AQ184" s="1044" t="s">
        <v>3577</v>
      </c>
      <c r="AR184" s="1091" t="s">
        <v>60</v>
      </c>
      <c r="AS184" s="1044" t="s">
        <v>3578</v>
      </c>
      <c r="AT184" s="1092" t="s">
        <v>62</v>
      </c>
      <c r="AU184" s="1104" t="s">
        <v>3803</v>
      </c>
      <c r="AV184" s="53" t="s">
        <v>62</v>
      </c>
      <c r="AW184" s="1090"/>
      <c r="AX184" s="1007" t="s">
        <v>62</v>
      </c>
      <c r="AY184" s="1263"/>
      <c r="AZ184" s="1017" t="s">
        <v>62</v>
      </c>
      <c r="BA184" s="1264"/>
      <c r="BB184" s="1017" t="s">
        <v>1825</v>
      </c>
      <c r="BC184" s="1264" t="s">
        <v>3062</v>
      </c>
      <c r="BD184" s="1045"/>
      <c r="BE184" s="1031"/>
      <c r="BF184" s="1045"/>
      <c r="BG184" s="1031"/>
      <c r="BH184" s="1045"/>
      <c r="BI184" s="1031"/>
      <c r="BJ184" s="1045"/>
      <c r="BK184" s="1031"/>
      <c r="BL184" s="1045"/>
      <c r="BM184" s="1031"/>
      <c r="BN184" s="1045"/>
      <c r="BO184" s="1031"/>
      <c r="BP184" s="1045"/>
      <c r="BQ184" s="1031"/>
      <c r="BR184" s="1045"/>
      <c r="BS184" s="1031"/>
      <c r="BT184" s="1045"/>
      <c r="BU184" s="1031"/>
      <c r="BV184" s="1045"/>
      <c r="BW184" s="1031"/>
      <c r="BX184" s="1045"/>
      <c r="BY184" s="1031"/>
      <c r="BZ184" s="1045"/>
      <c r="CA184" s="1031"/>
      <c r="CB184" s="1045"/>
      <c r="CC184" s="1031"/>
      <c r="CD184" s="1045"/>
      <c r="CE184" s="1031"/>
      <c r="CF184" s="1100" t="s">
        <v>280</v>
      </c>
      <c r="CG184" s="367"/>
    </row>
    <row r="185" ht="15.0" customHeight="1">
      <c r="A185" s="1163" t="s">
        <v>704</v>
      </c>
      <c r="B185" s="1048" t="s">
        <v>70</v>
      </c>
      <c r="C185" s="1073" t="s">
        <v>2940</v>
      </c>
      <c r="D185" s="1049" t="s">
        <v>70</v>
      </c>
      <c r="E185" s="1050" t="s">
        <v>2941</v>
      </c>
      <c r="F185" s="1041" t="s">
        <v>70</v>
      </c>
      <c r="G185" s="1042" t="s">
        <v>2942</v>
      </c>
      <c r="H185" s="1075" t="s">
        <v>67</v>
      </c>
      <c r="I185" s="1053" t="s">
        <v>2943</v>
      </c>
      <c r="J185" s="1054" t="s">
        <v>66</v>
      </c>
      <c r="K185" s="1055" t="s">
        <v>2944</v>
      </c>
      <c r="L185" s="1051" t="s">
        <v>65</v>
      </c>
      <c r="M185" s="1056" t="s">
        <v>2945</v>
      </c>
      <c r="N185" s="1075" t="s">
        <v>65</v>
      </c>
      <c r="O185" s="1053" t="s">
        <v>2946</v>
      </c>
      <c r="P185" s="1069" t="s">
        <v>60</v>
      </c>
      <c r="Q185" s="1076"/>
      <c r="R185" s="1052" t="s">
        <v>60</v>
      </c>
      <c r="S185" s="1076"/>
      <c r="T185" s="1075" t="s">
        <v>60</v>
      </c>
      <c r="U185" s="1076"/>
      <c r="V185" s="1060" t="s">
        <v>1825</v>
      </c>
      <c r="W185" s="263"/>
      <c r="X185" s="1045"/>
      <c r="Y185" s="1031"/>
      <c r="Z185" s="1045"/>
      <c r="AA185" s="1031"/>
      <c r="AB185" s="1045"/>
      <c r="AC185" s="1031"/>
      <c r="AD185" s="1045"/>
      <c r="AE185" s="1031"/>
      <c r="AF185" s="1045"/>
      <c r="AG185" s="1031"/>
      <c r="AH185" s="1045"/>
      <c r="AI185" s="1031"/>
      <c r="AJ185" s="1045"/>
      <c r="AK185" s="1031"/>
      <c r="AL185" s="1045"/>
      <c r="AM185" s="1031"/>
      <c r="AN185" s="1045"/>
      <c r="AO185" s="1031"/>
      <c r="AP185" s="1045"/>
      <c r="AQ185" s="1031"/>
      <c r="AR185" s="1045"/>
      <c r="AS185" s="1031"/>
      <c r="AT185" s="1045"/>
      <c r="AU185" s="1031"/>
      <c r="AV185" s="1045"/>
      <c r="AW185" s="1031"/>
      <c r="AX185" s="1045"/>
      <c r="AY185" s="1031"/>
      <c r="AZ185" s="1030"/>
      <c r="BA185" s="1208"/>
      <c r="BB185" s="1030"/>
      <c r="BC185" s="1208"/>
      <c r="BD185" s="1045"/>
      <c r="BE185" s="1031"/>
      <c r="BF185" s="1045"/>
      <c r="BG185" s="1031"/>
      <c r="BH185" s="1045"/>
      <c r="BI185" s="1031"/>
      <c r="BJ185" s="1045"/>
      <c r="BK185" s="1031"/>
      <c r="BL185" s="1045"/>
      <c r="BM185" s="1031"/>
      <c r="BN185" s="1045"/>
      <c r="BO185" s="1031"/>
      <c r="BP185" s="1045"/>
      <c r="BQ185" s="1031"/>
      <c r="BR185" s="1045"/>
      <c r="BS185" s="1031"/>
      <c r="BT185" s="1045"/>
      <c r="BU185" s="1031"/>
      <c r="BV185" s="1045"/>
      <c r="BW185" s="1031"/>
      <c r="BX185" s="1045"/>
      <c r="BY185" s="1031"/>
      <c r="BZ185" s="1045"/>
      <c r="CA185" s="1031"/>
      <c r="CB185" s="1045"/>
      <c r="CC185" s="1031"/>
      <c r="CD185" s="1045"/>
      <c r="CE185" s="1031"/>
      <c r="CF185" s="768" t="s">
        <v>704</v>
      </c>
      <c r="CG185" s="367"/>
    </row>
    <row r="186" ht="15.0" customHeight="1">
      <c r="A186" s="222" t="s">
        <v>1262</v>
      </c>
      <c r="B186" s="1105" t="s">
        <v>79</v>
      </c>
      <c r="C186" s="1054" t="s">
        <v>2334</v>
      </c>
      <c r="D186" s="1106" t="s">
        <v>79</v>
      </c>
      <c r="E186" s="1107" t="s">
        <v>2335</v>
      </c>
      <c r="F186" s="1108" t="s">
        <v>76</v>
      </c>
      <c r="G186" s="1056" t="s">
        <v>2336</v>
      </c>
      <c r="H186" s="1109" t="s">
        <v>76</v>
      </c>
      <c r="I186" s="1076" t="s">
        <v>2337</v>
      </c>
      <c r="J186" s="1110" t="s">
        <v>76</v>
      </c>
      <c r="K186" s="1055" t="s">
        <v>2338</v>
      </c>
      <c r="L186" s="1108" t="s">
        <v>76</v>
      </c>
      <c r="M186" s="1042" t="s">
        <v>2339</v>
      </c>
      <c r="N186" s="1111" t="s">
        <v>76</v>
      </c>
      <c r="O186" s="1053" t="s">
        <v>3804</v>
      </c>
      <c r="P186" s="1112" t="s">
        <v>76</v>
      </c>
      <c r="Q186" s="1053" t="s">
        <v>2341</v>
      </c>
      <c r="R186" s="1109" t="s">
        <v>76</v>
      </c>
      <c r="S186" s="1053" t="s">
        <v>2342</v>
      </c>
      <c r="T186" s="1113" t="s">
        <v>76</v>
      </c>
      <c r="U186" s="1076" t="s">
        <v>2343</v>
      </c>
      <c r="V186" s="1114" t="s">
        <v>76</v>
      </c>
      <c r="W186" s="263" t="s">
        <v>2344</v>
      </c>
      <c r="X186" s="1032" t="s">
        <v>71</v>
      </c>
      <c r="Y186" s="1033" t="s">
        <v>3805</v>
      </c>
      <c r="Z186" s="1034" t="s">
        <v>71</v>
      </c>
      <c r="AA186" s="1035" t="s">
        <v>2346</v>
      </c>
      <c r="AB186" s="1036" t="s">
        <v>70</v>
      </c>
      <c r="AC186" s="1033" t="s">
        <v>2907</v>
      </c>
      <c r="AD186" s="1034" t="s">
        <v>70</v>
      </c>
      <c r="AE186" s="1035" t="s">
        <v>3806</v>
      </c>
      <c r="AF186" s="1037" t="s">
        <v>70</v>
      </c>
      <c r="AG186" s="365" t="s">
        <v>2349</v>
      </c>
      <c r="AH186" s="1099" t="s">
        <v>70</v>
      </c>
      <c r="AI186" s="1039" t="s">
        <v>2349</v>
      </c>
      <c r="AJ186" s="404" t="s">
        <v>70</v>
      </c>
      <c r="AK186" s="1089" t="s">
        <v>2350</v>
      </c>
      <c r="AL186" s="1038" t="s">
        <v>66</v>
      </c>
      <c r="AM186" s="1039" t="s">
        <v>2351</v>
      </c>
      <c r="AN186" s="1078" t="s">
        <v>62</v>
      </c>
      <c r="AO186" s="1095" t="s">
        <v>2352</v>
      </c>
      <c r="AP186" s="1043" t="s">
        <v>62</v>
      </c>
      <c r="AQ186" s="1044" t="s">
        <v>2353</v>
      </c>
      <c r="AR186" s="53"/>
      <c r="AS186" s="1090"/>
      <c r="AT186" s="1092"/>
      <c r="AU186" s="1104"/>
      <c r="AV186" s="1091"/>
      <c r="AW186" s="1044"/>
      <c r="AX186" s="1045"/>
      <c r="AY186" s="1031"/>
      <c r="AZ186" s="1045"/>
      <c r="BA186" s="1031"/>
      <c r="BB186" s="1045"/>
      <c r="BC186" s="1031"/>
      <c r="BD186" s="1045"/>
      <c r="BE186" s="1031"/>
      <c r="BF186" s="1045"/>
      <c r="BG186" s="1031"/>
      <c r="BH186" s="1045"/>
      <c r="BI186" s="1031"/>
      <c r="BJ186" s="1045"/>
      <c r="BK186" s="1031"/>
      <c r="BL186" s="1045"/>
      <c r="BM186" s="1031"/>
      <c r="BN186" s="1045"/>
      <c r="BO186" s="1031"/>
      <c r="BP186" s="1045"/>
      <c r="BQ186" s="1031"/>
      <c r="BR186" s="1045"/>
      <c r="BS186" s="1031"/>
      <c r="BT186" s="1045"/>
      <c r="BU186" s="1031"/>
      <c r="BV186" s="1045"/>
      <c r="BW186" s="1031"/>
      <c r="BX186" s="1045"/>
      <c r="BY186" s="1031"/>
      <c r="BZ186" s="1045"/>
      <c r="CA186" s="1031"/>
      <c r="CB186" s="1045"/>
      <c r="CC186" s="1031"/>
      <c r="CD186" s="1045"/>
      <c r="CE186" s="1031"/>
      <c r="CF186" s="222" t="s">
        <v>1262</v>
      </c>
      <c r="CG186" s="367"/>
    </row>
    <row r="187" ht="16.5" customHeight="1">
      <c r="A187" s="222" t="s">
        <v>1273</v>
      </c>
      <c r="B187" s="1048" t="s">
        <v>74</v>
      </c>
      <c r="C187" s="1073" t="s">
        <v>3807</v>
      </c>
      <c r="D187" s="1049" t="s">
        <v>74</v>
      </c>
      <c r="E187" s="1050" t="s">
        <v>3808</v>
      </c>
      <c r="F187" s="1041" t="s">
        <v>74</v>
      </c>
      <c r="G187" s="1042" t="s">
        <v>3809</v>
      </c>
      <c r="H187" s="1052" t="s">
        <v>70</v>
      </c>
      <c r="I187" s="1053" t="s">
        <v>2235</v>
      </c>
      <c r="J187" s="1073" t="s">
        <v>70</v>
      </c>
      <c r="K187" s="1055" t="s">
        <v>2595</v>
      </c>
      <c r="L187" s="1051" t="s">
        <v>70</v>
      </c>
      <c r="M187" s="1056" t="s">
        <v>3810</v>
      </c>
      <c r="N187" s="1075" t="s">
        <v>70</v>
      </c>
      <c r="O187" s="1053" t="s">
        <v>2597</v>
      </c>
      <c r="P187" s="1058" t="s">
        <v>67</v>
      </c>
      <c r="Q187" s="1053" t="s">
        <v>3661</v>
      </c>
      <c r="R187" s="1075" t="s">
        <v>66</v>
      </c>
      <c r="S187" s="1053" t="s">
        <v>2379</v>
      </c>
      <c r="T187" s="1052" t="s">
        <v>62</v>
      </c>
      <c r="U187" s="1076" t="s">
        <v>2380</v>
      </c>
      <c r="V187" s="1060" t="s">
        <v>62</v>
      </c>
      <c r="W187" s="263" t="s">
        <v>2381</v>
      </c>
      <c r="X187" s="1032" t="s">
        <v>62</v>
      </c>
      <c r="Y187" s="1033" t="s">
        <v>2382</v>
      </c>
      <c r="Z187" s="1034" t="s">
        <v>62</v>
      </c>
      <c r="AA187" s="1035" t="s">
        <v>2383</v>
      </c>
      <c r="AB187" s="1036" t="s">
        <v>62</v>
      </c>
      <c r="AC187" s="1033" t="s">
        <v>2383</v>
      </c>
      <c r="AD187" s="1034" t="s">
        <v>62</v>
      </c>
      <c r="AE187" s="1035" t="s">
        <v>2384</v>
      </c>
      <c r="AF187" s="1037" t="s">
        <v>62</v>
      </c>
      <c r="AG187" s="404" t="s">
        <v>2385</v>
      </c>
      <c r="AH187" s="1038" t="s">
        <v>62</v>
      </c>
      <c r="AI187" s="1039"/>
      <c r="AJ187" s="1045"/>
      <c r="AK187" s="1031"/>
      <c r="AL187" s="1045"/>
      <c r="AM187" s="1031"/>
      <c r="AN187" s="1045"/>
      <c r="AO187" s="1031"/>
      <c r="AP187" s="1045"/>
      <c r="AQ187" s="1031"/>
      <c r="AR187" s="1045"/>
      <c r="AS187" s="1031"/>
      <c r="AT187" s="1045"/>
      <c r="AU187" s="1031"/>
      <c r="AV187" s="1045"/>
      <c r="AW187" s="1031"/>
      <c r="AX187" s="1045"/>
      <c r="AY187" s="1031"/>
      <c r="AZ187" s="1045"/>
      <c r="BA187" s="1031"/>
      <c r="BB187" s="1045"/>
      <c r="BC187" s="1031"/>
      <c r="BD187" s="1045"/>
      <c r="BE187" s="1031"/>
      <c r="BF187" s="1045"/>
      <c r="BG187" s="1031"/>
      <c r="BH187" s="1045"/>
      <c r="BI187" s="1031"/>
      <c r="BJ187" s="1045"/>
      <c r="BK187" s="1031"/>
      <c r="BL187" s="1045"/>
      <c r="BM187" s="1031"/>
      <c r="BN187" s="1045"/>
      <c r="BO187" s="1031"/>
      <c r="BP187" s="1045"/>
      <c r="BQ187" s="1031"/>
      <c r="BR187" s="1045"/>
      <c r="BS187" s="1031"/>
      <c r="BT187" s="1045"/>
      <c r="BU187" s="1031"/>
      <c r="BV187" s="1045"/>
      <c r="BW187" s="1031"/>
      <c r="BX187" s="1045"/>
      <c r="BY187" s="1031"/>
      <c r="BZ187" s="1045"/>
      <c r="CA187" s="1031"/>
      <c r="CB187" s="1045"/>
      <c r="CC187" s="1031"/>
      <c r="CD187" s="1045"/>
      <c r="CE187" s="1031"/>
      <c r="CF187" s="222" t="s">
        <v>1273</v>
      </c>
      <c r="CG187" s="367"/>
    </row>
    <row r="188" ht="16.5" customHeight="1">
      <c r="A188" s="222" t="s">
        <v>1372</v>
      </c>
      <c r="B188" s="1048" t="s">
        <v>74</v>
      </c>
      <c r="C188" s="1161" t="s">
        <v>3811</v>
      </c>
      <c r="D188" s="1049" t="s">
        <v>74</v>
      </c>
      <c r="E188" s="1178" t="s">
        <v>2662</v>
      </c>
      <c r="F188" s="1051" t="s">
        <v>72</v>
      </c>
      <c r="G188" s="1131" t="s">
        <v>3812</v>
      </c>
      <c r="H188" s="1052" t="s">
        <v>72</v>
      </c>
      <c r="I188" s="1072" t="s">
        <v>3813</v>
      </c>
      <c r="J188" s="1073" t="s">
        <v>72</v>
      </c>
      <c r="K188" s="1247" t="s">
        <v>3814</v>
      </c>
      <c r="L188" s="1041" t="s">
        <v>72</v>
      </c>
      <c r="M188" s="1130" t="s">
        <v>3815</v>
      </c>
      <c r="N188" s="1057" t="s">
        <v>70</v>
      </c>
      <c r="O188" s="1072" t="s">
        <v>3816</v>
      </c>
      <c r="P188" s="1058" t="s">
        <v>70</v>
      </c>
      <c r="Q188" s="1072" t="s">
        <v>3817</v>
      </c>
      <c r="R188" s="1052" t="s">
        <v>68</v>
      </c>
      <c r="S188" s="1059" t="s">
        <v>2534</v>
      </c>
      <c r="T188" s="1052" t="s">
        <v>68</v>
      </c>
      <c r="U188" s="1059" t="s">
        <v>2534</v>
      </c>
      <c r="V188" s="1060" t="s">
        <v>68</v>
      </c>
      <c r="W188" s="250" t="s">
        <v>2534</v>
      </c>
      <c r="X188" s="1032" t="s">
        <v>66</v>
      </c>
      <c r="Y188" s="1033" t="s">
        <v>3818</v>
      </c>
      <c r="Z188" s="1034" t="s">
        <v>65</v>
      </c>
      <c r="AA188" s="1035" t="s">
        <v>2536</v>
      </c>
      <c r="AB188" s="1036" t="s">
        <v>65</v>
      </c>
      <c r="AC188" s="1033" t="s">
        <v>2537</v>
      </c>
      <c r="AD188" s="1034" t="s">
        <v>62</v>
      </c>
      <c r="AE188" s="1035" t="s">
        <v>3819</v>
      </c>
      <c r="AF188" s="1037" t="s">
        <v>62</v>
      </c>
      <c r="AG188" s="365" t="s">
        <v>3820</v>
      </c>
      <c r="AH188" s="1078" t="s">
        <v>60</v>
      </c>
      <c r="AI188" s="1095" t="s">
        <v>3821</v>
      </c>
      <c r="AJ188" s="365" t="s">
        <v>60</v>
      </c>
      <c r="AK188" s="404" t="s">
        <v>3822</v>
      </c>
      <c r="AL188" s="1045"/>
      <c r="AM188" s="1031"/>
      <c r="AN188" s="1045"/>
      <c r="AO188" s="1031"/>
      <c r="AP188" s="1045"/>
      <c r="AQ188" s="1031"/>
      <c r="AR188" s="1045"/>
      <c r="AS188" s="1031"/>
      <c r="AT188" s="1045"/>
      <c r="AU188" s="1031"/>
      <c r="AV188" s="1045"/>
      <c r="AW188" s="1031"/>
      <c r="AX188" s="1045"/>
      <c r="AY188" s="1031"/>
      <c r="AZ188" s="1045"/>
      <c r="BA188" s="1031"/>
      <c r="BB188" s="1045"/>
      <c r="BC188" s="1031"/>
      <c r="BD188" s="1045"/>
      <c r="BE188" s="1031"/>
      <c r="BF188" s="1045"/>
      <c r="BG188" s="1031"/>
      <c r="BH188" s="1045"/>
      <c r="BI188" s="1031"/>
      <c r="BJ188" s="1045"/>
      <c r="BK188" s="1031"/>
      <c r="BL188" s="1045"/>
      <c r="BM188" s="1031"/>
      <c r="BN188" s="1045"/>
      <c r="BO188" s="1031"/>
      <c r="BP188" s="1045"/>
      <c r="BQ188" s="1031"/>
      <c r="BR188" s="1045"/>
      <c r="BS188" s="1031"/>
      <c r="BT188" s="1045"/>
      <c r="BU188" s="1031"/>
      <c r="BV188" s="1045"/>
      <c r="BW188" s="1031"/>
      <c r="BX188" s="1045"/>
      <c r="BY188" s="1031"/>
      <c r="BZ188" s="1045"/>
      <c r="CA188" s="1031"/>
      <c r="CB188" s="1045"/>
      <c r="CC188" s="1031"/>
      <c r="CD188" s="1045"/>
      <c r="CE188" s="1031"/>
      <c r="CF188" s="222" t="s">
        <v>1372</v>
      </c>
      <c r="CG188" s="367"/>
    </row>
    <row r="189" ht="16.5" customHeight="1">
      <c r="A189" s="222" t="s">
        <v>302</v>
      </c>
      <c r="B189" s="1048" t="s">
        <v>70</v>
      </c>
      <c r="C189" s="1145" t="s">
        <v>2688</v>
      </c>
      <c r="D189" s="1049" t="s">
        <v>70</v>
      </c>
      <c r="E189" s="1147" t="s">
        <v>2689</v>
      </c>
      <c r="F189" s="1064" t="s">
        <v>70</v>
      </c>
      <c r="G189" s="1182" t="s">
        <v>2690</v>
      </c>
      <c r="H189" s="1057" t="s">
        <v>70</v>
      </c>
      <c r="I189" s="1183" t="s">
        <v>2691</v>
      </c>
      <c r="J189" s="1067" t="s">
        <v>70</v>
      </c>
      <c r="K189" s="1184" t="s">
        <v>2692</v>
      </c>
      <c r="L189" s="1064" t="s">
        <v>70</v>
      </c>
      <c r="M189" s="1035" t="s">
        <v>2693</v>
      </c>
      <c r="N189" s="1057" t="s">
        <v>70</v>
      </c>
      <c r="O189" s="1151" t="s">
        <v>2694</v>
      </c>
      <c r="P189" s="1069" t="s">
        <v>70</v>
      </c>
      <c r="Q189" s="1059" t="s">
        <v>2695</v>
      </c>
      <c r="R189" s="1052" t="s">
        <v>70</v>
      </c>
      <c r="S189" s="1148" t="s">
        <v>2696</v>
      </c>
      <c r="T189" s="1075" t="s">
        <v>70</v>
      </c>
      <c r="U189" s="1072" t="s">
        <v>2697</v>
      </c>
      <c r="V189" s="1043" t="s">
        <v>67</v>
      </c>
      <c r="W189" s="569" t="s">
        <v>2698</v>
      </c>
      <c r="X189" s="1032" t="s">
        <v>60</v>
      </c>
      <c r="Y189" s="1033" t="s">
        <v>2699</v>
      </c>
      <c r="Z189" s="1034" t="s">
        <v>62</v>
      </c>
      <c r="AA189" s="1035" t="s">
        <v>3728</v>
      </c>
      <c r="AB189" s="1036" t="s">
        <v>62</v>
      </c>
      <c r="AC189" s="1033" t="s">
        <v>2701</v>
      </c>
      <c r="AD189" s="1034" t="s">
        <v>60</v>
      </c>
      <c r="AE189" s="1035" t="s">
        <v>3729</v>
      </c>
      <c r="AF189" s="1037" t="s">
        <v>60</v>
      </c>
      <c r="AG189" s="365" t="s">
        <v>3730</v>
      </c>
      <c r="AH189" s="1078" t="s">
        <v>60</v>
      </c>
      <c r="AI189" s="1039" t="s">
        <v>3730</v>
      </c>
      <c r="AJ189" s="365" t="s">
        <v>60</v>
      </c>
      <c r="AK189" s="822" t="s">
        <v>3823</v>
      </c>
      <c r="AL189" s="1078" t="s">
        <v>60</v>
      </c>
      <c r="AM189" s="1039" t="s">
        <v>3824</v>
      </c>
      <c r="AN189" s="1078" t="s">
        <v>60</v>
      </c>
      <c r="AO189" s="1278" t="s">
        <v>3825</v>
      </c>
      <c r="AP189" s="1037" t="s">
        <v>60</v>
      </c>
      <c r="AQ189" s="1044" t="s">
        <v>3826</v>
      </c>
      <c r="AR189" s="53" t="s">
        <v>60</v>
      </c>
      <c r="AS189" s="1090" t="s">
        <v>3827</v>
      </c>
      <c r="AT189" s="1092" t="s">
        <v>60</v>
      </c>
      <c r="AU189" s="1104" t="s">
        <v>3827</v>
      </c>
      <c r="AV189" s="1091" t="s">
        <v>60</v>
      </c>
      <c r="AW189" s="1044" t="s">
        <v>3828</v>
      </c>
      <c r="AX189" s="1045"/>
      <c r="AY189" s="1031"/>
      <c r="AZ189" s="1045"/>
      <c r="BA189" s="1031"/>
      <c r="BB189" s="1045"/>
      <c r="BC189" s="1031"/>
      <c r="BD189" s="1045"/>
      <c r="BE189" s="1031"/>
      <c r="BF189" s="1045"/>
      <c r="BG189" s="1031"/>
      <c r="BH189" s="1045"/>
      <c r="BI189" s="1031"/>
      <c r="BJ189" s="1045"/>
      <c r="BK189" s="1031"/>
      <c r="BL189" s="1045"/>
      <c r="BM189" s="1031"/>
      <c r="BN189" s="1045"/>
      <c r="BO189" s="1031"/>
      <c r="BP189" s="1045"/>
      <c r="BQ189" s="1031"/>
      <c r="BR189" s="1045"/>
      <c r="BS189" s="1031"/>
      <c r="BT189" s="1045"/>
      <c r="BU189" s="1031"/>
      <c r="BV189" s="1045"/>
      <c r="BW189" s="1031"/>
      <c r="BX189" s="1045"/>
      <c r="BY189" s="1031"/>
      <c r="BZ189" s="1045"/>
      <c r="CA189" s="1031"/>
      <c r="CB189" s="1045"/>
      <c r="CC189" s="1031"/>
      <c r="CD189" s="1045"/>
      <c r="CE189" s="1031"/>
      <c r="CF189" s="222" t="s">
        <v>302</v>
      </c>
      <c r="CG189" s="367"/>
    </row>
    <row r="190" ht="16.5" customHeight="1">
      <c r="A190" s="222" t="s">
        <v>486</v>
      </c>
      <c r="B190" s="1048" t="s">
        <v>62</v>
      </c>
      <c r="C190" s="1097" t="s">
        <v>2292</v>
      </c>
      <c r="D190" s="1049" t="s">
        <v>62</v>
      </c>
      <c r="E190" s="1050" t="s">
        <v>3151</v>
      </c>
      <c r="F190" s="1041" t="s">
        <v>62</v>
      </c>
      <c r="G190" s="1042" t="s">
        <v>3152</v>
      </c>
      <c r="H190" s="993"/>
      <c r="I190" s="994"/>
      <c r="J190" s="1279"/>
      <c r="K190" s="1280"/>
      <c r="L190" s="995"/>
      <c r="M190" s="994"/>
      <c r="N190" s="387"/>
      <c r="O190" s="1120"/>
      <c r="P190" s="1058"/>
      <c r="Q190" s="1053"/>
      <c r="R190" s="1075"/>
      <c r="S190" s="1053"/>
      <c r="T190" s="1075"/>
      <c r="U190" s="1053"/>
      <c r="V190" s="1060"/>
      <c r="W190" s="404"/>
      <c r="X190" s="1032"/>
      <c r="Y190" s="1033"/>
      <c r="Z190" s="1034"/>
      <c r="AA190" s="1035"/>
      <c r="AB190" s="1036"/>
      <c r="AC190" s="1033"/>
      <c r="AD190" s="1034"/>
      <c r="AE190" s="1035"/>
      <c r="AF190" s="1037"/>
      <c r="AG190" s="404"/>
      <c r="AH190" s="1038"/>
      <c r="AI190" s="1039"/>
      <c r="AJ190" s="1030"/>
      <c r="AK190" s="1208"/>
      <c r="AL190" s="1045"/>
      <c r="AM190" s="1031"/>
      <c r="AN190" s="1045"/>
      <c r="AO190" s="1281"/>
      <c r="AP190" s="1030"/>
      <c r="AQ190" s="1208"/>
      <c r="AR190" s="1030"/>
      <c r="AS190" s="1208"/>
      <c r="AT190" s="1030"/>
      <c r="AU190" s="1208"/>
      <c r="AV190" s="1030"/>
      <c r="AW190" s="1208"/>
      <c r="AX190" s="1045"/>
      <c r="AY190" s="1031"/>
      <c r="AZ190" s="1045"/>
      <c r="BA190" s="1031"/>
      <c r="BB190" s="1045"/>
      <c r="BC190" s="1031"/>
      <c r="BD190" s="1045"/>
      <c r="BE190" s="1031"/>
      <c r="BF190" s="1045"/>
      <c r="BG190" s="1031"/>
      <c r="BH190" s="1045"/>
      <c r="BI190" s="1031"/>
      <c r="BJ190" s="1045"/>
      <c r="BK190" s="1031"/>
      <c r="BL190" s="1045"/>
      <c r="BM190" s="1031"/>
      <c r="BN190" s="1045"/>
      <c r="BO190" s="1031"/>
      <c r="BP190" s="1045"/>
      <c r="BQ190" s="1031"/>
      <c r="BR190" s="1045"/>
      <c r="BS190" s="1031"/>
      <c r="BT190" s="1045"/>
      <c r="BU190" s="1031"/>
      <c r="BV190" s="1045"/>
      <c r="BW190" s="1031"/>
      <c r="BX190" s="1045"/>
      <c r="BY190" s="1031"/>
      <c r="BZ190" s="1045"/>
      <c r="CA190" s="1031"/>
      <c r="CB190" s="1045"/>
      <c r="CC190" s="1031"/>
      <c r="CD190" s="1045"/>
      <c r="CE190" s="1031"/>
      <c r="CF190" s="222" t="s">
        <v>486</v>
      </c>
      <c r="CG190" s="367"/>
    </row>
    <row r="191" ht="16.5" customHeight="1">
      <c r="A191" s="222" t="s">
        <v>948</v>
      </c>
      <c r="B191" s="995"/>
      <c r="C191" s="994"/>
      <c r="D191" s="995"/>
      <c r="E191" s="994"/>
      <c r="F191" s="995"/>
      <c r="G191" s="994"/>
      <c r="H191" s="993"/>
      <c r="I191" s="994"/>
      <c r="J191" s="993"/>
      <c r="K191" s="994"/>
      <c r="L191" s="995"/>
      <c r="M191" s="994"/>
      <c r="N191" s="387" t="s">
        <v>93</v>
      </c>
      <c r="O191" s="1120" t="s">
        <v>3829</v>
      </c>
      <c r="P191" s="1058" t="s">
        <v>74</v>
      </c>
      <c r="Q191" s="1053" t="s">
        <v>3830</v>
      </c>
      <c r="R191" s="1075" t="s">
        <v>72</v>
      </c>
      <c r="S191" s="1053" t="s">
        <v>3831</v>
      </c>
      <c r="T191" s="1075" t="s">
        <v>71</v>
      </c>
      <c r="U191" s="1053" t="s">
        <v>3832</v>
      </c>
      <c r="V191" s="1060" t="s">
        <v>70</v>
      </c>
      <c r="W191" s="404" t="s">
        <v>3833</v>
      </c>
      <c r="X191" s="1032" t="s">
        <v>66</v>
      </c>
      <c r="Y191" s="1033" t="s">
        <v>3834</v>
      </c>
      <c r="Z191" s="1034" t="s">
        <v>66</v>
      </c>
      <c r="AA191" s="1035" t="s">
        <v>3835</v>
      </c>
      <c r="AB191" s="1036" t="s">
        <v>66</v>
      </c>
      <c r="AC191" s="1033" t="s">
        <v>3836</v>
      </c>
      <c r="AD191" s="1034" t="s">
        <v>66</v>
      </c>
      <c r="AE191" s="1035" t="s">
        <v>3837</v>
      </c>
      <c r="AF191" s="1037" t="s">
        <v>65</v>
      </c>
      <c r="AG191" s="404" t="s">
        <v>3838</v>
      </c>
      <c r="AH191" s="1038" t="s">
        <v>60</v>
      </c>
      <c r="AI191" s="1039"/>
      <c r="AJ191" s="1045"/>
      <c r="AK191" s="1031"/>
      <c r="AL191" s="1045"/>
      <c r="AM191" s="1031"/>
      <c r="AN191" s="1045"/>
      <c r="AO191" s="1031"/>
      <c r="AP191" s="1045"/>
      <c r="AQ191" s="1031"/>
      <c r="AR191" s="1045"/>
      <c r="AS191" s="1031"/>
      <c r="AT191" s="1045"/>
      <c r="AU191" s="1031"/>
      <c r="AV191" s="1045"/>
      <c r="AW191" s="1031"/>
      <c r="AX191" s="1045"/>
      <c r="AY191" s="1031"/>
      <c r="AZ191" s="1045"/>
      <c r="BA191" s="1031"/>
      <c r="BB191" s="1045"/>
      <c r="BC191" s="1031"/>
      <c r="BD191" s="1045"/>
      <c r="BE191" s="1031"/>
      <c r="BF191" s="1045"/>
      <c r="BG191" s="1031"/>
      <c r="BH191" s="1045"/>
      <c r="BI191" s="1031"/>
      <c r="BJ191" s="1045"/>
      <c r="BK191" s="1031"/>
      <c r="BL191" s="1045"/>
      <c r="BM191" s="1031"/>
      <c r="BN191" s="1045"/>
      <c r="BO191" s="1031"/>
      <c r="BP191" s="1045"/>
      <c r="BQ191" s="1031"/>
      <c r="BR191" s="1045"/>
      <c r="BS191" s="1031"/>
      <c r="BT191" s="1045"/>
      <c r="BU191" s="1031"/>
      <c r="BV191" s="1045"/>
      <c r="BW191" s="1031"/>
      <c r="BX191" s="1045"/>
      <c r="BY191" s="1031"/>
      <c r="BZ191" s="1045"/>
      <c r="CA191" s="1031"/>
      <c r="CB191" s="1045"/>
      <c r="CC191" s="1031"/>
      <c r="CD191" s="1045"/>
      <c r="CE191" s="1031"/>
      <c r="CF191" s="222" t="s">
        <v>948</v>
      </c>
      <c r="CG191" s="367"/>
    </row>
    <row r="192" ht="16.5" customHeight="1">
      <c r="A192" s="1133" t="s">
        <v>1302</v>
      </c>
      <c r="B192" s="1070" t="s">
        <v>76</v>
      </c>
      <c r="C192" s="1054" t="s">
        <v>3839</v>
      </c>
      <c r="D192" s="1140" t="s">
        <v>74</v>
      </c>
      <c r="E192" s="1178" t="s">
        <v>3840</v>
      </c>
      <c r="F192" s="1051" t="s">
        <v>72</v>
      </c>
      <c r="G192" s="1131" t="s">
        <v>3812</v>
      </c>
      <c r="H192" s="1052" t="s">
        <v>72</v>
      </c>
      <c r="I192" s="1072" t="s">
        <v>3841</v>
      </c>
      <c r="J192" s="1073" t="s">
        <v>72</v>
      </c>
      <c r="K192" s="1247" t="s">
        <v>3814</v>
      </c>
      <c r="L192" s="1041" t="s">
        <v>72</v>
      </c>
      <c r="M192" s="1130" t="s">
        <v>3842</v>
      </c>
      <c r="N192" s="1057" t="s">
        <v>70</v>
      </c>
      <c r="O192" s="1072" t="s">
        <v>3843</v>
      </c>
      <c r="P192" s="1058" t="s">
        <v>70</v>
      </c>
      <c r="Q192" s="1072" t="s">
        <v>3817</v>
      </c>
      <c r="R192" s="1052" t="s">
        <v>68</v>
      </c>
      <c r="S192" s="1059" t="s">
        <v>2534</v>
      </c>
      <c r="T192" s="1052" t="s">
        <v>68</v>
      </c>
      <c r="U192" s="1059" t="s">
        <v>2534</v>
      </c>
      <c r="V192" s="1060" t="s">
        <v>68</v>
      </c>
      <c r="W192" s="250" t="s">
        <v>2534</v>
      </c>
      <c r="X192" s="1032" t="s">
        <v>66</v>
      </c>
      <c r="Y192" s="1033" t="s">
        <v>3818</v>
      </c>
      <c r="Z192" s="1034" t="s">
        <v>65</v>
      </c>
      <c r="AA192" s="1035" t="s">
        <v>2536</v>
      </c>
      <c r="AB192" s="1036" t="s">
        <v>65</v>
      </c>
      <c r="AC192" s="1033" t="s">
        <v>2537</v>
      </c>
      <c r="AD192" s="1034" t="s">
        <v>62</v>
      </c>
      <c r="AE192" s="1035" t="s">
        <v>3309</v>
      </c>
      <c r="AF192" s="1037" t="s">
        <v>62</v>
      </c>
      <c r="AG192" s="365" t="s">
        <v>3310</v>
      </c>
      <c r="AH192" s="1038" t="s">
        <v>62</v>
      </c>
      <c r="AI192" s="1039" t="s">
        <v>3311</v>
      </c>
      <c r="AJ192" s="404" t="s">
        <v>1825</v>
      </c>
      <c r="AK192" s="404"/>
      <c r="AL192" s="1045"/>
      <c r="AM192" s="1031"/>
      <c r="AN192" s="1045"/>
      <c r="AO192" s="1031"/>
      <c r="AP192" s="1045"/>
      <c r="AQ192" s="1031"/>
      <c r="AR192" s="1045"/>
      <c r="AS192" s="1031"/>
      <c r="AT192" s="1045"/>
      <c r="AU192" s="1031"/>
      <c r="AV192" s="1045"/>
      <c r="AW192" s="1031"/>
      <c r="AX192" s="1045"/>
      <c r="AY192" s="1031"/>
      <c r="AZ192" s="1045"/>
      <c r="BA192" s="1031"/>
      <c r="BB192" s="1045"/>
      <c r="BC192" s="1031"/>
      <c r="BD192" s="1045"/>
      <c r="BE192" s="1031"/>
      <c r="BF192" s="1045"/>
      <c r="BG192" s="1031"/>
      <c r="BH192" s="1045"/>
      <c r="BI192" s="1031"/>
      <c r="BJ192" s="1045"/>
      <c r="BK192" s="1031"/>
      <c r="BL192" s="1045"/>
      <c r="BM192" s="1031"/>
      <c r="BN192" s="1045"/>
      <c r="BO192" s="1031"/>
      <c r="BP192" s="1045"/>
      <c r="BQ192" s="1031"/>
      <c r="BR192" s="1045"/>
      <c r="BS192" s="1031"/>
      <c r="BT192" s="1045"/>
      <c r="BU192" s="1031"/>
      <c r="BV192" s="1045"/>
      <c r="BW192" s="1031"/>
      <c r="BX192" s="1045"/>
      <c r="BY192" s="1031"/>
      <c r="BZ192" s="1045"/>
      <c r="CA192" s="1031"/>
      <c r="CB192" s="1045"/>
      <c r="CC192" s="1031"/>
      <c r="CD192" s="1045"/>
      <c r="CE192" s="1031"/>
      <c r="CF192" s="1133" t="s">
        <v>1302</v>
      </c>
      <c r="CG192" s="367"/>
    </row>
    <row r="193" ht="18.75" customHeight="1">
      <c r="A193" s="1133" t="s">
        <v>3844</v>
      </c>
      <c r="B193" s="1048" t="s">
        <v>88</v>
      </c>
      <c r="C193" s="1087" t="s">
        <v>3845</v>
      </c>
      <c r="D193" s="1049" t="s">
        <v>88</v>
      </c>
      <c r="E193" s="1050" t="s">
        <v>3846</v>
      </c>
      <c r="F193" s="1051" t="s">
        <v>88</v>
      </c>
      <c r="G193" s="1039" t="s">
        <v>3847</v>
      </c>
      <c r="H193" s="1052" t="s">
        <v>88</v>
      </c>
      <c r="I193" s="1053" t="s">
        <v>3848</v>
      </c>
      <c r="J193" s="1054" t="s">
        <v>88</v>
      </c>
      <c r="K193" s="1088" t="s">
        <v>3849</v>
      </c>
      <c r="L193" s="1064" t="s">
        <v>87</v>
      </c>
      <c r="M193" s="1039" t="s">
        <v>3850</v>
      </c>
      <c r="N193" s="1057" t="s">
        <v>87</v>
      </c>
      <c r="O193" s="1053" t="s">
        <v>3851</v>
      </c>
      <c r="P193" s="1058" t="s">
        <v>87</v>
      </c>
      <c r="Q193" s="1072" t="s">
        <v>3852</v>
      </c>
      <c r="R193" s="1075" t="s">
        <v>85</v>
      </c>
      <c r="S193" s="1072" t="s">
        <v>3853</v>
      </c>
      <c r="T193" s="1075" t="s">
        <v>84</v>
      </c>
      <c r="U193" s="1053" t="s">
        <v>3854</v>
      </c>
      <c r="V193" s="1060" t="s">
        <v>83</v>
      </c>
      <c r="W193" s="263" t="s">
        <v>3855</v>
      </c>
      <c r="X193" s="1032" t="s">
        <v>78</v>
      </c>
      <c r="Y193" s="1033" t="s">
        <v>3856</v>
      </c>
      <c r="Z193" s="1034" t="s">
        <v>78</v>
      </c>
      <c r="AA193" s="1035" t="s">
        <v>3857</v>
      </c>
      <c r="AB193" s="1036" t="s">
        <v>78</v>
      </c>
      <c r="AC193" s="1033" t="s">
        <v>3858</v>
      </c>
      <c r="AD193" s="1034" t="s">
        <v>62</v>
      </c>
      <c r="AE193" s="1035" t="s">
        <v>2384</v>
      </c>
      <c r="AF193" s="1007" t="s">
        <v>76</v>
      </c>
      <c r="AG193" s="404" t="s">
        <v>3859</v>
      </c>
      <c r="AH193" s="1173" t="s">
        <v>76</v>
      </c>
      <c r="AI193" s="1039"/>
      <c r="AJ193" s="250" t="s">
        <v>76</v>
      </c>
      <c r="AK193" s="1089" t="s">
        <v>3860</v>
      </c>
      <c r="AL193" s="1203" t="s">
        <v>76</v>
      </c>
      <c r="AM193" s="1039" t="s">
        <v>3861</v>
      </c>
      <c r="AN193" s="1007" t="s">
        <v>74</v>
      </c>
      <c r="AO193" s="1044" t="s">
        <v>3862</v>
      </c>
      <c r="AP193" s="1017" t="s">
        <v>74</v>
      </c>
      <c r="AQ193" s="1044" t="s">
        <v>3863</v>
      </c>
      <c r="AR193" s="1014" t="s">
        <v>2219</v>
      </c>
      <c r="AS193" s="1090" t="s">
        <v>3864</v>
      </c>
      <c r="AT193" s="1015" t="s">
        <v>2219</v>
      </c>
      <c r="AU193" s="1104" t="s">
        <v>3864</v>
      </c>
      <c r="AV193" s="1017" t="s">
        <v>2219</v>
      </c>
      <c r="AW193" s="1044" t="s">
        <v>3865</v>
      </c>
      <c r="AX193" s="1014" t="s">
        <v>2787</v>
      </c>
      <c r="AY193" s="1090" t="s">
        <v>3866</v>
      </c>
      <c r="AZ193" s="1014" t="s">
        <v>2787</v>
      </c>
      <c r="BA193" s="1090" t="s">
        <v>3866</v>
      </c>
      <c r="BB193" s="1014" t="s">
        <v>2787</v>
      </c>
      <c r="BC193" s="1090" t="s">
        <v>3866</v>
      </c>
      <c r="BD193" s="1014" t="s">
        <v>2787</v>
      </c>
      <c r="BE193" s="1090" t="s">
        <v>3866</v>
      </c>
      <c r="BF193" s="1014" t="s">
        <v>2787</v>
      </c>
      <c r="BG193" s="1090" t="s">
        <v>3866</v>
      </c>
      <c r="BH193" s="1134" t="s">
        <v>2787</v>
      </c>
      <c r="BI193" s="1090" t="s">
        <v>3866</v>
      </c>
      <c r="BJ193" s="1014" t="s">
        <v>2787</v>
      </c>
      <c r="BK193" s="1090" t="s">
        <v>3866</v>
      </c>
      <c r="BL193" s="1014" t="s">
        <v>2787</v>
      </c>
      <c r="BM193" s="1090" t="s">
        <v>3866</v>
      </c>
      <c r="BN193" s="1014" t="s">
        <v>2787</v>
      </c>
      <c r="BO193" s="1090" t="s">
        <v>3866</v>
      </c>
      <c r="BP193" s="1014" t="s">
        <v>2787</v>
      </c>
      <c r="BQ193" s="1090" t="s">
        <v>3867</v>
      </c>
      <c r="BR193" s="1014" t="s">
        <v>71</v>
      </c>
      <c r="BS193" s="1117" t="s">
        <v>3868</v>
      </c>
      <c r="BT193" s="1014" t="s">
        <v>71</v>
      </c>
      <c r="BU193" s="1117" t="s">
        <v>3868</v>
      </c>
      <c r="BV193" s="1014" t="s">
        <v>71</v>
      </c>
      <c r="BW193" s="1117" t="s">
        <v>3869</v>
      </c>
      <c r="BX193" s="1014" t="s">
        <v>71</v>
      </c>
      <c r="BY193" s="1117" t="s">
        <v>3869</v>
      </c>
      <c r="BZ193" s="1014" t="s">
        <v>70</v>
      </c>
      <c r="CA193" s="1117" t="s">
        <v>3869</v>
      </c>
      <c r="CB193" s="1014" t="s">
        <v>70</v>
      </c>
      <c r="CC193" s="1117" t="s">
        <v>3870</v>
      </c>
      <c r="CD193" s="1014" t="s">
        <v>70</v>
      </c>
      <c r="CE193" s="1117" t="s">
        <v>3871</v>
      </c>
      <c r="CF193" s="1133" t="s">
        <v>3844</v>
      </c>
      <c r="CG193" s="367"/>
    </row>
    <row r="194" ht="15.75" customHeight="1">
      <c r="A194" s="1163" t="s">
        <v>3872</v>
      </c>
      <c r="B194" s="1048" t="s">
        <v>70</v>
      </c>
      <c r="C194" s="1073" t="s">
        <v>2940</v>
      </c>
      <c r="D194" s="1049" t="s">
        <v>70</v>
      </c>
      <c r="E194" s="1050" t="s">
        <v>2941</v>
      </c>
      <c r="F194" s="1041" t="s">
        <v>70</v>
      </c>
      <c r="G194" s="1042" t="s">
        <v>2942</v>
      </c>
      <c r="H194" s="1075" t="s">
        <v>67</v>
      </c>
      <c r="I194" s="1053" t="s">
        <v>2943</v>
      </c>
      <c r="J194" s="1054" t="s">
        <v>66</v>
      </c>
      <c r="K194" s="1055" t="s">
        <v>2944</v>
      </c>
      <c r="L194" s="1051" t="s">
        <v>65</v>
      </c>
      <c r="M194" s="1056" t="s">
        <v>2945</v>
      </c>
      <c r="N194" s="1075" t="s">
        <v>65</v>
      </c>
      <c r="O194" s="1053" t="s">
        <v>2946</v>
      </c>
      <c r="P194" s="1069" t="s">
        <v>60</v>
      </c>
      <c r="Q194" s="1076"/>
      <c r="R194" s="1052" t="s">
        <v>60</v>
      </c>
      <c r="S194" s="1076"/>
      <c r="T194" s="1075" t="s">
        <v>60</v>
      </c>
      <c r="U194" s="1076"/>
      <c r="V194" s="1060" t="s">
        <v>1825</v>
      </c>
      <c r="W194" s="263"/>
      <c r="X194" s="1045"/>
      <c r="Y194" s="1031"/>
      <c r="Z194" s="1045"/>
      <c r="AA194" s="1031"/>
      <c r="AB194" s="1045"/>
      <c r="AC194" s="1031"/>
      <c r="AD194" s="1045"/>
      <c r="AE194" s="1031"/>
      <c r="AF194" s="1045"/>
      <c r="AG194" s="1031"/>
      <c r="AH194" s="1045"/>
      <c r="AI194" s="1031"/>
      <c r="AJ194" s="1045"/>
      <c r="AK194" s="1031"/>
      <c r="AL194" s="1045"/>
      <c r="AM194" s="1031"/>
      <c r="AN194" s="1045"/>
      <c r="AO194" s="1031"/>
      <c r="AP194" s="1045"/>
      <c r="AQ194" s="1031"/>
      <c r="AR194" s="1045"/>
      <c r="AS194" s="1031"/>
      <c r="AT194" s="1045"/>
      <c r="AU194" s="1031"/>
      <c r="AV194" s="1045"/>
      <c r="AW194" s="1031"/>
      <c r="AX194" s="1045"/>
      <c r="AY194" s="1031"/>
      <c r="AZ194" s="1045"/>
      <c r="BA194" s="1031"/>
      <c r="BB194" s="1045"/>
      <c r="BC194" s="1031"/>
      <c r="BD194" s="1045"/>
      <c r="BE194" s="1031"/>
      <c r="BF194" s="1045"/>
      <c r="BG194" s="1031"/>
      <c r="BH194" s="1045"/>
      <c r="BI194" s="1031"/>
      <c r="BJ194" s="1045"/>
      <c r="BK194" s="1031"/>
      <c r="BL194" s="1045"/>
      <c r="BM194" s="1031"/>
      <c r="BN194" s="1045"/>
      <c r="BO194" s="1031"/>
      <c r="BP194" s="1045"/>
      <c r="BQ194" s="1031"/>
      <c r="BR194" s="1045"/>
      <c r="BS194" s="1031"/>
      <c r="BT194" s="1045"/>
      <c r="BU194" s="1031"/>
      <c r="BV194" s="1045"/>
      <c r="BW194" s="1031"/>
      <c r="BX194" s="1045"/>
      <c r="BY194" s="1031"/>
      <c r="BZ194" s="1045"/>
      <c r="CA194" s="1031"/>
      <c r="CB194" s="1045"/>
      <c r="CC194" s="1031"/>
      <c r="CD194" s="1045"/>
      <c r="CE194" s="1031"/>
      <c r="CF194" s="768" t="s">
        <v>3872</v>
      </c>
      <c r="CG194" s="367"/>
    </row>
    <row r="195" ht="15.0" customHeight="1">
      <c r="A195" s="1163" t="s">
        <v>971</v>
      </c>
      <c r="B195" s="1048" t="s">
        <v>70</v>
      </c>
      <c r="C195" s="1073" t="s">
        <v>2940</v>
      </c>
      <c r="D195" s="1049" t="s">
        <v>70</v>
      </c>
      <c r="E195" s="1050" t="s">
        <v>2941</v>
      </c>
      <c r="F195" s="1041" t="s">
        <v>70</v>
      </c>
      <c r="G195" s="1042" t="s">
        <v>2942</v>
      </c>
      <c r="H195" s="1075" t="s">
        <v>67</v>
      </c>
      <c r="I195" s="1053" t="s">
        <v>2943</v>
      </c>
      <c r="J195" s="1054" t="s">
        <v>66</v>
      </c>
      <c r="K195" s="1055" t="s">
        <v>2944</v>
      </c>
      <c r="L195" s="1051" t="s">
        <v>65</v>
      </c>
      <c r="M195" s="1056" t="s">
        <v>2945</v>
      </c>
      <c r="N195" s="1075" t="s">
        <v>65</v>
      </c>
      <c r="O195" s="1053" t="s">
        <v>2946</v>
      </c>
      <c r="P195" s="1069" t="s">
        <v>60</v>
      </c>
      <c r="Q195" s="1076"/>
      <c r="R195" s="1052" t="s">
        <v>60</v>
      </c>
      <c r="S195" s="1076"/>
      <c r="T195" s="1075" t="s">
        <v>60</v>
      </c>
      <c r="U195" s="1076"/>
      <c r="V195" s="1060" t="s">
        <v>1825</v>
      </c>
      <c r="W195" s="263"/>
      <c r="X195" s="1045"/>
      <c r="Y195" s="1031"/>
      <c r="Z195" s="1045"/>
      <c r="AA195" s="1031"/>
      <c r="AB195" s="1045"/>
      <c r="AC195" s="1031"/>
      <c r="AD195" s="1045"/>
      <c r="AE195" s="1031"/>
      <c r="AF195" s="1045"/>
      <c r="AG195" s="1031"/>
      <c r="AH195" s="1045"/>
      <c r="AI195" s="1031"/>
      <c r="AJ195" s="1045"/>
      <c r="AK195" s="1031"/>
      <c r="AL195" s="1045"/>
      <c r="AM195" s="1031"/>
      <c r="AN195" s="1045"/>
      <c r="AO195" s="1031"/>
      <c r="AP195" s="1045"/>
      <c r="AQ195" s="1031"/>
      <c r="AR195" s="1045"/>
      <c r="AS195" s="1031"/>
      <c r="AT195" s="1045"/>
      <c r="AU195" s="1031"/>
      <c r="AV195" s="1045"/>
      <c r="AW195" s="1031"/>
      <c r="AX195" s="1045"/>
      <c r="AY195" s="1031"/>
      <c r="AZ195" s="1045"/>
      <c r="BA195" s="1031"/>
      <c r="BB195" s="1045"/>
      <c r="BC195" s="1031"/>
      <c r="BD195" s="1045"/>
      <c r="BE195" s="1031"/>
      <c r="BF195" s="1045"/>
      <c r="BG195" s="1031"/>
      <c r="BH195" s="1045"/>
      <c r="BI195" s="1031"/>
      <c r="BJ195" s="1045"/>
      <c r="BK195" s="1031"/>
      <c r="BL195" s="1045"/>
      <c r="BM195" s="1031"/>
      <c r="BN195" s="1045"/>
      <c r="BO195" s="1031"/>
      <c r="BP195" s="1045"/>
      <c r="BQ195" s="1031"/>
      <c r="BR195" s="1045"/>
      <c r="BS195" s="1031"/>
      <c r="BT195" s="1045"/>
      <c r="BU195" s="1031"/>
      <c r="BV195" s="1045"/>
      <c r="BW195" s="1031"/>
      <c r="BX195" s="1045"/>
      <c r="BY195" s="1031"/>
      <c r="BZ195" s="1045"/>
      <c r="CA195" s="1031"/>
      <c r="CB195" s="1045"/>
      <c r="CC195" s="1031"/>
      <c r="CD195" s="1045"/>
      <c r="CE195" s="1031"/>
      <c r="CF195" s="768" t="s">
        <v>971</v>
      </c>
      <c r="CG195" s="367"/>
    </row>
    <row r="196" ht="15.75" customHeight="1">
      <c r="A196" s="222" t="s">
        <v>3873</v>
      </c>
      <c r="B196" s="1105" t="s">
        <v>88</v>
      </c>
      <c r="C196" s="1145" t="s">
        <v>3874</v>
      </c>
      <c r="D196" s="1146" t="s">
        <v>88</v>
      </c>
      <c r="E196" s="1147" t="s">
        <v>2965</v>
      </c>
      <c r="F196" s="1150" t="s">
        <v>88</v>
      </c>
      <c r="G196" s="1035" t="s">
        <v>2966</v>
      </c>
      <c r="H196" s="1111" t="s">
        <v>88</v>
      </c>
      <c r="I196" s="1151" t="s">
        <v>2966</v>
      </c>
      <c r="J196" s="35" t="s">
        <v>88</v>
      </c>
      <c r="K196" s="1184" t="s">
        <v>2966</v>
      </c>
      <c r="L196" s="1150" t="s">
        <v>88</v>
      </c>
      <c r="M196" s="1035" t="s">
        <v>2966</v>
      </c>
      <c r="N196" s="1111" t="s">
        <v>88</v>
      </c>
      <c r="O196" s="1151" t="s">
        <v>2966</v>
      </c>
      <c r="P196" s="1112" t="s">
        <v>88</v>
      </c>
      <c r="Q196" s="1059" t="s">
        <v>2966</v>
      </c>
      <c r="R196" s="1109" t="s">
        <v>88</v>
      </c>
      <c r="S196" s="1148" t="s">
        <v>2966</v>
      </c>
      <c r="T196" s="1113" t="s">
        <v>88</v>
      </c>
      <c r="U196" s="1059" t="s">
        <v>2966</v>
      </c>
      <c r="V196" s="1114" t="s">
        <v>88</v>
      </c>
      <c r="W196" s="250" t="s">
        <v>2966</v>
      </c>
      <c r="X196" s="1032" t="s">
        <v>88</v>
      </c>
      <c r="Y196" s="1033" t="s">
        <v>2966</v>
      </c>
      <c r="Z196" s="1034" t="s">
        <v>88</v>
      </c>
      <c r="AA196" s="1035" t="s">
        <v>2966</v>
      </c>
      <c r="AB196" s="1036" t="s">
        <v>88</v>
      </c>
      <c r="AC196" s="1033" t="s">
        <v>2966</v>
      </c>
      <c r="AD196" s="1034" t="s">
        <v>88</v>
      </c>
      <c r="AE196" s="1035" t="s">
        <v>2966</v>
      </c>
      <c r="AF196" s="1007" t="s">
        <v>88</v>
      </c>
      <c r="AG196" s="240" t="s">
        <v>2967</v>
      </c>
      <c r="AH196" s="1008" t="s">
        <v>88</v>
      </c>
      <c r="AI196" s="1012" t="s">
        <v>2967</v>
      </c>
      <c r="AJ196" s="240" t="s">
        <v>88</v>
      </c>
      <c r="AK196" s="1122" t="s">
        <v>2967</v>
      </c>
      <c r="AL196" s="1203" t="s">
        <v>85</v>
      </c>
      <c r="AM196" s="1009" t="s">
        <v>2968</v>
      </c>
      <c r="AN196" s="1008" t="s">
        <v>83</v>
      </c>
      <c r="AO196" s="1282" t="s">
        <v>2969</v>
      </c>
      <c r="AP196" s="1007" t="s">
        <v>83</v>
      </c>
      <c r="AQ196" s="1013" t="s">
        <v>3875</v>
      </c>
      <c r="AR196" s="1014" t="s">
        <v>83</v>
      </c>
      <c r="AS196" s="1013" t="s">
        <v>3876</v>
      </c>
      <c r="AT196" s="1015" t="s">
        <v>83</v>
      </c>
      <c r="AU196" s="1016" t="s">
        <v>3876</v>
      </c>
      <c r="AV196" s="1014" t="s">
        <v>83</v>
      </c>
      <c r="AW196" s="1013" t="s">
        <v>3876</v>
      </c>
      <c r="AX196" s="1021" t="s">
        <v>83</v>
      </c>
      <c r="AY196" s="1240" t="s">
        <v>3876</v>
      </c>
      <c r="AZ196" s="1017" t="s">
        <v>82</v>
      </c>
      <c r="BA196" s="1018" t="s">
        <v>2973</v>
      </c>
      <c r="BB196" s="1014" t="s">
        <v>79</v>
      </c>
      <c r="BC196" s="1013" t="s">
        <v>2974</v>
      </c>
      <c r="BD196" s="1014" t="s">
        <v>79</v>
      </c>
      <c r="BE196" s="1013" t="s">
        <v>2974</v>
      </c>
      <c r="BF196" s="1014" t="s">
        <v>79</v>
      </c>
      <c r="BG196" s="1013" t="s">
        <v>2974</v>
      </c>
      <c r="BH196" s="1153" t="s">
        <v>79</v>
      </c>
      <c r="BI196" s="1018" t="s">
        <v>2974</v>
      </c>
      <c r="BJ196" s="1114" t="s">
        <v>79</v>
      </c>
      <c r="BK196" s="1018" t="s">
        <v>2975</v>
      </c>
      <c r="BL196" s="1017" t="s">
        <v>77</v>
      </c>
      <c r="BM196" s="1018" t="s">
        <v>2976</v>
      </c>
      <c r="BN196" s="1014" t="s">
        <v>71</v>
      </c>
      <c r="BO196" s="1221" t="s">
        <v>2977</v>
      </c>
      <c r="BP196" s="1014" t="s">
        <v>71</v>
      </c>
      <c r="BQ196" s="1221" t="s">
        <v>2978</v>
      </c>
      <c r="BR196" s="1014" t="s">
        <v>71</v>
      </c>
      <c r="BS196" s="1223" t="s">
        <v>2979</v>
      </c>
      <c r="BT196" s="1014" t="s">
        <v>71</v>
      </c>
      <c r="BU196" s="1224" t="s">
        <v>2979</v>
      </c>
      <c r="BV196" s="1017" t="s">
        <v>71</v>
      </c>
      <c r="BW196" s="1224" t="s">
        <v>2980</v>
      </c>
      <c r="BX196" s="1017" t="s">
        <v>68</v>
      </c>
      <c r="BY196" s="1016" t="s">
        <v>2983</v>
      </c>
      <c r="BZ196" s="1014" t="s">
        <v>66</v>
      </c>
      <c r="CA196" s="1016" t="s">
        <v>3877</v>
      </c>
      <c r="CB196" s="1014" t="s">
        <v>66</v>
      </c>
      <c r="CC196" s="1016" t="s">
        <v>3877</v>
      </c>
      <c r="CD196" s="1014" t="s">
        <v>66</v>
      </c>
      <c r="CE196" s="1016" t="s">
        <v>3877</v>
      </c>
      <c r="CF196" s="222" t="s">
        <v>3873</v>
      </c>
      <c r="CG196" s="367"/>
    </row>
    <row r="197" ht="15.75" customHeight="1">
      <c r="A197" s="222" t="s">
        <v>216</v>
      </c>
      <c r="B197" s="1105" t="s">
        <v>88</v>
      </c>
      <c r="C197" s="1145" t="s">
        <v>3878</v>
      </c>
      <c r="D197" s="1146" t="s">
        <v>88</v>
      </c>
      <c r="E197" s="1147" t="s">
        <v>3879</v>
      </c>
      <c r="F197" s="1150" t="s">
        <v>88</v>
      </c>
      <c r="G197" s="1035" t="s">
        <v>3880</v>
      </c>
      <c r="H197" s="1111" t="s">
        <v>88</v>
      </c>
      <c r="I197" s="1151" t="s">
        <v>3880</v>
      </c>
      <c r="J197" s="35" t="s">
        <v>88</v>
      </c>
      <c r="K197" s="1184" t="s">
        <v>3880</v>
      </c>
      <c r="L197" s="1150" t="s">
        <v>88</v>
      </c>
      <c r="M197" s="1035" t="s">
        <v>3880</v>
      </c>
      <c r="N197" s="1111" t="s">
        <v>88</v>
      </c>
      <c r="O197" s="1151" t="s">
        <v>3880</v>
      </c>
      <c r="P197" s="1112" t="s">
        <v>88</v>
      </c>
      <c r="Q197" s="1059" t="s">
        <v>3880</v>
      </c>
      <c r="R197" s="1109" t="s">
        <v>88</v>
      </c>
      <c r="S197" s="1148" t="s">
        <v>3880</v>
      </c>
      <c r="T197" s="1113" t="s">
        <v>88</v>
      </c>
      <c r="U197" s="1059" t="s">
        <v>3880</v>
      </c>
      <c r="V197" s="1114" t="s">
        <v>88</v>
      </c>
      <c r="W197" s="250" t="s">
        <v>3880</v>
      </c>
      <c r="X197" s="1032" t="s">
        <v>88</v>
      </c>
      <c r="Y197" s="1033" t="s">
        <v>3880</v>
      </c>
      <c r="Z197" s="1034" t="s">
        <v>88</v>
      </c>
      <c r="AA197" s="1035" t="s">
        <v>3880</v>
      </c>
      <c r="AB197" s="1036" t="s">
        <v>88</v>
      </c>
      <c r="AC197" s="1033" t="s">
        <v>3880</v>
      </c>
      <c r="AD197" s="1034" t="s">
        <v>88</v>
      </c>
      <c r="AE197" s="1035" t="s">
        <v>3880</v>
      </c>
      <c r="AF197" s="1007" t="s">
        <v>88</v>
      </c>
      <c r="AG197" s="240" t="s">
        <v>2967</v>
      </c>
      <c r="AH197" s="1008" t="s">
        <v>88</v>
      </c>
      <c r="AI197" s="1012" t="s">
        <v>2967</v>
      </c>
      <c r="AJ197" s="240" t="s">
        <v>88</v>
      </c>
      <c r="AK197" s="1122" t="s">
        <v>2967</v>
      </c>
      <c r="AL197" s="1203" t="s">
        <v>85</v>
      </c>
      <c r="AM197" s="1009" t="s">
        <v>2968</v>
      </c>
      <c r="AN197" s="1008" t="s">
        <v>83</v>
      </c>
      <c r="AO197" s="1012" t="s">
        <v>3881</v>
      </c>
      <c r="AP197" s="1007" t="s">
        <v>83</v>
      </c>
      <c r="AQ197" s="1013" t="s">
        <v>3875</v>
      </c>
      <c r="AR197" s="1014" t="s">
        <v>83</v>
      </c>
      <c r="AS197" s="1013" t="s">
        <v>3876</v>
      </c>
      <c r="AT197" s="1015" t="s">
        <v>83</v>
      </c>
      <c r="AU197" s="1016" t="s">
        <v>3876</v>
      </c>
      <c r="AV197" s="1014" t="s">
        <v>83</v>
      </c>
      <c r="AW197" s="1013" t="s">
        <v>3876</v>
      </c>
      <c r="AX197" s="1021" t="s">
        <v>83</v>
      </c>
      <c r="AY197" s="569" t="s">
        <v>3876</v>
      </c>
      <c r="AZ197" s="1017" t="s">
        <v>82</v>
      </c>
      <c r="BA197" s="1018" t="s">
        <v>2973</v>
      </c>
      <c r="BB197" s="1014" t="s">
        <v>79</v>
      </c>
      <c r="BC197" s="1013" t="s">
        <v>2974</v>
      </c>
      <c r="BD197" s="1014" t="s">
        <v>79</v>
      </c>
      <c r="BE197" s="1013" t="s">
        <v>2974</v>
      </c>
      <c r="BF197" s="1014" t="s">
        <v>79</v>
      </c>
      <c r="BG197" s="1013" t="s">
        <v>2974</v>
      </c>
      <c r="BH197" s="1153" t="s">
        <v>79</v>
      </c>
      <c r="BI197" s="1018" t="s">
        <v>2974</v>
      </c>
      <c r="BJ197" s="1114" t="s">
        <v>79</v>
      </c>
      <c r="BK197" s="1018" t="s">
        <v>2975</v>
      </c>
      <c r="BL197" s="1017" t="s">
        <v>77</v>
      </c>
      <c r="BM197" s="1018" t="s">
        <v>2976</v>
      </c>
      <c r="BN197" s="1014" t="s">
        <v>71</v>
      </c>
      <c r="BO197" s="1221" t="s">
        <v>2977</v>
      </c>
      <c r="BP197" s="1014" t="s">
        <v>71</v>
      </c>
      <c r="BQ197" s="1221" t="s">
        <v>2978</v>
      </c>
      <c r="BR197" s="1014" t="s">
        <v>71</v>
      </c>
      <c r="BS197" s="1223" t="s">
        <v>2979</v>
      </c>
      <c r="BT197" s="1014" t="s">
        <v>71</v>
      </c>
      <c r="BU197" s="1224" t="s">
        <v>2979</v>
      </c>
      <c r="BV197" s="1017" t="s">
        <v>71</v>
      </c>
      <c r="BW197" s="1224" t="s">
        <v>2980</v>
      </c>
      <c r="BX197" s="1017" t="s">
        <v>68</v>
      </c>
      <c r="BY197" s="1016" t="s">
        <v>2983</v>
      </c>
      <c r="BZ197" s="1014" t="s">
        <v>66</v>
      </c>
      <c r="CA197" s="1016" t="s">
        <v>3877</v>
      </c>
      <c r="CB197" s="1014" t="s">
        <v>66</v>
      </c>
      <c r="CC197" s="1016" t="s">
        <v>3877</v>
      </c>
      <c r="CD197" s="1014" t="s">
        <v>66</v>
      </c>
      <c r="CE197" s="1016" t="s">
        <v>3877</v>
      </c>
      <c r="CF197" s="1100" t="s">
        <v>216</v>
      </c>
      <c r="CG197" s="367"/>
    </row>
    <row r="198" ht="26.25" customHeight="1">
      <c r="A198" s="222" t="s">
        <v>1052</v>
      </c>
      <c r="B198" s="995"/>
      <c r="C198" s="994"/>
      <c r="D198" s="995"/>
      <c r="E198" s="994"/>
      <c r="F198" s="995"/>
      <c r="G198" s="994"/>
      <c r="H198" s="1037" t="s">
        <v>2201</v>
      </c>
      <c r="I198" s="1120"/>
      <c r="J198" s="1073" t="s">
        <v>1825</v>
      </c>
      <c r="K198" s="1074"/>
      <c r="L198" s="1051" t="s">
        <v>1825</v>
      </c>
      <c r="M198" s="1098"/>
      <c r="N198" s="1075" t="s">
        <v>1825</v>
      </c>
      <c r="O198" s="1072"/>
      <c r="P198" s="995"/>
      <c r="Q198" s="994"/>
      <c r="R198" s="995"/>
      <c r="S198" s="994"/>
      <c r="T198" s="995"/>
      <c r="U198" s="994"/>
      <c r="V198" s="995"/>
      <c r="W198" s="994"/>
      <c r="X198" s="995"/>
      <c r="Y198" s="994"/>
      <c r="Z198" s="995"/>
      <c r="AA198" s="994"/>
      <c r="AB198" s="995"/>
      <c r="AC198" s="994"/>
      <c r="AD198" s="995"/>
      <c r="AE198" s="994"/>
      <c r="AF198" s="995"/>
      <c r="AG198" s="994"/>
      <c r="AH198" s="995"/>
      <c r="AI198" s="994"/>
      <c r="AJ198" s="995"/>
      <c r="AK198" s="994"/>
      <c r="AL198" s="995"/>
      <c r="AM198" s="994"/>
      <c r="AN198" s="995"/>
      <c r="AO198" s="994"/>
      <c r="AP198" s="995"/>
      <c r="AQ198" s="994"/>
      <c r="AR198" s="995"/>
      <c r="AS198" s="994"/>
      <c r="AT198" s="995"/>
      <c r="AU198" s="994"/>
      <c r="AV198" s="995"/>
      <c r="AW198" s="994"/>
      <c r="AX198" s="995"/>
      <c r="AY198" s="994"/>
      <c r="AZ198" s="995"/>
      <c r="BA198" s="994"/>
      <c r="BB198" s="995"/>
      <c r="BC198" s="994"/>
      <c r="BD198" s="995"/>
      <c r="BE198" s="994"/>
      <c r="BF198" s="995"/>
      <c r="BG198" s="994"/>
      <c r="BH198" s="995"/>
      <c r="BI198" s="994"/>
      <c r="BJ198" s="995"/>
      <c r="BK198" s="994"/>
      <c r="BL198" s="995"/>
      <c r="BM198" s="994"/>
      <c r="BN198" s="995"/>
      <c r="BO198" s="994"/>
      <c r="BP198" s="995"/>
      <c r="BQ198" s="994"/>
      <c r="BR198" s="995"/>
      <c r="BS198" s="994"/>
      <c r="BT198" s="995"/>
      <c r="BU198" s="994"/>
      <c r="BV198" s="995"/>
      <c r="BW198" s="994"/>
      <c r="BX198" s="995"/>
      <c r="BY198" s="994"/>
      <c r="BZ198" s="995"/>
      <c r="CA198" s="994"/>
      <c r="CB198" s="995"/>
      <c r="CC198" s="994"/>
      <c r="CD198" s="995"/>
      <c r="CE198" s="994"/>
      <c r="CF198" s="222" t="s">
        <v>1052</v>
      </c>
      <c r="CG198" s="367"/>
    </row>
    <row r="199" ht="18.0" customHeight="1">
      <c r="A199" s="222" t="s">
        <v>218</v>
      </c>
      <c r="B199" s="1105" t="s">
        <v>88</v>
      </c>
      <c r="C199" s="1145" t="s">
        <v>3882</v>
      </c>
      <c r="D199" s="1146" t="s">
        <v>88</v>
      </c>
      <c r="E199" s="1147" t="s">
        <v>3883</v>
      </c>
      <c r="F199" s="1150" t="s">
        <v>88</v>
      </c>
      <c r="G199" s="1035" t="s">
        <v>2988</v>
      </c>
      <c r="H199" s="1111" t="s">
        <v>88</v>
      </c>
      <c r="I199" s="1151" t="s">
        <v>2988</v>
      </c>
      <c r="J199" s="35" t="s">
        <v>88</v>
      </c>
      <c r="K199" s="1184" t="s">
        <v>2988</v>
      </c>
      <c r="L199" s="1150" t="s">
        <v>88</v>
      </c>
      <c r="M199" s="1035" t="s">
        <v>2988</v>
      </c>
      <c r="N199" s="1111" t="s">
        <v>88</v>
      </c>
      <c r="O199" s="1151" t="s">
        <v>2988</v>
      </c>
      <c r="P199" s="1112" t="s">
        <v>88</v>
      </c>
      <c r="Q199" s="1059" t="s">
        <v>2988</v>
      </c>
      <c r="R199" s="1109" t="s">
        <v>88</v>
      </c>
      <c r="S199" s="1148" t="s">
        <v>2988</v>
      </c>
      <c r="T199" s="1113" t="s">
        <v>88</v>
      </c>
      <c r="U199" s="1059" t="s">
        <v>2988</v>
      </c>
      <c r="V199" s="1114" t="s">
        <v>88</v>
      </c>
      <c r="W199" s="250" t="s">
        <v>2988</v>
      </c>
      <c r="X199" s="1032" t="s">
        <v>88</v>
      </c>
      <c r="Y199" s="1033" t="s">
        <v>2988</v>
      </c>
      <c r="Z199" s="1034" t="s">
        <v>88</v>
      </c>
      <c r="AA199" s="1035" t="s">
        <v>2988</v>
      </c>
      <c r="AB199" s="1036" t="s">
        <v>88</v>
      </c>
      <c r="AC199" s="1033" t="s">
        <v>2988</v>
      </c>
      <c r="AD199" s="1034" t="s">
        <v>88</v>
      </c>
      <c r="AE199" s="1035" t="s">
        <v>2988</v>
      </c>
      <c r="AF199" s="1007" t="s">
        <v>88</v>
      </c>
      <c r="AG199" s="240" t="s">
        <v>2989</v>
      </c>
      <c r="AH199" s="1008" t="s">
        <v>88</v>
      </c>
      <c r="AI199" s="1012" t="s">
        <v>2989</v>
      </c>
      <c r="AJ199" s="240" t="s">
        <v>88</v>
      </c>
      <c r="AK199" s="1122" t="s">
        <v>2989</v>
      </c>
      <c r="AL199" s="1203" t="s">
        <v>85</v>
      </c>
      <c r="AM199" s="1009" t="s">
        <v>2968</v>
      </c>
      <c r="AN199" s="1008" t="s">
        <v>83</v>
      </c>
      <c r="AO199" s="1012" t="s">
        <v>2990</v>
      </c>
      <c r="AP199" s="1007" t="s">
        <v>83</v>
      </c>
      <c r="AQ199" s="1013" t="s">
        <v>3875</v>
      </c>
      <c r="AR199" s="1014" t="s">
        <v>83</v>
      </c>
      <c r="AS199" s="1013" t="s">
        <v>3876</v>
      </c>
      <c r="AT199" s="1015" t="s">
        <v>83</v>
      </c>
      <c r="AU199" s="1016" t="s">
        <v>3876</v>
      </c>
      <c r="AV199" s="1014" t="s">
        <v>83</v>
      </c>
      <c r="AW199" s="1013" t="s">
        <v>3876</v>
      </c>
      <c r="AX199" s="1021" t="s">
        <v>83</v>
      </c>
      <c r="AY199" s="569" t="s">
        <v>3876</v>
      </c>
      <c r="AZ199" s="1017" t="s">
        <v>82</v>
      </c>
      <c r="BA199" s="1018" t="s">
        <v>2973</v>
      </c>
      <c r="BB199" s="1014" t="s">
        <v>79</v>
      </c>
      <c r="BC199" s="1013" t="s">
        <v>2974</v>
      </c>
      <c r="BD199" s="1014" t="s">
        <v>79</v>
      </c>
      <c r="BE199" s="1013" t="s">
        <v>2974</v>
      </c>
      <c r="BF199" s="1014" t="s">
        <v>79</v>
      </c>
      <c r="BG199" s="1013" t="s">
        <v>2974</v>
      </c>
      <c r="BH199" s="1153" t="s">
        <v>79</v>
      </c>
      <c r="BI199" s="1018" t="s">
        <v>2974</v>
      </c>
      <c r="BJ199" s="1114" t="s">
        <v>79</v>
      </c>
      <c r="BK199" s="1018" t="s">
        <v>2975</v>
      </c>
      <c r="BL199" s="1017" t="s">
        <v>77</v>
      </c>
      <c r="BM199" s="1018" t="s">
        <v>2976</v>
      </c>
      <c r="BN199" s="1014" t="s">
        <v>2787</v>
      </c>
      <c r="BO199" s="1221" t="s">
        <v>2991</v>
      </c>
      <c r="BP199" s="1014" t="s">
        <v>2787</v>
      </c>
      <c r="BQ199" s="1221" t="s">
        <v>2978</v>
      </c>
      <c r="BR199" s="1014" t="s">
        <v>71</v>
      </c>
      <c r="BS199" s="1223" t="s">
        <v>2979</v>
      </c>
      <c r="BT199" s="1017" t="s">
        <v>71</v>
      </c>
      <c r="BU199" s="1224" t="s">
        <v>2979</v>
      </c>
      <c r="BV199" s="1017" t="s">
        <v>71</v>
      </c>
      <c r="BW199" s="1224" t="s">
        <v>2980</v>
      </c>
      <c r="BX199" s="1017" t="s">
        <v>68</v>
      </c>
      <c r="BY199" s="1016" t="s">
        <v>2983</v>
      </c>
      <c r="BZ199" s="1014" t="s">
        <v>66</v>
      </c>
      <c r="CA199" s="1016" t="s">
        <v>2981</v>
      </c>
      <c r="CB199" s="1014" t="s">
        <v>66</v>
      </c>
      <c r="CC199" s="1016" t="s">
        <v>2981</v>
      </c>
      <c r="CD199" s="1014" t="s">
        <v>66</v>
      </c>
      <c r="CE199" s="1016" t="s">
        <v>2981</v>
      </c>
      <c r="CF199" s="1100" t="s">
        <v>218</v>
      </c>
      <c r="CG199" s="367"/>
    </row>
    <row r="200" ht="15.75" customHeight="1">
      <c r="A200" s="1241" t="s">
        <v>1541</v>
      </c>
      <c r="B200" s="1048" t="s">
        <v>70</v>
      </c>
      <c r="C200" s="1097" t="s">
        <v>2292</v>
      </c>
      <c r="D200" s="1049" t="s">
        <v>70</v>
      </c>
      <c r="E200" s="1063" t="s">
        <v>2293</v>
      </c>
      <c r="F200" s="1051" t="s">
        <v>70</v>
      </c>
      <c r="G200" s="1098" t="s">
        <v>2294</v>
      </c>
      <c r="H200" s="1052" t="s">
        <v>70</v>
      </c>
      <c r="I200" s="1072" t="s">
        <v>2295</v>
      </c>
      <c r="J200" s="1073" t="s">
        <v>70</v>
      </c>
      <c r="K200" s="1074" t="s">
        <v>2296</v>
      </c>
      <c r="L200" s="1064" t="s">
        <v>70</v>
      </c>
      <c r="M200" s="1009" t="s">
        <v>2297</v>
      </c>
      <c r="N200" s="1057" t="s">
        <v>70</v>
      </c>
      <c r="O200" s="1072" t="s">
        <v>2298</v>
      </c>
      <c r="P200" s="1069" t="s">
        <v>70</v>
      </c>
      <c r="Q200" s="1059" t="s">
        <v>2299</v>
      </c>
      <c r="R200" s="1052" t="s">
        <v>70</v>
      </c>
      <c r="S200" s="1059" t="s">
        <v>2300</v>
      </c>
      <c r="T200" s="1052" t="s">
        <v>70</v>
      </c>
      <c r="U200" s="1072" t="s">
        <v>2301</v>
      </c>
      <c r="V200" s="1060" t="s">
        <v>70</v>
      </c>
      <c r="W200" s="250" t="s">
        <v>2302</v>
      </c>
      <c r="X200" s="1032" t="s">
        <v>66</v>
      </c>
      <c r="Y200" s="1033" t="s">
        <v>2303</v>
      </c>
      <c r="Z200" s="1034" t="s">
        <v>66</v>
      </c>
      <c r="AA200" s="1035" t="s">
        <v>2304</v>
      </c>
      <c r="AB200" s="1036" t="s">
        <v>66</v>
      </c>
      <c r="AC200" s="1033" t="s">
        <v>2305</v>
      </c>
      <c r="AD200" s="1034" t="s">
        <v>65</v>
      </c>
      <c r="AE200" s="1035" t="s">
        <v>2306</v>
      </c>
      <c r="AF200" s="1037" t="s">
        <v>65</v>
      </c>
      <c r="AG200" s="569" t="s">
        <v>2307</v>
      </c>
      <c r="AH200" s="1099" t="s">
        <v>65</v>
      </c>
      <c r="AI200" s="1009" t="s">
        <v>2308</v>
      </c>
      <c r="AJ200" s="404" t="s">
        <v>65</v>
      </c>
      <c r="AK200" s="404" t="s">
        <v>2613</v>
      </c>
      <c r="AL200" s="1078" t="s">
        <v>60</v>
      </c>
      <c r="AM200" s="1039" t="s">
        <v>2614</v>
      </c>
      <c r="AN200" s="1078" t="s">
        <v>1825</v>
      </c>
      <c r="AO200" s="1095"/>
      <c r="AP200" s="1045"/>
      <c r="AQ200" s="1031"/>
      <c r="AR200" s="1045"/>
      <c r="AS200" s="1031"/>
      <c r="AT200" s="1045"/>
      <c r="AU200" s="1031"/>
      <c r="AV200" s="1045"/>
      <c r="AW200" s="1031"/>
      <c r="AX200" s="1045"/>
      <c r="AY200" s="1031"/>
      <c r="AZ200" s="1045"/>
      <c r="BA200" s="1031"/>
      <c r="BB200" s="1045"/>
      <c r="BC200" s="1031"/>
      <c r="BD200" s="1045"/>
      <c r="BE200" s="1031"/>
      <c r="BF200" s="1045"/>
      <c r="BG200" s="1031"/>
      <c r="BH200" s="1045"/>
      <c r="BI200" s="1031"/>
      <c r="BJ200" s="1045"/>
      <c r="BK200" s="1031"/>
      <c r="BL200" s="1045"/>
      <c r="BM200" s="1031"/>
      <c r="BN200" s="1045"/>
      <c r="BO200" s="1031"/>
      <c r="BP200" s="1045"/>
      <c r="BQ200" s="1031"/>
      <c r="BR200" s="1045"/>
      <c r="BS200" s="1031"/>
      <c r="BT200" s="1045"/>
      <c r="BU200" s="1031"/>
      <c r="BV200" s="1045"/>
      <c r="BW200" s="1031"/>
      <c r="BX200" s="1045"/>
      <c r="BY200" s="1031"/>
      <c r="BZ200" s="1045"/>
      <c r="CA200" s="1031"/>
      <c r="CB200" s="1045"/>
      <c r="CC200" s="1031"/>
      <c r="CD200" s="1045"/>
      <c r="CE200" s="1031"/>
      <c r="CF200" s="1262" t="s">
        <v>1541</v>
      </c>
      <c r="CG200" s="367"/>
    </row>
    <row r="201" ht="15.75" customHeight="1">
      <c r="A201" s="323" t="s">
        <v>3884</v>
      </c>
      <c r="B201" s="1048" t="s">
        <v>70</v>
      </c>
      <c r="C201" s="1097" t="s">
        <v>2292</v>
      </c>
      <c r="D201" s="1049" t="s">
        <v>70</v>
      </c>
      <c r="E201" s="1063" t="s">
        <v>2293</v>
      </c>
      <c r="F201" s="1051" t="s">
        <v>70</v>
      </c>
      <c r="G201" s="1098" t="s">
        <v>2294</v>
      </c>
      <c r="H201" s="1052" t="s">
        <v>70</v>
      </c>
      <c r="I201" s="1072" t="s">
        <v>2295</v>
      </c>
      <c r="J201" s="1073" t="s">
        <v>70</v>
      </c>
      <c r="K201" s="1074" t="s">
        <v>2296</v>
      </c>
      <c r="L201" s="1064" t="s">
        <v>70</v>
      </c>
      <c r="M201" s="1009" t="s">
        <v>2297</v>
      </c>
      <c r="N201" s="1057" t="s">
        <v>70</v>
      </c>
      <c r="O201" s="1072" t="s">
        <v>2298</v>
      </c>
      <c r="P201" s="1069" t="s">
        <v>70</v>
      </c>
      <c r="Q201" s="1059" t="s">
        <v>2299</v>
      </c>
      <c r="R201" s="1052" t="s">
        <v>70</v>
      </c>
      <c r="S201" s="1059" t="s">
        <v>2300</v>
      </c>
      <c r="T201" s="1052" t="s">
        <v>70</v>
      </c>
      <c r="U201" s="1072" t="s">
        <v>2301</v>
      </c>
      <c r="V201" s="1060" t="s">
        <v>70</v>
      </c>
      <c r="W201" s="250" t="s">
        <v>2302</v>
      </c>
      <c r="X201" s="1032" t="s">
        <v>66</v>
      </c>
      <c r="Y201" s="1033" t="s">
        <v>2303</v>
      </c>
      <c r="Z201" s="1034" t="s">
        <v>66</v>
      </c>
      <c r="AA201" s="1035" t="s">
        <v>2304</v>
      </c>
      <c r="AB201" s="1036" t="s">
        <v>66</v>
      </c>
      <c r="AC201" s="1033" t="s">
        <v>2305</v>
      </c>
      <c r="AD201" s="1034" t="s">
        <v>65</v>
      </c>
      <c r="AE201" s="1035" t="s">
        <v>2306</v>
      </c>
      <c r="AF201" s="1037" t="s">
        <v>65</v>
      </c>
      <c r="AG201" s="569" t="s">
        <v>2307</v>
      </c>
      <c r="AH201" s="1099" t="s">
        <v>65</v>
      </c>
      <c r="AI201" s="1009" t="s">
        <v>2308</v>
      </c>
      <c r="AJ201" s="404" t="s">
        <v>65</v>
      </c>
      <c r="AK201" s="404" t="s">
        <v>2613</v>
      </c>
      <c r="AL201" s="1078" t="s">
        <v>60</v>
      </c>
      <c r="AM201" s="1039" t="s">
        <v>2614</v>
      </c>
      <c r="AN201" s="1078" t="s">
        <v>1825</v>
      </c>
      <c r="AO201" s="1095"/>
      <c r="AP201" s="1045"/>
      <c r="AQ201" s="1031"/>
      <c r="AR201" s="1045"/>
      <c r="AS201" s="1031"/>
      <c r="AT201" s="1045"/>
      <c r="AU201" s="1031"/>
      <c r="AV201" s="1045"/>
      <c r="AW201" s="1031"/>
      <c r="AX201" s="1045"/>
      <c r="AY201" s="1031"/>
      <c r="AZ201" s="1045"/>
      <c r="BA201" s="1031"/>
      <c r="BB201" s="1045"/>
      <c r="BC201" s="1031"/>
      <c r="BD201" s="1045"/>
      <c r="BE201" s="1031"/>
      <c r="BF201" s="1045"/>
      <c r="BG201" s="1031"/>
      <c r="BH201" s="1045"/>
      <c r="BI201" s="1031"/>
      <c r="BJ201" s="1045"/>
      <c r="BK201" s="1031"/>
      <c r="BL201" s="1045"/>
      <c r="BM201" s="1031"/>
      <c r="BN201" s="1045"/>
      <c r="BO201" s="1031"/>
      <c r="BP201" s="1045"/>
      <c r="BQ201" s="1031"/>
      <c r="BR201" s="1045"/>
      <c r="BS201" s="1031"/>
      <c r="BT201" s="1045"/>
      <c r="BU201" s="1031"/>
      <c r="BV201" s="1045"/>
      <c r="BW201" s="1031"/>
      <c r="BX201" s="1045"/>
      <c r="BY201" s="1031"/>
      <c r="BZ201" s="1045"/>
      <c r="CA201" s="1031"/>
      <c r="CB201" s="1045"/>
      <c r="CC201" s="1031"/>
      <c r="CD201" s="1045"/>
      <c r="CE201" s="1031"/>
      <c r="CF201" s="323" t="s">
        <v>3884</v>
      </c>
      <c r="CG201" s="367"/>
    </row>
    <row r="202" ht="15.75" customHeight="1">
      <c r="A202" s="1241" t="s">
        <v>339</v>
      </c>
      <c r="B202" s="1048" t="s">
        <v>76</v>
      </c>
      <c r="C202" s="1073" t="s">
        <v>2849</v>
      </c>
      <c r="D202" s="1049" t="s">
        <v>76</v>
      </c>
      <c r="E202" s="1050" t="s">
        <v>2850</v>
      </c>
      <c r="F202" s="1041" t="s">
        <v>76</v>
      </c>
      <c r="G202" s="1042" t="s">
        <v>3885</v>
      </c>
      <c r="H202" s="1075" t="s">
        <v>71</v>
      </c>
      <c r="I202" s="1053" t="s">
        <v>2852</v>
      </c>
      <c r="J202" s="1073" t="s">
        <v>70</v>
      </c>
      <c r="K202" s="1119" t="s">
        <v>3886</v>
      </c>
      <c r="L202" s="1051" t="s">
        <v>70</v>
      </c>
      <c r="M202" s="1056" t="s">
        <v>3886</v>
      </c>
      <c r="N202" s="1057" t="s">
        <v>70</v>
      </c>
      <c r="O202" s="1103" t="s">
        <v>3887</v>
      </c>
      <c r="P202" s="1069" t="s">
        <v>70</v>
      </c>
      <c r="Q202" s="1076" t="s">
        <v>2855</v>
      </c>
      <c r="R202" s="1052" t="s">
        <v>70</v>
      </c>
      <c r="S202" s="1076" t="s">
        <v>2856</v>
      </c>
      <c r="T202" s="1052" t="s">
        <v>70</v>
      </c>
      <c r="U202" s="1076" t="s">
        <v>2857</v>
      </c>
      <c r="V202" s="1043" t="s">
        <v>70</v>
      </c>
      <c r="W202" s="404" t="s">
        <v>2858</v>
      </c>
      <c r="X202" s="1032" t="s">
        <v>65</v>
      </c>
      <c r="Y202" s="1033" t="s">
        <v>2578</v>
      </c>
      <c r="Z202" s="1034" t="s">
        <v>65</v>
      </c>
      <c r="AA202" s="1035" t="s">
        <v>2579</v>
      </c>
      <c r="AB202" s="1036" t="s">
        <v>65</v>
      </c>
      <c r="AC202" s="1033" t="s">
        <v>2579</v>
      </c>
      <c r="AD202" s="1034" t="s">
        <v>65</v>
      </c>
      <c r="AE202" s="1035" t="s">
        <v>2580</v>
      </c>
      <c r="AF202" s="1037" t="s">
        <v>65</v>
      </c>
      <c r="AG202" s="365" t="s">
        <v>3888</v>
      </c>
      <c r="AH202" s="1078" t="s">
        <v>65</v>
      </c>
      <c r="AI202" s="1095" t="s">
        <v>3889</v>
      </c>
      <c r="AJ202" s="365" t="s">
        <v>65</v>
      </c>
      <c r="AK202" s="1089" t="s">
        <v>3890</v>
      </c>
      <c r="AL202" s="1078" t="s">
        <v>65</v>
      </c>
      <c r="AM202" s="1095" t="s">
        <v>2584</v>
      </c>
      <c r="AN202" s="1078" t="s">
        <v>65</v>
      </c>
      <c r="AO202" s="1095" t="s">
        <v>2585</v>
      </c>
      <c r="AP202" s="1037" t="s">
        <v>65</v>
      </c>
      <c r="AQ202" s="1090" t="s">
        <v>2586</v>
      </c>
      <c r="AR202" s="1091" t="s">
        <v>65</v>
      </c>
      <c r="AS202" s="1044" t="s">
        <v>2587</v>
      </c>
      <c r="AT202" s="1132" t="s">
        <v>62</v>
      </c>
      <c r="AU202" s="1117"/>
      <c r="AV202" s="1091" t="s">
        <v>60</v>
      </c>
      <c r="AW202" s="1044"/>
      <c r="AX202" s="1045"/>
      <c r="AY202" s="1031"/>
      <c r="AZ202" s="1045"/>
      <c r="BA202" s="1031"/>
      <c r="BB202" s="1045"/>
      <c r="BC202" s="1031"/>
      <c r="BD202" s="1045"/>
      <c r="BE202" s="1031"/>
      <c r="BF202" s="1045"/>
      <c r="BG202" s="1031"/>
      <c r="BH202" s="1045"/>
      <c r="BI202" s="1031"/>
      <c r="BJ202" s="1045"/>
      <c r="BK202" s="1031"/>
      <c r="BL202" s="1045"/>
      <c r="BM202" s="1031"/>
      <c r="BN202" s="1045"/>
      <c r="BO202" s="1031"/>
      <c r="BP202" s="1045"/>
      <c r="BQ202" s="1031"/>
      <c r="BR202" s="1045"/>
      <c r="BS202" s="1031"/>
      <c r="BT202" s="1045"/>
      <c r="BU202" s="1031"/>
      <c r="BV202" s="1045"/>
      <c r="BW202" s="1031"/>
      <c r="BX202" s="1045"/>
      <c r="BY202" s="1031"/>
      <c r="BZ202" s="1045"/>
      <c r="CA202" s="1031"/>
      <c r="CB202" s="1045"/>
      <c r="CC202" s="1031"/>
      <c r="CD202" s="1045"/>
      <c r="CE202" s="1031"/>
      <c r="CF202" s="1128" t="s">
        <v>339</v>
      </c>
      <c r="CG202" s="367"/>
    </row>
    <row r="203" ht="15.75" customHeight="1">
      <c r="A203" s="222" t="s">
        <v>3891</v>
      </c>
      <c r="B203" s="1048" t="s">
        <v>62</v>
      </c>
      <c r="C203" s="1097" t="s">
        <v>2292</v>
      </c>
      <c r="D203" s="1049" t="s">
        <v>62</v>
      </c>
      <c r="E203" s="1063" t="s">
        <v>3183</v>
      </c>
      <c r="F203" s="1051" t="s">
        <v>62</v>
      </c>
      <c r="G203" s="1098" t="s">
        <v>3184</v>
      </c>
      <c r="H203" s="1052" t="s">
        <v>60</v>
      </c>
      <c r="I203" s="1072" t="s">
        <v>3185</v>
      </c>
      <c r="J203" s="1073" t="s">
        <v>60</v>
      </c>
      <c r="K203" s="1074" t="s">
        <v>3186</v>
      </c>
      <c r="L203" s="1041" t="s">
        <v>60</v>
      </c>
      <c r="M203" s="1009" t="s">
        <v>3187</v>
      </c>
      <c r="N203" s="1075" t="s">
        <v>1825</v>
      </c>
      <c r="O203" s="1072"/>
      <c r="P203" s="1069"/>
      <c r="Q203" s="1059"/>
      <c r="R203" s="1075"/>
      <c r="S203" s="1072"/>
      <c r="T203" s="1030"/>
      <c r="U203" s="1031"/>
      <c r="V203" s="1030"/>
      <c r="W203" s="1208"/>
      <c r="X203" s="1030"/>
      <c r="Y203" s="1208"/>
      <c r="Z203" s="1045"/>
      <c r="AA203" s="1031"/>
      <c r="AB203" s="1030"/>
      <c r="AC203" s="1208"/>
      <c r="AD203" s="1045"/>
      <c r="AE203" s="1031"/>
      <c r="AF203" s="1030"/>
      <c r="AG203" s="1208"/>
      <c r="AH203" s="1045"/>
      <c r="AI203" s="1031"/>
      <c r="AJ203" s="1030"/>
      <c r="AK203" s="1208"/>
      <c r="AL203" s="1045"/>
      <c r="AM203" s="1031"/>
      <c r="AN203" s="1045"/>
      <c r="AO203" s="1031"/>
      <c r="AP203" s="1030"/>
      <c r="AQ203" s="1208"/>
      <c r="AR203" s="1030"/>
      <c r="AS203" s="1208"/>
      <c r="AT203" s="1030"/>
      <c r="AU203" s="1208"/>
      <c r="AV203" s="1030"/>
      <c r="AW203" s="1208"/>
      <c r="AX203" s="1045"/>
      <c r="AY203" s="1031"/>
      <c r="AZ203" s="1045"/>
      <c r="BA203" s="1031"/>
      <c r="BB203" s="1045"/>
      <c r="BC203" s="1031"/>
      <c r="BD203" s="1045"/>
      <c r="BE203" s="1031"/>
      <c r="BF203" s="1045"/>
      <c r="BG203" s="1031"/>
      <c r="BH203" s="1045"/>
      <c r="BI203" s="1031"/>
      <c r="BJ203" s="1045"/>
      <c r="BK203" s="1031"/>
      <c r="BL203" s="1045"/>
      <c r="BM203" s="1031"/>
      <c r="BN203" s="1045"/>
      <c r="BO203" s="1031"/>
      <c r="BP203" s="1045"/>
      <c r="BQ203" s="1031"/>
      <c r="BR203" s="1045"/>
      <c r="BS203" s="1031"/>
      <c r="BT203" s="1045"/>
      <c r="BU203" s="1031"/>
      <c r="BV203" s="1045"/>
      <c r="BW203" s="1031"/>
      <c r="BX203" s="1045"/>
      <c r="BY203" s="1031"/>
      <c r="BZ203" s="1045"/>
      <c r="CA203" s="1031"/>
      <c r="CB203" s="1045"/>
      <c r="CC203" s="1031"/>
      <c r="CD203" s="1045"/>
      <c r="CE203" s="1031"/>
      <c r="CF203" s="220"/>
      <c r="CG203" s="367"/>
    </row>
    <row r="204" ht="15.75" customHeight="1">
      <c r="A204" s="222" t="s">
        <v>1338</v>
      </c>
      <c r="B204" s="1048" t="s">
        <v>66</v>
      </c>
      <c r="C204" s="1097" t="s">
        <v>3610</v>
      </c>
      <c r="D204" s="1049" t="s">
        <v>62</v>
      </c>
      <c r="E204" s="1063" t="s">
        <v>3183</v>
      </c>
      <c r="F204" s="1051" t="s">
        <v>62</v>
      </c>
      <c r="G204" s="1098" t="s">
        <v>3184</v>
      </c>
      <c r="H204" s="1057" t="s">
        <v>62</v>
      </c>
      <c r="I204" s="1072" t="s">
        <v>3185</v>
      </c>
      <c r="J204" s="1067" t="s">
        <v>62</v>
      </c>
      <c r="K204" s="1074" t="s">
        <v>3186</v>
      </c>
      <c r="L204" s="1064" t="s">
        <v>62</v>
      </c>
      <c r="M204" s="1009" t="s">
        <v>3187</v>
      </c>
      <c r="N204" s="1057" t="s">
        <v>62</v>
      </c>
      <c r="O204" s="1066" t="s">
        <v>3611</v>
      </c>
      <c r="P204" s="1069" t="s">
        <v>62</v>
      </c>
      <c r="Q204" s="1059" t="s">
        <v>3612</v>
      </c>
      <c r="R204" s="1075" t="s">
        <v>60</v>
      </c>
      <c r="S204" s="1072" t="s">
        <v>3613</v>
      </c>
      <c r="T204" s="1030"/>
      <c r="U204" s="1031"/>
      <c r="V204" s="1045"/>
      <c r="W204" s="1031"/>
      <c r="X204" s="1045"/>
      <c r="Y204" s="1031"/>
      <c r="Z204" s="1045"/>
      <c r="AA204" s="1031"/>
      <c r="AB204" s="1045"/>
      <c r="AC204" s="1031"/>
      <c r="AD204" s="1045"/>
      <c r="AE204" s="1031"/>
      <c r="AF204" s="1045"/>
      <c r="AG204" s="1031"/>
      <c r="AH204" s="1045"/>
      <c r="AI204" s="1031"/>
      <c r="AJ204" s="1045"/>
      <c r="AK204" s="1031"/>
      <c r="AL204" s="1045"/>
      <c r="AM204" s="1031"/>
      <c r="AN204" s="1045"/>
      <c r="AO204" s="1031"/>
      <c r="AP204" s="1045"/>
      <c r="AQ204" s="1031"/>
      <c r="AR204" s="1045"/>
      <c r="AS204" s="1031"/>
      <c r="AT204" s="1045"/>
      <c r="AU204" s="1031"/>
      <c r="AV204" s="1045"/>
      <c r="AW204" s="1031"/>
      <c r="AX204" s="1045"/>
      <c r="AY204" s="1031"/>
      <c r="AZ204" s="1045"/>
      <c r="BA204" s="1031"/>
      <c r="BB204" s="1045"/>
      <c r="BC204" s="1031"/>
      <c r="BD204" s="1045"/>
      <c r="BE204" s="1031"/>
      <c r="BF204" s="1045"/>
      <c r="BG204" s="1031"/>
      <c r="BH204" s="1045"/>
      <c r="BI204" s="1031"/>
      <c r="BJ204" s="1045"/>
      <c r="BK204" s="1031"/>
      <c r="BL204" s="1045"/>
      <c r="BM204" s="1031"/>
      <c r="BN204" s="1045"/>
      <c r="BO204" s="1031"/>
      <c r="BP204" s="1045"/>
      <c r="BQ204" s="1031"/>
      <c r="BR204" s="1045"/>
      <c r="BS204" s="1031"/>
      <c r="BT204" s="1045"/>
      <c r="BU204" s="1031"/>
      <c r="BV204" s="1045"/>
      <c r="BW204" s="1031"/>
      <c r="BX204" s="1045"/>
      <c r="BY204" s="1031"/>
      <c r="BZ204" s="1045"/>
      <c r="CA204" s="1031"/>
      <c r="CB204" s="1045"/>
      <c r="CC204" s="1031"/>
      <c r="CD204" s="1045"/>
      <c r="CE204" s="1031"/>
      <c r="CF204" s="220" t="s">
        <v>1338</v>
      </c>
      <c r="CG204" s="367"/>
    </row>
    <row r="205" ht="15.75" customHeight="1">
      <c r="A205" s="195" t="s">
        <v>1169</v>
      </c>
      <c r="B205" s="995"/>
      <c r="C205" s="994"/>
      <c r="D205" s="995"/>
      <c r="E205" s="994"/>
      <c r="F205" s="995"/>
      <c r="G205" s="994"/>
      <c r="H205" s="993"/>
      <c r="I205" s="994"/>
      <c r="J205" s="993"/>
      <c r="K205" s="994"/>
      <c r="L205" s="995"/>
      <c r="M205" s="994"/>
      <c r="N205" s="993"/>
      <c r="O205" s="994"/>
      <c r="P205" s="995"/>
      <c r="Q205" s="994"/>
      <c r="R205" s="993"/>
      <c r="S205" s="994"/>
      <c r="T205" s="993"/>
      <c r="U205" s="994"/>
      <c r="V205" s="1030"/>
      <c r="W205" s="1031"/>
      <c r="X205" s="1045"/>
      <c r="Y205" s="1031"/>
      <c r="Z205" s="1045"/>
      <c r="AA205" s="1031"/>
      <c r="AB205" s="1045"/>
      <c r="AC205" s="1031"/>
      <c r="AD205" s="1045"/>
      <c r="AE205" s="1031"/>
      <c r="AF205" s="1045"/>
      <c r="AG205" s="1031"/>
      <c r="AH205" s="1045"/>
      <c r="AI205" s="1031"/>
      <c r="AJ205" s="1045"/>
      <c r="AK205" s="1031"/>
      <c r="AL205" s="1045"/>
      <c r="AM205" s="1031"/>
      <c r="AN205" s="1045"/>
      <c r="AO205" s="1031"/>
      <c r="AP205" s="1045"/>
      <c r="AQ205" s="1031"/>
      <c r="AR205" s="1045"/>
      <c r="AS205" s="1031"/>
      <c r="AT205" s="1045"/>
      <c r="AU205" s="1031"/>
      <c r="AV205" s="1045"/>
      <c r="AW205" s="1031"/>
      <c r="AX205" s="1045"/>
      <c r="AY205" s="1031"/>
      <c r="AZ205" s="1045"/>
      <c r="BA205" s="1031"/>
      <c r="BB205" s="1014" t="s">
        <v>2463</v>
      </c>
      <c r="BC205" s="1013" t="s">
        <v>3892</v>
      </c>
      <c r="BD205" s="1014" t="s">
        <v>2463</v>
      </c>
      <c r="BE205" s="1013" t="s">
        <v>3892</v>
      </c>
      <c r="BF205" s="1014" t="s">
        <v>2463</v>
      </c>
      <c r="BG205" s="1013" t="s">
        <v>3892</v>
      </c>
      <c r="BH205" s="1220" t="s">
        <v>2463</v>
      </c>
      <c r="BI205" s="1023" t="s">
        <v>3892</v>
      </c>
      <c r="BJ205" s="1017" t="s">
        <v>87</v>
      </c>
      <c r="BK205" s="1018" t="s">
        <v>3893</v>
      </c>
      <c r="BL205" s="1017" t="s">
        <v>85</v>
      </c>
      <c r="BM205" s="1018" t="s">
        <v>3894</v>
      </c>
      <c r="BN205" s="1017" t="s">
        <v>82</v>
      </c>
      <c r="BO205" s="1018" t="s">
        <v>3895</v>
      </c>
      <c r="BP205" s="1022" t="s">
        <v>79</v>
      </c>
      <c r="BQ205" s="1013" t="s">
        <v>3896</v>
      </c>
      <c r="BR205" s="1017" t="s">
        <v>79</v>
      </c>
      <c r="BS205" s="1016" t="s">
        <v>3897</v>
      </c>
      <c r="BT205" s="1017" t="s">
        <v>77</v>
      </c>
      <c r="BU205" s="1025" t="s">
        <v>3898</v>
      </c>
      <c r="BV205" s="1014" t="s">
        <v>2219</v>
      </c>
      <c r="BW205" s="1016" t="s">
        <v>3899</v>
      </c>
      <c r="BX205" s="1014" t="s">
        <v>2219</v>
      </c>
      <c r="BY205" s="1016" t="s">
        <v>3899</v>
      </c>
      <c r="BZ205" s="1014" t="s">
        <v>71</v>
      </c>
      <c r="CA205" s="1016" t="s">
        <v>3900</v>
      </c>
      <c r="CB205" s="1014" t="s">
        <v>66</v>
      </c>
      <c r="CC205" s="1016" t="s">
        <v>3901</v>
      </c>
      <c r="CD205" s="1014" t="s">
        <v>66</v>
      </c>
      <c r="CE205" s="1016" t="s">
        <v>3901</v>
      </c>
      <c r="CF205" s="195" t="s">
        <v>1169</v>
      </c>
      <c r="CG205" s="367"/>
    </row>
    <row r="206" ht="15.75" customHeight="1">
      <c r="A206" s="222" t="s">
        <v>1167</v>
      </c>
      <c r="B206" s="995"/>
      <c r="C206" s="994"/>
      <c r="D206" s="995"/>
      <c r="E206" s="994"/>
      <c r="F206" s="995"/>
      <c r="G206" s="994"/>
      <c r="H206" s="993"/>
      <c r="I206" s="994"/>
      <c r="J206" s="993"/>
      <c r="K206" s="994"/>
      <c r="L206" s="995"/>
      <c r="M206" s="994"/>
      <c r="N206" s="993"/>
      <c r="O206" s="994"/>
      <c r="P206" s="995"/>
      <c r="Q206" s="994"/>
      <c r="R206" s="993"/>
      <c r="S206" s="994"/>
      <c r="T206" s="993"/>
      <c r="U206" s="994"/>
      <c r="V206" s="1030"/>
      <c r="W206" s="1031"/>
      <c r="X206" s="1045"/>
      <c r="Y206" s="1031"/>
      <c r="Z206" s="1045"/>
      <c r="AA206" s="1031"/>
      <c r="AB206" s="1045"/>
      <c r="AC206" s="1031"/>
      <c r="AD206" s="1045"/>
      <c r="AE206" s="1031"/>
      <c r="AF206" s="998"/>
      <c r="AG206" s="1283"/>
      <c r="AH206" s="1045"/>
      <c r="AI206" s="1031"/>
      <c r="AJ206" s="1045"/>
      <c r="AK206" s="1031"/>
      <c r="AL206" s="1045"/>
      <c r="AM206" s="1031"/>
      <c r="AN206" s="1045"/>
      <c r="AO206" s="1031"/>
      <c r="AP206" s="1045"/>
      <c r="AQ206" s="1031"/>
      <c r="AR206" s="1045"/>
      <c r="AS206" s="1031"/>
      <c r="AT206" s="1045"/>
      <c r="AU206" s="1031"/>
      <c r="AV206" s="1045"/>
      <c r="AW206" s="1031"/>
      <c r="AX206" s="1045"/>
      <c r="AY206" s="1031"/>
      <c r="AZ206" s="1045"/>
      <c r="BA206" s="1031"/>
      <c r="BB206" s="1045"/>
      <c r="BC206" s="1031"/>
      <c r="BD206" s="1014" t="s">
        <v>2463</v>
      </c>
      <c r="BE206" s="1013" t="s">
        <v>3892</v>
      </c>
      <c r="BF206" s="1014" t="s">
        <v>2463</v>
      </c>
      <c r="BG206" s="1013" t="s">
        <v>3892</v>
      </c>
      <c r="BH206" s="1220" t="s">
        <v>2463</v>
      </c>
      <c r="BI206" s="1023" t="s">
        <v>3892</v>
      </c>
      <c r="BJ206" s="1017" t="s">
        <v>87</v>
      </c>
      <c r="BK206" s="1018" t="s">
        <v>3893</v>
      </c>
      <c r="BL206" s="1017" t="s">
        <v>85</v>
      </c>
      <c r="BM206" s="1018" t="s">
        <v>3894</v>
      </c>
      <c r="BN206" s="1017" t="s">
        <v>82</v>
      </c>
      <c r="BO206" s="1018" t="s">
        <v>3902</v>
      </c>
      <c r="BP206" s="1017" t="s">
        <v>82</v>
      </c>
      <c r="BQ206" s="1018" t="s">
        <v>2216</v>
      </c>
      <c r="BR206" s="1017" t="s">
        <v>79</v>
      </c>
      <c r="BS206" s="1016" t="s">
        <v>3897</v>
      </c>
      <c r="BT206" s="1017" t="s">
        <v>77</v>
      </c>
      <c r="BU206" s="1025" t="s">
        <v>3898</v>
      </c>
      <c r="BV206" s="1014" t="s">
        <v>2219</v>
      </c>
      <c r="BW206" s="1016" t="s">
        <v>3903</v>
      </c>
      <c r="BX206" s="1014" t="s">
        <v>2219</v>
      </c>
      <c r="BY206" s="1016" t="s">
        <v>3903</v>
      </c>
      <c r="BZ206" s="1014" t="s">
        <v>2219</v>
      </c>
      <c r="CA206" s="1016" t="s">
        <v>3904</v>
      </c>
      <c r="CB206" s="1014" t="s">
        <v>2219</v>
      </c>
      <c r="CC206" s="1016" t="s">
        <v>3904</v>
      </c>
      <c r="CD206" s="1014" t="s">
        <v>2219</v>
      </c>
      <c r="CE206" s="1016" t="s">
        <v>3904</v>
      </c>
      <c r="CF206" s="222" t="s">
        <v>1167</v>
      </c>
      <c r="CG206" s="367"/>
    </row>
    <row r="207" ht="15.75" customHeight="1">
      <c r="A207" s="222" t="s">
        <v>1205</v>
      </c>
      <c r="B207" s="1048" t="s">
        <v>87</v>
      </c>
      <c r="C207" s="1138" t="s">
        <v>3905</v>
      </c>
      <c r="D207" s="1049" t="s">
        <v>87</v>
      </c>
      <c r="E207" s="1063" t="s">
        <v>3906</v>
      </c>
      <c r="F207" s="1051" t="s">
        <v>82</v>
      </c>
      <c r="G207" s="1056" t="s">
        <v>3907</v>
      </c>
      <c r="H207" s="1052" t="s">
        <v>82</v>
      </c>
      <c r="I207" s="1053" t="s">
        <v>3908</v>
      </c>
      <c r="J207" s="1054" t="s">
        <v>82</v>
      </c>
      <c r="K207" s="1055" t="s">
        <v>3909</v>
      </c>
      <c r="L207" s="1051" t="s">
        <v>79</v>
      </c>
      <c r="M207" s="1042" t="s">
        <v>3910</v>
      </c>
      <c r="N207" s="1075" t="s">
        <v>79</v>
      </c>
      <c r="O207" s="1053" t="s">
        <v>3911</v>
      </c>
      <c r="P207" s="1069" t="s">
        <v>78</v>
      </c>
      <c r="Q207" s="1076" t="s">
        <v>3912</v>
      </c>
      <c r="R207" s="1052" t="s">
        <v>76</v>
      </c>
      <c r="S207" s="1053" t="s">
        <v>3913</v>
      </c>
      <c r="T207" s="1052" t="s">
        <v>76</v>
      </c>
      <c r="U207" s="1053" t="s">
        <v>3914</v>
      </c>
      <c r="V207" s="1043" t="s">
        <v>76</v>
      </c>
      <c r="W207" s="404" t="s">
        <v>3915</v>
      </c>
      <c r="X207" s="1032" t="s">
        <v>72</v>
      </c>
      <c r="Y207" s="1033" t="s">
        <v>3916</v>
      </c>
      <c r="Z207" s="1034" t="s">
        <v>72</v>
      </c>
      <c r="AA207" s="1035" t="s">
        <v>3917</v>
      </c>
      <c r="AB207" s="1152" t="s">
        <v>72</v>
      </c>
      <c r="AC207" s="1033" t="s">
        <v>3918</v>
      </c>
      <c r="AD207" s="1034" t="s">
        <v>72</v>
      </c>
      <c r="AE207" s="1035" t="s">
        <v>3919</v>
      </c>
      <c r="AF207" s="1037" t="s">
        <v>72</v>
      </c>
      <c r="AG207" s="569" t="s">
        <v>3920</v>
      </c>
      <c r="AH207" s="1099" t="s">
        <v>72</v>
      </c>
      <c r="AI207" s="1009" t="s">
        <v>3921</v>
      </c>
      <c r="AJ207" s="263" t="s">
        <v>74</v>
      </c>
      <c r="AK207" s="569" t="s">
        <v>3922</v>
      </c>
      <c r="AL207" s="1038" t="s">
        <v>74</v>
      </c>
      <c r="AM207" s="1009" t="s">
        <v>3923</v>
      </c>
      <c r="AN207" s="1038" t="s">
        <v>74</v>
      </c>
      <c r="AO207" s="1009" t="s">
        <v>3924</v>
      </c>
      <c r="AP207" s="1043" t="s">
        <v>71</v>
      </c>
      <c r="AQ207" s="1018" t="s">
        <v>3925</v>
      </c>
      <c r="AR207" s="1091" t="s">
        <v>66</v>
      </c>
      <c r="AS207" s="1018" t="s">
        <v>3926</v>
      </c>
      <c r="AT207" s="1092" t="s">
        <v>65</v>
      </c>
      <c r="AU207" s="1025" t="s">
        <v>3927</v>
      </c>
      <c r="AV207" s="53" t="s">
        <v>65</v>
      </c>
      <c r="AW207" s="1018" t="s">
        <v>3928</v>
      </c>
      <c r="AX207" s="1021" t="s">
        <v>65</v>
      </c>
      <c r="AY207" s="1018" t="s">
        <v>3929</v>
      </c>
      <c r="AZ207" s="1017" t="s">
        <v>65</v>
      </c>
      <c r="BA207" s="1018" t="s">
        <v>3929</v>
      </c>
      <c r="BB207" s="1017" t="s">
        <v>62</v>
      </c>
      <c r="BC207" s="1013"/>
      <c r="BD207" s="1045"/>
      <c r="BE207" s="1031"/>
      <c r="BF207" s="1045"/>
      <c r="BG207" s="1031"/>
      <c r="BH207" s="1045"/>
      <c r="BI207" s="1031"/>
      <c r="BJ207" s="1045"/>
      <c r="BK207" s="1031"/>
      <c r="BL207" s="1045"/>
      <c r="BM207" s="1031"/>
      <c r="BN207" s="1045"/>
      <c r="BO207" s="1031"/>
      <c r="BP207" s="1045"/>
      <c r="BQ207" s="1031"/>
      <c r="BR207" s="1045"/>
      <c r="BS207" s="1031"/>
      <c r="BT207" s="1045"/>
      <c r="BU207" s="1031"/>
      <c r="BV207" s="1045"/>
      <c r="BW207" s="1031"/>
      <c r="BX207" s="1045"/>
      <c r="BY207" s="1031"/>
      <c r="BZ207" s="1045"/>
      <c r="CA207" s="1031"/>
      <c r="CB207" s="1045"/>
      <c r="CC207" s="1031"/>
      <c r="CD207" s="1045"/>
      <c r="CE207" s="1031"/>
      <c r="CF207" s="1100" t="s">
        <v>1205</v>
      </c>
      <c r="CG207" s="367"/>
    </row>
    <row r="208" ht="15.75" customHeight="1">
      <c r="A208" s="992" t="s">
        <v>1230</v>
      </c>
      <c r="B208" s="1105" t="s">
        <v>1363</v>
      </c>
      <c r="C208" s="1145" t="s">
        <v>3930</v>
      </c>
      <c r="D208" s="1146" t="s">
        <v>1363</v>
      </c>
      <c r="E208" s="1147" t="s">
        <v>3931</v>
      </c>
      <c r="F208" s="1150" t="s">
        <v>1363</v>
      </c>
      <c r="G208" s="1035" t="s">
        <v>3931</v>
      </c>
      <c r="H208" s="1111" t="s">
        <v>1363</v>
      </c>
      <c r="I208" s="1151" t="s">
        <v>3931</v>
      </c>
      <c r="J208" s="35" t="s">
        <v>1363</v>
      </c>
      <c r="K208" s="1184" t="s">
        <v>3931</v>
      </c>
      <c r="L208" s="1150" t="s">
        <v>1363</v>
      </c>
      <c r="M208" s="1035" t="s">
        <v>3931</v>
      </c>
      <c r="N208" s="1111" t="s">
        <v>1363</v>
      </c>
      <c r="O208" s="1151" t="s">
        <v>3931</v>
      </c>
      <c r="P208" s="1112" t="s">
        <v>1363</v>
      </c>
      <c r="Q208" s="1059" t="s">
        <v>3931</v>
      </c>
      <c r="R208" s="1109" t="s">
        <v>1363</v>
      </c>
      <c r="S208" s="1148" t="s">
        <v>3931</v>
      </c>
      <c r="T208" s="1113" t="s">
        <v>1363</v>
      </c>
      <c r="U208" s="1059" t="s">
        <v>3931</v>
      </c>
      <c r="V208" s="1007" t="s">
        <v>1363</v>
      </c>
      <c r="W208" s="240" t="s">
        <v>3931</v>
      </c>
      <c r="X208" s="1061" t="s">
        <v>88</v>
      </c>
      <c r="Y208" s="1234" t="s">
        <v>3932</v>
      </c>
      <c r="Z208" s="1158" t="s">
        <v>88</v>
      </c>
      <c r="AA208" s="1284" t="s">
        <v>3932</v>
      </c>
      <c r="AB208" s="1237" t="s">
        <v>88</v>
      </c>
      <c r="AC208" s="1234" t="s">
        <v>3932</v>
      </c>
      <c r="AD208" s="1158" t="s">
        <v>88</v>
      </c>
      <c r="AE208" s="1284" t="s">
        <v>3932</v>
      </c>
      <c r="AF208" s="1007" t="s">
        <v>88</v>
      </c>
      <c r="AG208" s="240" t="s">
        <v>3933</v>
      </c>
      <c r="AH208" s="1008" t="s">
        <v>84</v>
      </c>
      <c r="AI208" s="1012" t="s">
        <v>3934</v>
      </c>
      <c r="AJ208" s="240" t="s">
        <v>84</v>
      </c>
      <c r="AK208" s="1122" t="s">
        <v>3935</v>
      </c>
      <c r="AL208" s="1008" t="s">
        <v>79</v>
      </c>
      <c r="AM208" s="1012" t="s">
        <v>3936</v>
      </c>
      <c r="AN208" s="1008" t="s">
        <v>79</v>
      </c>
      <c r="AO208" s="1012" t="s">
        <v>3936</v>
      </c>
      <c r="AP208" s="1007" t="s">
        <v>79</v>
      </c>
      <c r="AQ208" s="1013" t="s">
        <v>3937</v>
      </c>
      <c r="AR208" s="1014" t="s">
        <v>79</v>
      </c>
      <c r="AS208" s="1013" t="s">
        <v>3938</v>
      </c>
      <c r="AT208" s="1015" t="s">
        <v>79</v>
      </c>
      <c r="AU208" s="1016" t="s">
        <v>3939</v>
      </c>
      <c r="AV208" s="1014" t="s">
        <v>79</v>
      </c>
      <c r="AW208" s="1013" t="s">
        <v>3940</v>
      </c>
      <c r="AX208" s="1007" t="s">
        <v>79</v>
      </c>
      <c r="AY208" s="1013" t="s">
        <v>3941</v>
      </c>
      <c r="AZ208" s="1014" t="s">
        <v>77</v>
      </c>
      <c r="BA208" s="1013" t="s">
        <v>3942</v>
      </c>
      <c r="BB208" s="1014" t="s">
        <v>3036</v>
      </c>
      <c r="BC208" s="1013" t="s">
        <v>3943</v>
      </c>
      <c r="BD208" s="1014" t="s">
        <v>3036</v>
      </c>
      <c r="BE208" s="1013" t="s">
        <v>3943</v>
      </c>
      <c r="BF208" s="1014" t="s">
        <v>3036</v>
      </c>
      <c r="BG208" s="1013" t="s">
        <v>3943</v>
      </c>
      <c r="BH208" s="1007" t="s">
        <v>3036</v>
      </c>
      <c r="BI208" s="1013" t="s">
        <v>3943</v>
      </c>
      <c r="BJ208" s="1007" t="s">
        <v>2787</v>
      </c>
      <c r="BK208" s="1013" t="s">
        <v>3944</v>
      </c>
      <c r="BL208" s="1014" t="s">
        <v>2787</v>
      </c>
      <c r="BM208" s="1013" t="s">
        <v>3944</v>
      </c>
      <c r="BN208" s="1014" t="s">
        <v>2787</v>
      </c>
      <c r="BO208" s="1013" t="s">
        <v>3944</v>
      </c>
      <c r="BP208" s="1014" t="s">
        <v>2787</v>
      </c>
      <c r="BQ208" s="1013" t="s">
        <v>3945</v>
      </c>
      <c r="BR208" s="1014" t="s">
        <v>70</v>
      </c>
      <c r="BS208" s="1024" t="s">
        <v>3946</v>
      </c>
      <c r="BT208" s="1014" t="s">
        <v>70</v>
      </c>
      <c r="BU208" s="1016" t="s">
        <v>3946</v>
      </c>
      <c r="BV208" s="1014" t="s">
        <v>70</v>
      </c>
      <c r="BW208" s="1016" t="s">
        <v>3946</v>
      </c>
      <c r="BX208" s="1014" t="s">
        <v>70</v>
      </c>
      <c r="BY208" s="1016" t="s">
        <v>3946</v>
      </c>
      <c r="BZ208" s="1014" t="s">
        <v>70</v>
      </c>
      <c r="CA208" s="1016" t="s">
        <v>3947</v>
      </c>
      <c r="CB208" s="1014" t="s">
        <v>70</v>
      </c>
      <c r="CC208" s="1016" t="s">
        <v>3947</v>
      </c>
      <c r="CD208" s="1014" t="s">
        <v>70</v>
      </c>
      <c r="CE208" s="1016" t="s">
        <v>3948</v>
      </c>
      <c r="CF208" s="1079" t="s">
        <v>1230</v>
      </c>
      <c r="CG208" s="367"/>
    </row>
    <row r="209" ht="18.75" customHeight="1">
      <c r="A209" s="222" t="s">
        <v>3949</v>
      </c>
      <c r="B209" s="1048" t="s">
        <v>72</v>
      </c>
      <c r="C209" s="1054" t="s">
        <v>3950</v>
      </c>
      <c r="D209" s="1049" t="s">
        <v>72</v>
      </c>
      <c r="E209" s="1107" t="s">
        <v>3951</v>
      </c>
      <c r="F209" s="1041" t="s">
        <v>61</v>
      </c>
      <c r="G209" s="1042" t="s">
        <v>3952</v>
      </c>
      <c r="H209" s="1052" t="s">
        <v>72</v>
      </c>
      <c r="I209" s="1053" t="s">
        <v>3953</v>
      </c>
      <c r="J209" s="1073" t="s">
        <v>71</v>
      </c>
      <c r="K209" s="1055" t="s">
        <v>3954</v>
      </c>
      <c r="L209" s="1051" t="s">
        <v>70</v>
      </c>
      <c r="M209" s="1042" t="s">
        <v>3955</v>
      </c>
      <c r="N209" s="1075" t="s">
        <v>70</v>
      </c>
      <c r="O209" s="1053" t="s">
        <v>3956</v>
      </c>
      <c r="P209" s="1069" t="s">
        <v>67</v>
      </c>
      <c r="Q209" s="1076" t="s">
        <v>3957</v>
      </c>
      <c r="R209" s="1052" t="s">
        <v>67</v>
      </c>
      <c r="S209" s="1076" t="s">
        <v>3958</v>
      </c>
      <c r="T209" s="1075" t="s">
        <v>67</v>
      </c>
      <c r="U209" s="1053" t="s">
        <v>3959</v>
      </c>
      <c r="V209" s="1060" t="s">
        <v>66</v>
      </c>
      <c r="W209" s="404" t="s">
        <v>3960</v>
      </c>
      <c r="X209" s="1061" t="s">
        <v>63</v>
      </c>
      <c r="Y209" s="1234" t="s">
        <v>3961</v>
      </c>
      <c r="Z209" s="1158" t="s">
        <v>63</v>
      </c>
      <c r="AA209" s="1035" t="s">
        <v>3962</v>
      </c>
      <c r="AB209" s="1036" t="s">
        <v>63</v>
      </c>
      <c r="AC209" s="1033" t="s">
        <v>3963</v>
      </c>
      <c r="AD209" s="1034" t="s">
        <v>62</v>
      </c>
      <c r="AE209" s="1035" t="s">
        <v>3964</v>
      </c>
      <c r="AF209" s="1043" t="s">
        <v>62</v>
      </c>
      <c r="AG209" s="404" t="s">
        <v>3965</v>
      </c>
      <c r="AH209" s="1283"/>
      <c r="AI209" s="1283"/>
      <c r="AJ209" s="1283"/>
      <c r="AK209" s="1283"/>
      <c r="AL209" s="1283"/>
      <c r="AM209" s="1283"/>
      <c r="AN209" s="1283"/>
      <c r="AO209" s="1283"/>
      <c r="AP209" s="1283"/>
      <c r="AQ209" s="1283"/>
      <c r="AR209" s="1283"/>
      <c r="AS209" s="1283"/>
      <c r="AT209" s="1283"/>
      <c r="AU209" s="1283"/>
      <c r="AV209" s="1283"/>
      <c r="AW209" s="1283"/>
      <c r="AX209" s="1283"/>
      <c r="AY209" s="1283"/>
      <c r="AZ209" s="1283"/>
      <c r="BA209" s="1283"/>
      <c r="BB209" s="1283"/>
      <c r="BC209" s="1283"/>
      <c r="BD209" s="1283"/>
      <c r="BE209" s="1283"/>
      <c r="BF209" s="1283"/>
      <c r="BG209" s="1283"/>
      <c r="BH209" s="1283"/>
      <c r="BI209" s="1283"/>
      <c r="BJ209" s="1283"/>
      <c r="BK209" s="1283"/>
      <c r="BL209" s="1283"/>
      <c r="BM209" s="1283"/>
      <c r="BN209" s="1283"/>
      <c r="BO209" s="1283"/>
      <c r="BP209" s="1283"/>
      <c r="BQ209" s="1283"/>
      <c r="BR209" s="1283"/>
      <c r="BS209" s="1283"/>
      <c r="BT209" s="1283"/>
      <c r="BU209" s="1283"/>
      <c r="BV209" s="1283"/>
      <c r="BW209" s="1283"/>
      <c r="BX209" s="1283"/>
      <c r="BY209" s="1283"/>
      <c r="BZ209" s="1283"/>
      <c r="CA209" s="1283"/>
      <c r="CB209" s="1283"/>
      <c r="CC209" s="1283"/>
      <c r="CD209" s="1283"/>
      <c r="CE209" s="1283"/>
      <c r="CF209" s="222" t="s">
        <v>3949</v>
      </c>
      <c r="CG209" s="367"/>
    </row>
    <row r="210" ht="13.5" customHeight="1">
      <c r="A210" s="222" t="s">
        <v>3966</v>
      </c>
      <c r="B210" s="1048" t="s">
        <v>79</v>
      </c>
      <c r="C210" s="1097" t="s">
        <v>3967</v>
      </c>
      <c r="D210" s="1140" t="s">
        <v>82</v>
      </c>
      <c r="E210" s="1178" t="s">
        <v>3968</v>
      </c>
      <c r="F210" s="1051" t="s">
        <v>78</v>
      </c>
      <c r="G210" s="1098" t="s">
        <v>3969</v>
      </c>
      <c r="H210" s="1075" t="s">
        <v>78</v>
      </c>
      <c r="I210" s="1072" t="s">
        <v>3970</v>
      </c>
      <c r="J210" s="1073" t="s">
        <v>76</v>
      </c>
      <c r="K210" s="1074" t="s">
        <v>3971</v>
      </c>
      <c r="L210" s="1051" t="s">
        <v>76</v>
      </c>
      <c r="M210" s="1098" t="s">
        <v>3972</v>
      </c>
      <c r="N210" s="1057" t="s">
        <v>76</v>
      </c>
      <c r="O210" s="1072" t="s">
        <v>3973</v>
      </c>
      <c r="P210" s="1069" t="s">
        <v>76</v>
      </c>
      <c r="Q210" s="1072" t="s">
        <v>3974</v>
      </c>
      <c r="R210" s="1052" t="s">
        <v>76</v>
      </c>
      <c r="S210" s="1059" t="s">
        <v>3975</v>
      </c>
      <c r="T210" s="1052" t="s">
        <v>76</v>
      </c>
      <c r="U210" s="1059" t="s">
        <v>3975</v>
      </c>
      <c r="V210" s="1043" t="s">
        <v>76</v>
      </c>
      <c r="W210" s="569" t="s">
        <v>3975</v>
      </c>
      <c r="X210" s="1032" t="s">
        <v>72</v>
      </c>
      <c r="Y210" s="1033" t="s">
        <v>3976</v>
      </c>
      <c r="Z210" s="1034" t="s">
        <v>72</v>
      </c>
      <c r="AA210" s="1035" t="s">
        <v>3977</v>
      </c>
      <c r="AB210" s="1036" t="s">
        <v>74</v>
      </c>
      <c r="AC210" s="1033" t="s">
        <v>3978</v>
      </c>
      <c r="AD210" s="1034" t="s">
        <v>74</v>
      </c>
      <c r="AE210" s="1035" t="s">
        <v>3979</v>
      </c>
      <c r="AF210" s="1037" t="s">
        <v>74</v>
      </c>
      <c r="AG210" s="569" t="s">
        <v>3979</v>
      </c>
      <c r="AH210" s="1099" t="s">
        <v>74</v>
      </c>
      <c r="AI210" s="1009" t="s">
        <v>3980</v>
      </c>
      <c r="AJ210" s="263" t="s">
        <v>74</v>
      </c>
      <c r="AK210" s="768" t="s">
        <v>3981</v>
      </c>
      <c r="AL210" s="1078" t="s">
        <v>72</v>
      </c>
      <c r="AM210" s="1012" t="s">
        <v>3982</v>
      </c>
      <c r="AN210" s="1078" t="s">
        <v>72</v>
      </c>
      <c r="AO210" s="1012" t="s">
        <v>3982</v>
      </c>
      <c r="AP210" s="1043" t="s">
        <v>72</v>
      </c>
      <c r="AQ210" s="1018" t="s">
        <v>3983</v>
      </c>
      <c r="AR210" s="1091" t="s">
        <v>71</v>
      </c>
      <c r="AS210" s="1018" t="s">
        <v>3984</v>
      </c>
      <c r="AT210" s="1092" t="s">
        <v>70</v>
      </c>
      <c r="AU210" s="1025" t="s">
        <v>3985</v>
      </c>
      <c r="AV210" s="53" t="s">
        <v>70</v>
      </c>
      <c r="AW210" s="1018" t="s">
        <v>3986</v>
      </c>
      <c r="AX210" s="1043" t="s">
        <v>70</v>
      </c>
      <c r="AY210" s="569" t="s">
        <v>3987</v>
      </c>
      <c r="AZ210" s="53" t="s">
        <v>66</v>
      </c>
      <c r="BA210" s="1013" t="s">
        <v>3988</v>
      </c>
      <c r="BB210" s="53" t="s">
        <v>66</v>
      </c>
      <c r="BC210" s="1013" t="s">
        <v>3988</v>
      </c>
      <c r="BD210" s="53" t="s">
        <v>66</v>
      </c>
      <c r="BE210" s="1013" t="s">
        <v>3988</v>
      </c>
      <c r="BF210" s="53" t="s">
        <v>66</v>
      </c>
      <c r="BG210" s="1013" t="s">
        <v>3988</v>
      </c>
      <c r="BH210" s="390" t="s">
        <v>66</v>
      </c>
      <c r="BI210" s="1013" t="s">
        <v>3988</v>
      </c>
      <c r="BJ210" s="1037" t="s">
        <v>66</v>
      </c>
      <c r="BK210" s="1013" t="s">
        <v>3988</v>
      </c>
      <c r="BL210" s="53" t="s">
        <v>66</v>
      </c>
      <c r="BM210" s="1013" t="s">
        <v>3988</v>
      </c>
      <c r="BN210" s="53" t="s">
        <v>66</v>
      </c>
      <c r="BO210" s="1018" t="s">
        <v>3988</v>
      </c>
      <c r="BP210" s="53" t="s">
        <v>66</v>
      </c>
      <c r="BQ210" s="1013" t="s">
        <v>3989</v>
      </c>
      <c r="BR210" s="53" t="s">
        <v>62</v>
      </c>
      <c r="BS210" s="1024"/>
      <c r="BT210" s="53" t="s">
        <v>62</v>
      </c>
      <c r="BU210" s="1016"/>
      <c r="BV210" s="53" t="s">
        <v>62</v>
      </c>
      <c r="BW210" s="1016"/>
      <c r="BX210" s="53" t="s">
        <v>62</v>
      </c>
      <c r="BY210" s="1016"/>
      <c r="BZ210" s="53" t="s">
        <v>1825</v>
      </c>
      <c r="CA210" s="1090"/>
      <c r="CB210" s="1091" t="s">
        <v>1825</v>
      </c>
      <c r="CC210" s="1044"/>
      <c r="CD210" s="1045"/>
      <c r="CE210" s="1031"/>
      <c r="CF210" s="1100" t="s">
        <v>3966</v>
      </c>
      <c r="CG210" s="367"/>
    </row>
    <row r="211" ht="17.25" customHeight="1">
      <c r="A211" s="222" t="s">
        <v>198</v>
      </c>
      <c r="B211" s="1048" t="s">
        <v>87</v>
      </c>
      <c r="C211" s="1129" t="s">
        <v>3990</v>
      </c>
      <c r="D211" s="1049" t="s">
        <v>87</v>
      </c>
      <c r="E211" s="1063" t="s">
        <v>3991</v>
      </c>
      <c r="F211" s="1051" t="s">
        <v>87</v>
      </c>
      <c r="G211" s="1131" t="s">
        <v>3992</v>
      </c>
      <c r="H211" s="1052" t="s">
        <v>87</v>
      </c>
      <c r="I211" s="1072" t="s">
        <v>3993</v>
      </c>
      <c r="J211" s="1073" t="s">
        <v>87</v>
      </c>
      <c r="K211" s="1162" t="s">
        <v>3994</v>
      </c>
      <c r="L211" s="1051" t="s">
        <v>87</v>
      </c>
      <c r="M211" s="1131" t="s">
        <v>3995</v>
      </c>
      <c r="N211" s="1057" t="s">
        <v>87</v>
      </c>
      <c r="O211" s="1072" t="s">
        <v>3996</v>
      </c>
      <c r="P211" s="1069" t="s">
        <v>87</v>
      </c>
      <c r="Q211" s="1059" t="s">
        <v>3997</v>
      </c>
      <c r="R211" s="1052" t="s">
        <v>87</v>
      </c>
      <c r="S211" s="1072" t="s">
        <v>3998</v>
      </c>
      <c r="T211" s="1052" t="s">
        <v>87</v>
      </c>
      <c r="U211" s="1072" t="s">
        <v>3999</v>
      </c>
      <c r="V211" s="1043" t="s">
        <v>84</v>
      </c>
      <c r="W211" s="569" t="s">
        <v>4000</v>
      </c>
      <c r="X211" s="1061" t="s">
        <v>83</v>
      </c>
      <c r="Y211" s="1033" t="s">
        <v>4001</v>
      </c>
      <c r="Z211" s="1034" t="s">
        <v>83</v>
      </c>
      <c r="AA211" s="1035" t="s">
        <v>4002</v>
      </c>
      <c r="AB211" s="1036" t="s">
        <v>82</v>
      </c>
      <c r="AC211" s="1033" t="s">
        <v>4003</v>
      </c>
      <c r="AD211" s="1034" t="s">
        <v>79</v>
      </c>
      <c r="AE211" s="1035" t="s">
        <v>4004</v>
      </c>
      <c r="AF211" s="1043" t="s">
        <v>77</v>
      </c>
      <c r="AG211" s="569" t="s">
        <v>4005</v>
      </c>
      <c r="AH211" s="1099" t="s">
        <v>76</v>
      </c>
      <c r="AI211" s="1009" t="s">
        <v>4006</v>
      </c>
      <c r="AJ211" s="263" t="s">
        <v>76</v>
      </c>
      <c r="AK211" s="1010" t="s">
        <v>4007</v>
      </c>
      <c r="AL211" s="1099" t="s">
        <v>76</v>
      </c>
      <c r="AM211" s="1098" t="s">
        <v>4008</v>
      </c>
      <c r="AN211" s="1078" t="s">
        <v>76</v>
      </c>
      <c r="AO211" s="1009" t="s">
        <v>4009</v>
      </c>
      <c r="AP211" s="1037" t="s">
        <v>76</v>
      </c>
      <c r="AQ211" s="1018" t="s">
        <v>4010</v>
      </c>
      <c r="AR211" s="53" t="s">
        <v>3036</v>
      </c>
      <c r="AS211" s="1018" t="s">
        <v>4011</v>
      </c>
      <c r="AT211" s="1132" t="s">
        <v>3036</v>
      </c>
      <c r="AU211" s="1025" t="s">
        <v>4012</v>
      </c>
      <c r="AV211" s="1091" t="s">
        <v>2787</v>
      </c>
      <c r="AW211" s="1018" t="s">
        <v>4013</v>
      </c>
      <c r="AX211" s="1037" t="s">
        <v>2219</v>
      </c>
      <c r="AY211" s="240" t="s">
        <v>4014</v>
      </c>
      <c r="AZ211" s="53" t="s">
        <v>2219</v>
      </c>
      <c r="BA211" s="1018" t="s">
        <v>4014</v>
      </c>
      <c r="BB211" s="53" t="s">
        <v>71</v>
      </c>
      <c r="BC211" s="1013" t="s">
        <v>4015</v>
      </c>
      <c r="BD211" s="53" t="s">
        <v>71</v>
      </c>
      <c r="BE211" s="1013" t="s">
        <v>4015</v>
      </c>
      <c r="BF211" s="53" t="s">
        <v>71</v>
      </c>
      <c r="BG211" s="1013" t="s">
        <v>4015</v>
      </c>
      <c r="BH211" s="390" t="s">
        <v>71</v>
      </c>
      <c r="BI211" s="1013" t="s">
        <v>4015</v>
      </c>
      <c r="BJ211" s="1037" t="s">
        <v>71</v>
      </c>
      <c r="BK211" s="1013" t="s">
        <v>4015</v>
      </c>
      <c r="BL211" s="53" t="s">
        <v>71</v>
      </c>
      <c r="BM211" s="1013" t="s">
        <v>4015</v>
      </c>
      <c r="BN211" s="53" t="s">
        <v>71</v>
      </c>
      <c r="BO211" s="1018" t="s">
        <v>4015</v>
      </c>
      <c r="BP211" s="53" t="s">
        <v>70</v>
      </c>
      <c r="BQ211" s="1013" t="s">
        <v>4016</v>
      </c>
      <c r="BR211" s="53" t="s">
        <v>70</v>
      </c>
      <c r="BS211" s="1024" t="s">
        <v>4017</v>
      </c>
      <c r="BT211" s="53" t="s">
        <v>70</v>
      </c>
      <c r="BU211" s="1016" t="s">
        <v>4017</v>
      </c>
      <c r="BV211" s="53" t="s">
        <v>70</v>
      </c>
      <c r="BW211" s="1016" t="s">
        <v>4017</v>
      </c>
      <c r="BX211" s="53" t="s">
        <v>70</v>
      </c>
      <c r="BY211" s="1016" t="s">
        <v>4017</v>
      </c>
      <c r="BZ211" s="53" t="s">
        <v>70</v>
      </c>
      <c r="CA211" s="1016" t="s">
        <v>4017</v>
      </c>
      <c r="CB211" s="1091" t="s">
        <v>70</v>
      </c>
      <c r="CC211" s="1016" t="s">
        <v>4017</v>
      </c>
      <c r="CD211" s="53" t="s">
        <v>67</v>
      </c>
      <c r="CE211" s="1016" t="s">
        <v>4018</v>
      </c>
      <c r="CF211" s="222" t="s">
        <v>198</v>
      </c>
      <c r="CG211" s="367"/>
    </row>
    <row r="212" ht="15.0" customHeight="1">
      <c r="A212" s="222" t="s">
        <v>259</v>
      </c>
      <c r="B212" s="1048" t="s">
        <v>74</v>
      </c>
      <c r="C212" s="1138" t="s">
        <v>4019</v>
      </c>
      <c r="D212" s="1049" t="s">
        <v>72</v>
      </c>
      <c r="E212" s="1178" t="s">
        <v>4020</v>
      </c>
      <c r="F212" s="1051" t="s">
        <v>71</v>
      </c>
      <c r="G212" s="974" t="s">
        <v>4021</v>
      </c>
      <c r="H212" s="1052" t="s">
        <v>71</v>
      </c>
      <c r="I212" s="1148" t="s">
        <v>4022</v>
      </c>
      <c r="J212" s="1073" t="s">
        <v>71</v>
      </c>
      <c r="K212" s="1149" t="s">
        <v>4023</v>
      </c>
      <c r="L212" s="1051" t="s">
        <v>71</v>
      </c>
      <c r="M212" s="974" t="s">
        <v>4024</v>
      </c>
      <c r="N212" s="1057" t="s">
        <v>71</v>
      </c>
      <c r="O212" s="1151" t="s">
        <v>4025</v>
      </c>
      <c r="P212" s="1069" t="s">
        <v>71</v>
      </c>
      <c r="Q212" s="1059" t="s">
        <v>4026</v>
      </c>
      <c r="R212" s="1052" t="s">
        <v>71</v>
      </c>
      <c r="S212" s="1148" t="s">
        <v>4027</v>
      </c>
      <c r="T212" s="1052" t="s">
        <v>71</v>
      </c>
      <c r="U212" s="1059" t="s">
        <v>4027</v>
      </c>
      <c r="V212" s="1060" t="s">
        <v>71</v>
      </c>
      <c r="W212" s="250" t="s">
        <v>4027</v>
      </c>
      <c r="X212" s="1032" t="s">
        <v>71</v>
      </c>
      <c r="Y212" s="1033" t="s">
        <v>4028</v>
      </c>
      <c r="Z212" s="1034" t="s">
        <v>71</v>
      </c>
      <c r="AA212" s="1035" t="s">
        <v>4029</v>
      </c>
      <c r="AB212" s="1036" t="s">
        <v>71</v>
      </c>
      <c r="AC212" s="1033" t="s">
        <v>4030</v>
      </c>
      <c r="AD212" s="1034" t="s">
        <v>71</v>
      </c>
      <c r="AE212" s="1035" t="s">
        <v>4031</v>
      </c>
      <c r="AF212" s="1037" t="s">
        <v>71</v>
      </c>
      <c r="AG212" s="240" t="s">
        <v>4032</v>
      </c>
      <c r="AH212" s="1078" t="s">
        <v>71</v>
      </c>
      <c r="AI212" s="1012" t="s">
        <v>4032</v>
      </c>
      <c r="AJ212" s="365" t="s">
        <v>70</v>
      </c>
      <c r="AK212" s="768" t="s">
        <v>4033</v>
      </c>
      <c r="AL212" s="1078" t="s">
        <v>70</v>
      </c>
      <c r="AM212" s="1012" t="s">
        <v>4034</v>
      </c>
      <c r="AN212" s="1078" t="s">
        <v>70</v>
      </c>
      <c r="AO212" s="1012" t="s">
        <v>4034</v>
      </c>
      <c r="AP212" s="1037" t="s">
        <v>70</v>
      </c>
      <c r="AQ212" s="1013" t="s">
        <v>4035</v>
      </c>
      <c r="AR212" s="1091" t="s">
        <v>70</v>
      </c>
      <c r="AS212" s="1018" t="s">
        <v>4036</v>
      </c>
      <c r="AT212" s="1092" t="s">
        <v>67</v>
      </c>
      <c r="AU212" s="1025" t="s">
        <v>4037</v>
      </c>
      <c r="AV212" s="53" t="s">
        <v>67</v>
      </c>
      <c r="AW212" s="1018" t="s">
        <v>4038</v>
      </c>
      <c r="AX212" s="1043" t="s">
        <v>67</v>
      </c>
      <c r="AY212" s="569" t="s">
        <v>4039</v>
      </c>
      <c r="AZ212" s="53" t="s">
        <v>62</v>
      </c>
      <c r="BA212" s="240"/>
      <c r="BB212" s="53" t="s">
        <v>62</v>
      </c>
      <c r="BC212" s="1013"/>
      <c r="BD212" s="53" t="s">
        <v>62</v>
      </c>
      <c r="BE212" s="1013"/>
      <c r="BF212" s="53" t="s">
        <v>62</v>
      </c>
      <c r="BG212" s="1013"/>
      <c r="BH212" s="390" t="s">
        <v>62</v>
      </c>
      <c r="BI212" s="1013"/>
      <c r="BJ212" s="1037" t="s">
        <v>62</v>
      </c>
      <c r="BK212" s="1013"/>
      <c r="BL212" s="53" t="s">
        <v>62</v>
      </c>
      <c r="BM212" s="1013"/>
      <c r="BN212" s="53" t="s">
        <v>62</v>
      </c>
      <c r="BO212" s="1023"/>
      <c r="BP212" s="53" t="s">
        <v>62</v>
      </c>
      <c r="BQ212" s="1013"/>
      <c r="BR212" s="53" t="s">
        <v>62</v>
      </c>
      <c r="BS212" s="1024"/>
      <c r="BT212" s="53" t="s">
        <v>62</v>
      </c>
      <c r="BU212" s="1016"/>
      <c r="BV212" s="53" t="s">
        <v>62</v>
      </c>
      <c r="BW212" s="1016"/>
      <c r="BX212" s="53" t="s">
        <v>62</v>
      </c>
      <c r="BY212" s="1016"/>
      <c r="BZ212" s="53" t="s">
        <v>1825</v>
      </c>
      <c r="CA212" s="1090"/>
      <c r="CB212" s="1091" t="s">
        <v>1825</v>
      </c>
      <c r="CC212" s="1044"/>
      <c r="CD212" s="1045"/>
      <c r="CE212" s="1031"/>
      <c r="CF212" s="1100" t="s">
        <v>259</v>
      </c>
      <c r="CG212" s="367"/>
    </row>
    <row r="213" ht="15.75" customHeight="1">
      <c r="A213" s="222" t="s">
        <v>1342</v>
      </c>
      <c r="B213" s="1105" t="s">
        <v>74</v>
      </c>
      <c r="C213" s="1097" t="s">
        <v>2292</v>
      </c>
      <c r="D213" s="1146" t="s">
        <v>74</v>
      </c>
      <c r="E213" s="1050" t="s">
        <v>3127</v>
      </c>
      <c r="F213" s="1108" t="s">
        <v>74</v>
      </c>
      <c r="G213" s="1039" t="s">
        <v>3128</v>
      </c>
      <c r="H213" s="1109" t="s">
        <v>74</v>
      </c>
      <c r="I213" s="1053" t="s">
        <v>3129</v>
      </c>
      <c r="J213" s="1110" t="s">
        <v>74</v>
      </c>
      <c r="K213" s="1227" t="s">
        <v>3130</v>
      </c>
      <c r="L213" s="1150" t="s">
        <v>74</v>
      </c>
      <c r="M213" s="1039" t="s">
        <v>3131</v>
      </c>
      <c r="N213" s="1111" t="s">
        <v>74</v>
      </c>
      <c r="O213" s="1103" t="s">
        <v>3132</v>
      </c>
      <c r="P213" s="1112" t="s">
        <v>74</v>
      </c>
      <c r="Q213" s="1076" t="s">
        <v>3133</v>
      </c>
      <c r="R213" s="1109" t="s">
        <v>74</v>
      </c>
      <c r="S213" s="1053" t="s">
        <v>3134</v>
      </c>
      <c r="T213" s="1113" t="s">
        <v>74</v>
      </c>
      <c r="U213" s="1076" t="s">
        <v>3135</v>
      </c>
      <c r="V213" s="1114" t="s">
        <v>74</v>
      </c>
      <c r="W213" s="263" t="s">
        <v>3136</v>
      </c>
      <c r="X213" s="1061" t="s">
        <v>76</v>
      </c>
      <c r="Y213" s="1033" t="s">
        <v>3137</v>
      </c>
      <c r="Z213" s="1034" t="s">
        <v>74</v>
      </c>
      <c r="AA213" s="1035" t="s">
        <v>3138</v>
      </c>
      <c r="AB213" s="1036" t="s">
        <v>74</v>
      </c>
      <c r="AC213" s="1033" t="s">
        <v>3178</v>
      </c>
      <c r="AD213" s="1034" t="s">
        <v>74</v>
      </c>
      <c r="AE213" s="1035" t="s">
        <v>3140</v>
      </c>
      <c r="AF213" s="1007" t="s">
        <v>74</v>
      </c>
      <c r="AG213" s="365" t="s">
        <v>3141</v>
      </c>
      <c r="AH213" s="1173" t="s">
        <v>74</v>
      </c>
      <c r="AI213" s="1039" t="s">
        <v>3179</v>
      </c>
      <c r="AJ213" s="250" t="s">
        <v>74</v>
      </c>
      <c r="AK213" s="1089" t="s">
        <v>3143</v>
      </c>
      <c r="AL213" s="1203" t="s">
        <v>74</v>
      </c>
      <c r="AM213" s="1039" t="s">
        <v>3144</v>
      </c>
      <c r="AN213" s="1203" t="s">
        <v>71</v>
      </c>
      <c r="AO213" s="1039" t="s">
        <v>3145</v>
      </c>
      <c r="AP213" s="1007" t="s">
        <v>66</v>
      </c>
      <c r="AQ213" s="1044" t="s">
        <v>3181</v>
      </c>
      <c r="AR213" s="1014" t="s">
        <v>66</v>
      </c>
      <c r="AS213" s="1044" t="s">
        <v>3600</v>
      </c>
      <c r="AT213" s="1015" t="s">
        <v>66</v>
      </c>
      <c r="AU213" s="1025" t="s">
        <v>4040</v>
      </c>
      <c r="AV213" s="1017" t="s">
        <v>66</v>
      </c>
      <c r="AW213" s="1044" t="s">
        <v>4041</v>
      </c>
      <c r="AX213" s="1037" t="s">
        <v>62</v>
      </c>
      <c r="AY213" s="365" t="s">
        <v>4042</v>
      </c>
      <c r="AZ213" s="1091" t="s">
        <v>62</v>
      </c>
      <c r="BA213" s="1044" t="s">
        <v>4042</v>
      </c>
      <c r="BB213" s="53" t="s">
        <v>65</v>
      </c>
      <c r="BC213" s="1090" t="s">
        <v>3604</v>
      </c>
      <c r="BD213" s="53" t="s">
        <v>65</v>
      </c>
      <c r="BE213" s="1090" t="s">
        <v>3604</v>
      </c>
      <c r="BF213" s="53" t="s">
        <v>65</v>
      </c>
      <c r="BG213" s="1090" t="s">
        <v>3604</v>
      </c>
      <c r="BH213" s="390" t="s">
        <v>65</v>
      </c>
      <c r="BI213" s="1090" t="s">
        <v>3604</v>
      </c>
      <c r="BJ213" s="1037" t="s">
        <v>65</v>
      </c>
      <c r="BK213" s="1090" t="s">
        <v>3604</v>
      </c>
      <c r="BL213" s="53" t="s">
        <v>65</v>
      </c>
      <c r="BM213" s="1090" t="s">
        <v>3604</v>
      </c>
      <c r="BN213" s="53" t="s">
        <v>65</v>
      </c>
      <c r="BO213" s="1090" t="s">
        <v>3604</v>
      </c>
      <c r="BP213" s="53" t="s">
        <v>65</v>
      </c>
      <c r="BQ213" s="1090" t="s">
        <v>3182</v>
      </c>
      <c r="BR213" s="53" t="s">
        <v>62</v>
      </c>
      <c r="BS213" s="1266" t="s">
        <v>3605</v>
      </c>
      <c r="BT213" s="53" t="s">
        <v>62</v>
      </c>
      <c r="BU213" s="1117" t="s">
        <v>3605</v>
      </c>
      <c r="BV213" s="53" t="s">
        <v>62</v>
      </c>
      <c r="BW213" s="1117" t="s">
        <v>3605</v>
      </c>
      <c r="BX213" s="53" t="s">
        <v>62</v>
      </c>
      <c r="BY213" s="1117" t="s">
        <v>3605</v>
      </c>
      <c r="BZ213" s="53" t="s">
        <v>62</v>
      </c>
      <c r="CA213" s="1117" t="s">
        <v>3605</v>
      </c>
      <c r="CB213" s="53" t="s">
        <v>62</v>
      </c>
      <c r="CC213" s="1117" t="s">
        <v>3606</v>
      </c>
      <c r="CD213" s="53" t="s">
        <v>62</v>
      </c>
      <c r="CE213" s="1117" t="s">
        <v>3606</v>
      </c>
      <c r="CF213" s="222" t="s">
        <v>1342</v>
      </c>
      <c r="CG213" s="367"/>
    </row>
    <row r="214" ht="15.0" customHeight="1">
      <c r="A214" s="1047" t="s">
        <v>936</v>
      </c>
      <c r="B214" s="995"/>
      <c r="C214" s="994"/>
      <c r="D214" s="995"/>
      <c r="E214" s="994"/>
      <c r="F214" s="995"/>
      <c r="G214" s="994"/>
      <c r="H214" s="993"/>
      <c r="I214" s="994"/>
      <c r="J214" s="993"/>
      <c r="K214" s="994"/>
      <c r="L214" s="995"/>
      <c r="M214" s="994"/>
      <c r="N214" s="993"/>
      <c r="O214" s="994"/>
      <c r="P214" s="995"/>
      <c r="Q214" s="994"/>
      <c r="R214" s="993"/>
      <c r="S214" s="994"/>
      <c r="T214" s="387" t="s">
        <v>93</v>
      </c>
      <c r="U214" s="1120" t="s">
        <v>4043</v>
      </c>
      <c r="V214" s="1060" t="s">
        <v>74</v>
      </c>
      <c r="W214" s="404" t="s">
        <v>4044</v>
      </c>
      <c r="X214" s="1032" t="s">
        <v>67</v>
      </c>
      <c r="Y214" s="1033" t="s">
        <v>4045</v>
      </c>
      <c r="Z214" s="1034" t="s">
        <v>66</v>
      </c>
      <c r="AA214" s="1035" t="s">
        <v>4046</v>
      </c>
      <c r="AB214" s="1036" t="s">
        <v>65</v>
      </c>
      <c r="AC214" s="1033" t="s">
        <v>4047</v>
      </c>
      <c r="AD214" s="1136"/>
      <c r="AE214" s="1031"/>
      <c r="AF214" s="998"/>
      <c r="AG214" s="1283"/>
      <c r="AH214" s="1283"/>
      <c r="AI214" s="1283"/>
      <c r="AJ214" s="1283"/>
      <c r="AK214" s="1283"/>
      <c r="AL214" s="1283"/>
      <c r="AM214" s="1283"/>
      <c r="AN214" s="1283"/>
      <c r="AO214" s="1283"/>
      <c r="AP214" s="1283"/>
      <c r="AQ214" s="1283"/>
      <c r="AR214" s="1283"/>
      <c r="AS214" s="1283"/>
      <c r="AT214" s="1283"/>
      <c r="AU214" s="1283"/>
      <c r="AV214" s="1283"/>
      <c r="AW214" s="1283"/>
      <c r="AX214" s="1283"/>
      <c r="AY214" s="1283"/>
      <c r="AZ214" s="1283"/>
      <c r="BA214" s="1283"/>
      <c r="BB214" s="1283"/>
      <c r="BC214" s="1283"/>
      <c r="BD214" s="1283"/>
      <c r="BE214" s="1283"/>
      <c r="BF214" s="1283"/>
      <c r="BG214" s="1283"/>
      <c r="BH214" s="1283"/>
      <c r="BI214" s="1283"/>
      <c r="BJ214" s="1283"/>
      <c r="BK214" s="1283"/>
      <c r="BL214" s="1283"/>
      <c r="BM214" s="1283"/>
      <c r="BN214" s="1283"/>
      <c r="BO214" s="1283"/>
      <c r="BP214" s="1283"/>
      <c r="BQ214" s="1283"/>
      <c r="BR214" s="1283"/>
      <c r="BS214" s="1283"/>
      <c r="BT214" s="1283"/>
      <c r="BU214" s="1283"/>
      <c r="BV214" s="1283"/>
      <c r="BW214" s="1283"/>
      <c r="BX214" s="1283"/>
      <c r="BY214" s="1283"/>
      <c r="BZ214" s="1283"/>
      <c r="CA214" s="1283"/>
      <c r="CB214" s="1283"/>
      <c r="CC214" s="1283"/>
      <c r="CD214" s="1283"/>
      <c r="CE214" s="1283"/>
      <c r="CF214" s="1122" t="s">
        <v>936</v>
      </c>
      <c r="CG214" s="367"/>
    </row>
    <row r="215" ht="15.75" customHeight="1">
      <c r="A215" s="1285" t="s">
        <v>4048</v>
      </c>
      <c r="B215" s="1048" t="s">
        <v>88</v>
      </c>
      <c r="C215" s="1138" t="s">
        <v>4049</v>
      </c>
      <c r="D215" s="1049" t="s">
        <v>88</v>
      </c>
      <c r="E215" s="1063" t="s">
        <v>4050</v>
      </c>
      <c r="F215" s="1051" t="s">
        <v>88</v>
      </c>
      <c r="G215" s="1009" t="s">
        <v>4051</v>
      </c>
      <c r="H215" s="1075" t="s">
        <v>88</v>
      </c>
      <c r="I215" s="1072" t="s">
        <v>4052</v>
      </c>
      <c r="J215" s="1073" t="s">
        <v>87</v>
      </c>
      <c r="K215" s="1074" t="s">
        <v>4053</v>
      </c>
      <c r="L215" s="1041" t="s">
        <v>87</v>
      </c>
      <c r="M215" s="1009" t="s">
        <v>4053</v>
      </c>
      <c r="N215" s="1075" t="s">
        <v>85</v>
      </c>
      <c r="O215" s="1072" t="s">
        <v>4054</v>
      </c>
      <c r="P215" s="1058" t="s">
        <v>84</v>
      </c>
      <c r="Q215" s="1053" t="s">
        <v>4055</v>
      </c>
      <c r="R215" s="1075" t="s">
        <v>82</v>
      </c>
      <c r="S215" s="1053" t="s">
        <v>4056</v>
      </c>
      <c r="T215" s="1052" t="s">
        <v>79</v>
      </c>
      <c r="U215" s="1076" t="s">
        <v>4057</v>
      </c>
      <c r="V215" s="1043" t="s">
        <v>79</v>
      </c>
      <c r="W215" s="404" t="s">
        <v>4058</v>
      </c>
      <c r="X215" s="1061" t="s">
        <v>78</v>
      </c>
      <c r="Y215" s="1033" t="s">
        <v>4059</v>
      </c>
      <c r="Z215" s="1034" t="s">
        <v>76</v>
      </c>
      <c r="AA215" s="1035" t="s">
        <v>4060</v>
      </c>
      <c r="AB215" s="1036" t="s">
        <v>76</v>
      </c>
      <c r="AC215" s="1033" t="s">
        <v>4061</v>
      </c>
      <c r="AD215" s="1034" t="s">
        <v>76</v>
      </c>
      <c r="AE215" s="1035" t="s">
        <v>4062</v>
      </c>
      <c r="AF215" s="1037" t="s">
        <v>76</v>
      </c>
      <c r="AG215" s="404" t="s">
        <v>4063</v>
      </c>
      <c r="AH215" s="1099" t="s">
        <v>76</v>
      </c>
      <c r="AI215" s="1039" t="s">
        <v>4064</v>
      </c>
      <c r="AJ215" s="263" t="s">
        <v>76</v>
      </c>
      <c r="AK215" s="1089" t="s">
        <v>3860</v>
      </c>
      <c r="AL215" s="1038" t="s">
        <v>76</v>
      </c>
      <c r="AM215" s="1039" t="s">
        <v>3861</v>
      </c>
      <c r="AN215" s="1078" t="s">
        <v>74</v>
      </c>
      <c r="AO215" s="1039" t="s">
        <v>3862</v>
      </c>
      <c r="AP215" s="1043" t="s">
        <v>74</v>
      </c>
      <c r="AQ215" s="1044" t="s">
        <v>4065</v>
      </c>
      <c r="AR215" s="1180" t="s">
        <v>2219</v>
      </c>
      <c r="AS215" s="1094" t="s">
        <v>4066</v>
      </c>
      <c r="AT215" s="1092" t="s">
        <v>2219</v>
      </c>
      <c r="AU215" s="1104" t="s">
        <v>4066</v>
      </c>
      <c r="AV215" s="1091" t="s">
        <v>2219</v>
      </c>
      <c r="AW215" s="1044" t="s">
        <v>4067</v>
      </c>
      <c r="AX215" s="1043" t="s">
        <v>71</v>
      </c>
      <c r="AY215" s="1044" t="s">
        <v>4068</v>
      </c>
      <c r="AZ215" s="1091" t="s">
        <v>70</v>
      </c>
      <c r="BA215" s="1044" t="s">
        <v>4069</v>
      </c>
      <c r="BB215" s="53" t="s">
        <v>65</v>
      </c>
      <c r="BC215" s="1090" t="s">
        <v>3182</v>
      </c>
      <c r="BD215" s="53" t="s">
        <v>65</v>
      </c>
      <c r="BE215" s="1090" t="s">
        <v>3182</v>
      </c>
      <c r="BF215" s="53" t="s">
        <v>65</v>
      </c>
      <c r="BG215" s="1090" t="s">
        <v>3182</v>
      </c>
      <c r="BH215" s="390" t="s">
        <v>65</v>
      </c>
      <c r="BI215" s="1090" t="s">
        <v>3182</v>
      </c>
      <c r="BJ215" s="1037" t="s">
        <v>65</v>
      </c>
      <c r="BK215" s="1090" t="s">
        <v>3182</v>
      </c>
      <c r="BL215" s="53" t="s">
        <v>65</v>
      </c>
      <c r="BM215" s="1090" t="s">
        <v>3182</v>
      </c>
      <c r="BN215" s="53" t="s">
        <v>65</v>
      </c>
      <c r="BO215" s="1090" t="s">
        <v>3182</v>
      </c>
      <c r="BP215" s="53" t="s">
        <v>65</v>
      </c>
      <c r="BQ215" s="1090" t="s">
        <v>3182</v>
      </c>
      <c r="BR215" s="53" t="s">
        <v>62</v>
      </c>
      <c r="BS215" s="992"/>
      <c r="BT215" s="53" t="s">
        <v>62</v>
      </c>
      <c r="BU215" s="1090"/>
      <c r="BV215" s="53" t="s">
        <v>62</v>
      </c>
      <c r="BW215" s="1090"/>
      <c r="BX215" s="53" t="s">
        <v>62</v>
      </c>
      <c r="BY215" s="1090"/>
      <c r="BZ215" s="53" t="s">
        <v>62</v>
      </c>
      <c r="CA215" s="1090"/>
      <c r="CB215" s="53" t="s">
        <v>62</v>
      </c>
      <c r="CC215" s="1090"/>
      <c r="CD215" s="53" t="s">
        <v>62</v>
      </c>
      <c r="CE215" s="1090"/>
      <c r="CF215" s="1286" t="s">
        <v>4048</v>
      </c>
      <c r="CG215" s="367"/>
    </row>
    <row r="216" ht="15.75" customHeight="1">
      <c r="A216" s="1287" t="s">
        <v>4070</v>
      </c>
      <c r="B216" s="1048" t="s">
        <v>88</v>
      </c>
      <c r="C216" s="1138" t="s">
        <v>4071</v>
      </c>
      <c r="D216" s="1049" t="s">
        <v>88</v>
      </c>
      <c r="E216" s="1063" t="s">
        <v>4072</v>
      </c>
      <c r="F216" s="1051" t="s">
        <v>88</v>
      </c>
      <c r="G216" s="1009" t="s">
        <v>4073</v>
      </c>
      <c r="H216" s="1075" t="s">
        <v>88</v>
      </c>
      <c r="I216" s="1072" t="s">
        <v>4074</v>
      </c>
      <c r="J216" s="1073" t="s">
        <v>87</v>
      </c>
      <c r="K216" s="1139" t="s">
        <v>4075</v>
      </c>
      <c r="L216" s="1041" t="s">
        <v>87</v>
      </c>
      <c r="M216" s="1009" t="s">
        <v>4076</v>
      </c>
      <c r="N216" s="1075" t="s">
        <v>85</v>
      </c>
      <c r="O216" s="1072" t="s">
        <v>4054</v>
      </c>
      <c r="P216" s="1058" t="s">
        <v>84</v>
      </c>
      <c r="Q216" s="1053" t="s">
        <v>4055</v>
      </c>
      <c r="R216" s="1075" t="s">
        <v>82</v>
      </c>
      <c r="S216" s="1053" t="s">
        <v>4056</v>
      </c>
      <c r="T216" s="1052" t="s">
        <v>79</v>
      </c>
      <c r="U216" s="1076" t="s">
        <v>4057</v>
      </c>
      <c r="V216" s="1043" t="s">
        <v>79</v>
      </c>
      <c r="W216" s="404" t="s">
        <v>4058</v>
      </c>
      <c r="X216" s="1032" t="s">
        <v>78</v>
      </c>
      <c r="Y216" s="1033" t="s">
        <v>4059</v>
      </c>
      <c r="Z216" s="1034" t="s">
        <v>76</v>
      </c>
      <c r="AA216" s="1035" t="s">
        <v>4060</v>
      </c>
      <c r="AB216" s="1036" t="s">
        <v>76</v>
      </c>
      <c r="AC216" s="1033" t="s">
        <v>4061</v>
      </c>
      <c r="AD216" s="1034" t="s">
        <v>76</v>
      </c>
      <c r="AE216" s="1035" t="s">
        <v>4062</v>
      </c>
      <c r="AF216" s="1007" t="s">
        <v>76</v>
      </c>
      <c r="AG216" s="404" t="s">
        <v>4063</v>
      </c>
      <c r="AH216" s="1173" t="s">
        <v>76</v>
      </c>
      <c r="AI216" s="1039" t="s">
        <v>4077</v>
      </c>
      <c r="AJ216" s="250" t="s">
        <v>76</v>
      </c>
      <c r="AK216" s="1089" t="s">
        <v>4078</v>
      </c>
      <c r="AL216" s="1203" t="s">
        <v>76</v>
      </c>
      <c r="AM216" s="1039" t="s">
        <v>4079</v>
      </c>
      <c r="AN216" s="1008" t="s">
        <v>74</v>
      </c>
      <c r="AO216" s="1039" t="s">
        <v>3862</v>
      </c>
      <c r="AP216" s="1021" t="s">
        <v>74</v>
      </c>
      <c r="AQ216" s="1044" t="s">
        <v>4065</v>
      </c>
      <c r="AR216" s="1022" t="s">
        <v>2219</v>
      </c>
      <c r="AS216" s="1094" t="s">
        <v>4066</v>
      </c>
      <c r="AT216" s="1015" t="s">
        <v>2219</v>
      </c>
      <c r="AU216" s="1104" t="s">
        <v>4066</v>
      </c>
      <c r="AV216" s="1017" t="s">
        <v>2219</v>
      </c>
      <c r="AW216" s="1044" t="s">
        <v>4080</v>
      </c>
      <c r="AX216" s="1007" t="s">
        <v>2787</v>
      </c>
      <c r="AY216" s="365" t="s">
        <v>3866</v>
      </c>
      <c r="AZ216" s="1014" t="s">
        <v>2787</v>
      </c>
      <c r="BA216" s="1090" t="s">
        <v>3866</v>
      </c>
      <c r="BB216" s="1014" t="s">
        <v>2787</v>
      </c>
      <c r="BC216" s="1090" t="s">
        <v>3866</v>
      </c>
      <c r="BD216" s="1014" t="s">
        <v>2787</v>
      </c>
      <c r="BE216" s="1090" t="s">
        <v>3866</v>
      </c>
      <c r="BF216" s="1014" t="s">
        <v>2787</v>
      </c>
      <c r="BG216" s="1090" t="s">
        <v>3866</v>
      </c>
      <c r="BH216" s="1137" t="s">
        <v>2787</v>
      </c>
      <c r="BI216" s="1090" t="s">
        <v>3866</v>
      </c>
      <c r="BJ216" s="1007" t="s">
        <v>2787</v>
      </c>
      <c r="BK216" s="1090" t="s">
        <v>3866</v>
      </c>
      <c r="BL216" s="1014" t="s">
        <v>2787</v>
      </c>
      <c r="BM216" s="1090" t="s">
        <v>3866</v>
      </c>
      <c r="BN216" s="1014" t="s">
        <v>2787</v>
      </c>
      <c r="BO216" s="1090" t="s">
        <v>3866</v>
      </c>
      <c r="BP216" s="1014" t="s">
        <v>2787</v>
      </c>
      <c r="BQ216" s="1090" t="s">
        <v>3867</v>
      </c>
      <c r="BR216" s="1014" t="s">
        <v>71</v>
      </c>
      <c r="BS216" s="1266" t="s">
        <v>3868</v>
      </c>
      <c r="BT216" s="1014" t="s">
        <v>71</v>
      </c>
      <c r="BU216" s="1117" t="s">
        <v>3868</v>
      </c>
      <c r="BV216" s="1014" t="s">
        <v>71</v>
      </c>
      <c r="BW216" s="1117" t="s">
        <v>4081</v>
      </c>
      <c r="BX216" s="1014" t="s">
        <v>71</v>
      </c>
      <c r="BY216" s="1117" t="s">
        <v>4081</v>
      </c>
      <c r="BZ216" s="1014" t="s">
        <v>70</v>
      </c>
      <c r="CA216" s="1117" t="s">
        <v>3869</v>
      </c>
      <c r="CB216" s="1014" t="s">
        <v>70</v>
      </c>
      <c r="CC216" s="1117" t="s">
        <v>3870</v>
      </c>
      <c r="CD216" s="1014" t="s">
        <v>70</v>
      </c>
      <c r="CE216" s="1117" t="s">
        <v>4082</v>
      </c>
      <c r="CF216" s="1288" t="s">
        <v>4070</v>
      </c>
      <c r="CG216" s="367"/>
    </row>
    <row r="217" ht="15.75" customHeight="1">
      <c r="A217" s="1287" t="s">
        <v>4083</v>
      </c>
      <c r="B217" s="1048" t="s">
        <v>88</v>
      </c>
      <c r="C217" s="1138" t="s">
        <v>4071</v>
      </c>
      <c r="D217" s="1049" t="s">
        <v>88</v>
      </c>
      <c r="E217" s="1063" t="s">
        <v>4072</v>
      </c>
      <c r="F217" s="1051" t="s">
        <v>88</v>
      </c>
      <c r="G217" s="1009" t="s">
        <v>4073</v>
      </c>
      <c r="H217" s="1075" t="s">
        <v>88</v>
      </c>
      <c r="I217" s="1072" t="s">
        <v>4074</v>
      </c>
      <c r="J217" s="1073" t="s">
        <v>87</v>
      </c>
      <c r="K217" s="1139" t="s">
        <v>4075</v>
      </c>
      <c r="L217" s="1041" t="s">
        <v>87</v>
      </c>
      <c r="M217" s="1009" t="s">
        <v>4076</v>
      </c>
      <c r="N217" s="1075" t="s">
        <v>85</v>
      </c>
      <c r="O217" s="1072" t="s">
        <v>4054</v>
      </c>
      <c r="P217" s="1058" t="s">
        <v>84</v>
      </c>
      <c r="Q217" s="1053" t="s">
        <v>4055</v>
      </c>
      <c r="R217" s="1075" t="s">
        <v>82</v>
      </c>
      <c r="S217" s="1053" t="s">
        <v>4056</v>
      </c>
      <c r="T217" s="1052" t="s">
        <v>79</v>
      </c>
      <c r="U217" s="1076" t="s">
        <v>4057</v>
      </c>
      <c r="V217" s="1043" t="s">
        <v>79</v>
      </c>
      <c r="W217" s="404" t="s">
        <v>4058</v>
      </c>
      <c r="X217" s="1032" t="s">
        <v>78</v>
      </c>
      <c r="Y217" s="1033" t="s">
        <v>4059</v>
      </c>
      <c r="Z217" s="1034" t="s">
        <v>76</v>
      </c>
      <c r="AA217" s="1035" t="s">
        <v>4060</v>
      </c>
      <c r="AB217" s="1036" t="s">
        <v>76</v>
      </c>
      <c r="AC217" s="1033" t="s">
        <v>4061</v>
      </c>
      <c r="AD217" s="1034" t="s">
        <v>76</v>
      </c>
      <c r="AE217" s="1035" t="s">
        <v>4062</v>
      </c>
      <c r="AF217" s="1007" t="s">
        <v>76</v>
      </c>
      <c r="AG217" s="404" t="s">
        <v>4063</v>
      </c>
      <c r="AH217" s="1173" t="s">
        <v>76</v>
      </c>
      <c r="AI217" s="1039" t="s">
        <v>4064</v>
      </c>
      <c r="AJ217" s="250" t="s">
        <v>76</v>
      </c>
      <c r="AK217" s="1089" t="s">
        <v>3860</v>
      </c>
      <c r="AL217" s="1203" t="s">
        <v>76</v>
      </c>
      <c r="AM217" s="1039" t="s">
        <v>4079</v>
      </c>
      <c r="AN217" s="1008" t="s">
        <v>74</v>
      </c>
      <c r="AO217" s="1039" t="s">
        <v>3862</v>
      </c>
      <c r="AP217" s="1021" t="s">
        <v>74</v>
      </c>
      <c r="AQ217" s="1044" t="s">
        <v>4065</v>
      </c>
      <c r="AR217" s="1022" t="s">
        <v>2219</v>
      </c>
      <c r="AS217" s="1094" t="s">
        <v>4066</v>
      </c>
      <c r="AT217" s="1015" t="s">
        <v>2219</v>
      </c>
      <c r="AU217" s="1104" t="s">
        <v>4066</v>
      </c>
      <c r="AV217" s="1017" t="s">
        <v>2219</v>
      </c>
      <c r="AW217" s="1044" t="s">
        <v>4080</v>
      </c>
      <c r="AX217" s="1007" t="s">
        <v>2787</v>
      </c>
      <c r="AY217" s="1090" t="s">
        <v>4084</v>
      </c>
      <c r="AZ217" s="1014" t="s">
        <v>2787</v>
      </c>
      <c r="BA217" s="1090" t="s">
        <v>4084</v>
      </c>
      <c r="BB217" s="1014" t="s">
        <v>2787</v>
      </c>
      <c r="BC217" s="1090" t="s">
        <v>4084</v>
      </c>
      <c r="BD217" s="1014" t="s">
        <v>2787</v>
      </c>
      <c r="BE217" s="1090" t="s">
        <v>4084</v>
      </c>
      <c r="BF217" s="1014" t="s">
        <v>2787</v>
      </c>
      <c r="BG217" s="1090" t="s">
        <v>4084</v>
      </c>
      <c r="BH217" s="1137" t="s">
        <v>2787</v>
      </c>
      <c r="BI217" s="1090" t="s">
        <v>4084</v>
      </c>
      <c r="BJ217" s="1007" t="s">
        <v>2787</v>
      </c>
      <c r="BK217" s="1090" t="s">
        <v>4084</v>
      </c>
      <c r="BL217" s="1014" t="s">
        <v>2787</v>
      </c>
      <c r="BM217" s="1090" t="s">
        <v>4084</v>
      </c>
      <c r="BN217" s="1014" t="s">
        <v>2787</v>
      </c>
      <c r="BO217" s="1090" t="s">
        <v>3866</v>
      </c>
      <c r="BP217" s="1014" t="s">
        <v>2787</v>
      </c>
      <c r="BQ217" s="1090" t="s">
        <v>3867</v>
      </c>
      <c r="BR217" s="1014" t="s">
        <v>71</v>
      </c>
      <c r="BS217" s="1266" t="s">
        <v>3868</v>
      </c>
      <c r="BT217" s="1014" t="s">
        <v>71</v>
      </c>
      <c r="BU217" s="1117" t="s">
        <v>3868</v>
      </c>
      <c r="BV217" s="1014" t="s">
        <v>71</v>
      </c>
      <c r="BW217" s="1117" t="s">
        <v>4081</v>
      </c>
      <c r="BX217" s="1014" t="s">
        <v>71</v>
      </c>
      <c r="BY217" s="1117" t="s">
        <v>4081</v>
      </c>
      <c r="BZ217" s="1014" t="s">
        <v>70</v>
      </c>
      <c r="CA217" s="1117" t="s">
        <v>3869</v>
      </c>
      <c r="CB217" s="1014" t="s">
        <v>70</v>
      </c>
      <c r="CC217" s="1117" t="s">
        <v>3870</v>
      </c>
      <c r="CD217" s="1014" t="s">
        <v>70</v>
      </c>
      <c r="CE217" s="1117" t="s">
        <v>3871</v>
      </c>
      <c r="CF217" s="1288" t="s">
        <v>4083</v>
      </c>
      <c r="CG217" s="367"/>
    </row>
    <row r="218" ht="15.75" customHeight="1">
      <c r="A218" s="1241" t="s">
        <v>380</v>
      </c>
      <c r="B218" s="1048" t="s">
        <v>70</v>
      </c>
      <c r="C218" s="1097" t="s">
        <v>2292</v>
      </c>
      <c r="D218" s="1049" t="s">
        <v>70</v>
      </c>
      <c r="E218" s="1063" t="s">
        <v>2293</v>
      </c>
      <c r="F218" s="1051" t="s">
        <v>70</v>
      </c>
      <c r="G218" s="1098" t="s">
        <v>2294</v>
      </c>
      <c r="H218" s="1052" t="s">
        <v>70</v>
      </c>
      <c r="I218" s="1072" t="s">
        <v>2295</v>
      </c>
      <c r="J218" s="1073" t="s">
        <v>70</v>
      </c>
      <c r="K218" s="1074" t="s">
        <v>2296</v>
      </c>
      <c r="L218" s="1064" t="s">
        <v>70</v>
      </c>
      <c r="M218" s="1009" t="s">
        <v>2297</v>
      </c>
      <c r="N218" s="1057" t="s">
        <v>70</v>
      </c>
      <c r="O218" s="1072" t="s">
        <v>2298</v>
      </c>
      <c r="P218" s="1069" t="s">
        <v>70</v>
      </c>
      <c r="Q218" s="1059" t="s">
        <v>3581</v>
      </c>
      <c r="R218" s="1052" t="s">
        <v>70</v>
      </c>
      <c r="S218" s="1148" t="s">
        <v>2799</v>
      </c>
      <c r="T218" s="1052" t="s">
        <v>70</v>
      </c>
      <c r="U218" s="1059" t="s">
        <v>2800</v>
      </c>
      <c r="V218" s="1060" t="s">
        <v>70</v>
      </c>
      <c r="W218" s="250" t="s">
        <v>2801</v>
      </c>
      <c r="X218" s="1032" t="s">
        <v>66</v>
      </c>
      <c r="Y218" s="1033" t="s">
        <v>2303</v>
      </c>
      <c r="Z218" s="1034" t="s">
        <v>66</v>
      </c>
      <c r="AA218" s="1035" t="s">
        <v>2304</v>
      </c>
      <c r="AB218" s="1036" t="s">
        <v>66</v>
      </c>
      <c r="AC218" s="1033" t="s">
        <v>2305</v>
      </c>
      <c r="AD218" s="1034" t="s">
        <v>65</v>
      </c>
      <c r="AE218" s="1035" t="s">
        <v>2306</v>
      </c>
      <c r="AF218" s="1037" t="s">
        <v>65</v>
      </c>
      <c r="AG218" s="569" t="s">
        <v>2307</v>
      </c>
      <c r="AH218" s="1099" t="s">
        <v>65</v>
      </c>
      <c r="AI218" s="1009" t="s">
        <v>2308</v>
      </c>
      <c r="AJ218" s="404" t="s">
        <v>65</v>
      </c>
      <c r="AK218" s="1010" t="s">
        <v>3428</v>
      </c>
      <c r="AL218" s="1078" t="s">
        <v>62</v>
      </c>
      <c r="AM218" s="1039" t="s">
        <v>3607</v>
      </c>
      <c r="AN218" s="1038" t="s">
        <v>62</v>
      </c>
      <c r="AO218" s="1039" t="s">
        <v>3608</v>
      </c>
      <c r="AP218" s="1045"/>
      <c r="AQ218" s="1031"/>
      <c r="AR218" s="1045"/>
      <c r="AS218" s="1031"/>
      <c r="AT218" s="1045"/>
      <c r="AU218" s="1031"/>
      <c r="AV218" s="1045"/>
      <c r="AW218" s="1031"/>
      <c r="AX218" s="1045"/>
      <c r="AY218" s="1031"/>
      <c r="AZ218" s="1045"/>
      <c r="BA218" s="1031"/>
      <c r="BB218" s="1045"/>
      <c r="BC218" s="1031"/>
      <c r="BD218" s="1045"/>
      <c r="BE218" s="1031"/>
      <c r="BF218" s="1045"/>
      <c r="BG218" s="1031"/>
      <c r="BH218" s="1045"/>
      <c r="BI218" s="1031"/>
      <c r="BJ218" s="1045"/>
      <c r="BK218" s="1031"/>
      <c r="BL218" s="1045"/>
      <c r="BM218" s="1031"/>
      <c r="BN218" s="1045"/>
      <c r="BO218" s="1031"/>
      <c r="BP218" s="1045"/>
      <c r="BQ218" s="1031"/>
      <c r="BR218" s="1045"/>
      <c r="BS218" s="1031"/>
      <c r="BT218" s="1045"/>
      <c r="BU218" s="1031"/>
      <c r="BV218" s="1045"/>
      <c r="BW218" s="1031"/>
      <c r="BX218" s="1045"/>
      <c r="BY218" s="1031"/>
      <c r="BZ218" s="1045"/>
      <c r="CA218" s="1031"/>
      <c r="CB218" s="1045"/>
      <c r="CC218" s="1031"/>
      <c r="CD218" s="1045"/>
      <c r="CE218" s="1031"/>
      <c r="CF218" s="862" t="s">
        <v>380</v>
      </c>
      <c r="CG218" s="367"/>
    </row>
    <row r="219" ht="15.75" customHeight="1">
      <c r="A219" s="1241" t="s">
        <v>1331</v>
      </c>
      <c r="B219" s="1048" t="s">
        <v>66</v>
      </c>
      <c r="C219" s="1097" t="s">
        <v>4085</v>
      </c>
      <c r="D219" s="1049" t="s">
        <v>62</v>
      </c>
      <c r="E219" s="1063" t="s">
        <v>4086</v>
      </c>
      <c r="F219" s="1051" t="s">
        <v>62</v>
      </c>
      <c r="G219" s="1098" t="s">
        <v>3184</v>
      </c>
      <c r="H219" s="1052" t="s">
        <v>62</v>
      </c>
      <c r="I219" s="1072" t="s">
        <v>3185</v>
      </c>
      <c r="J219" s="1073" t="s">
        <v>62</v>
      </c>
      <c r="K219" s="1074" t="s">
        <v>3186</v>
      </c>
      <c r="L219" s="1064" t="s">
        <v>62</v>
      </c>
      <c r="M219" s="1009" t="s">
        <v>3187</v>
      </c>
      <c r="N219" s="1057" t="s">
        <v>62</v>
      </c>
      <c r="O219" s="1066" t="s">
        <v>3611</v>
      </c>
      <c r="P219" s="1069" t="s">
        <v>60</v>
      </c>
      <c r="Q219" s="1076" t="s">
        <v>3613</v>
      </c>
      <c r="R219" s="1052" t="s">
        <v>60</v>
      </c>
      <c r="S219" s="1053" t="s">
        <v>3613</v>
      </c>
      <c r="T219" s="1075" t="s">
        <v>60</v>
      </c>
      <c r="U219" s="1076"/>
      <c r="V219" s="1060" t="s">
        <v>1825</v>
      </c>
      <c r="W219" s="263" t="s">
        <v>4087</v>
      </c>
      <c r="X219" s="1032" t="s">
        <v>1825</v>
      </c>
      <c r="Y219" s="1033" t="s">
        <v>4088</v>
      </c>
      <c r="Z219" s="1034" t="s">
        <v>1825</v>
      </c>
      <c r="AA219" s="1035" t="s">
        <v>4089</v>
      </c>
      <c r="AB219" s="1036" t="s">
        <v>1825</v>
      </c>
      <c r="AC219" s="1033" t="s">
        <v>4090</v>
      </c>
      <c r="AD219" s="1034" t="s">
        <v>1825</v>
      </c>
      <c r="AE219" s="1035"/>
      <c r="AF219" s="1037" t="s">
        <v>1825</v>
      </c>
      <c r="AG219" s="365"/>
      <c r="AH219" s="1078" t="s">
        <v>1825</v>
      </c>
      <c r="AI219" s="1095"/>
      <c r="AJ219" s="365" t="s">
        <v>1825</v>
      </c>
      <c r="AK219" s="365"/>
      <c r="AL219" s="1078" t="s">
        <v>1825</v>
      </c>
      <c r="AM219" s="1095"/>
      <c r="AN219" s="1078" t="s">
        <v>1825</v>
      </c>
      <c r="AO219" s="1095"/>
      <c r="AP219" s="1043" t="s">
        <v>1825</v>
      </c>
      <c r="AQ219" s="1044"/>
      <c r="AR219" s="1045"/>
      <c r="AS219" s="1031"/>
      <c r="AT219" s="1045"/>
      <c r="AU219" s="1031"/>
      <c r="AV219" s="1045"/>
      <c r="AW219" s="1031"/>
      <c r="AX219" s="1045"/>
      <c r="AY219" s="1031"/>
      <c r="AZ219" s="1045"/>
      <c r="BA219" s="1031"/>
      <c r="BB219" s="1045"/>
      <c r="BC219" s="1031"/>
      <c r="BD219" s="1045"/>
      <c r="BE219" s="1031"/>
      <c r="BF219" s="1045"/>
      <c r="BG219" s="1031"/>
      <c r="BH219" s="1045"/>
      <c r="BI219" s="1031"/>
      <c r="BJ219" s="1045"/>
      <c r="BK219" s="1031"/>
      <c r="BL219" s="1045"/>
      <c r="BM219" s="1031"/>
      <c r="BN219" s="1045"/>
      <c r="BO219" s="1031"/>
      <c r="BP219" s="1045"/>
      <c r="BQ219" s="1031"/>
      <c r="BR219" s="1045"/>
      <c r="BS219" s="1031"/>
      <c r="BT219" s="1045"/>
      <c r="BU219" s="1031"/>
      <c r="BV219" s="1045"/>
      <c r="BW219" s="1031"/>
      <c r="BX219" s="1045"/>
      <c r="BY219" s="1031"/>
      <c r="BZ219" s="1045"/>
      <c r="CA219" s="1031"/>
      <c r="CB219" s="1045"/>
      <c r="CC219" s="1031"/>
      <c r="CD219" s="1045"/>
      <c r="CE219" s="1031"/>
      <c r="CF219" s="862" t="s">
        <v>1331</v>
      </c>
      <c r="CG219" s="367"/>
    </row>
    <row r="220" ht="15.75" customHeight="1">
      <c r="A220" s="222" t="s">
        <v>4091</v>
      </c>
      <c r="B220" s="1048" t="s">
        <v>88</v>
      </c>
      <c r="C220" s="1087" t="s">
        <v>4092</v>
      </c>
      <c r="D220" s="1049" t="s">
        <v>88</v>
      </c>
      <c r="E220" s="1050" t="s">
        <v>3846</v>
      </c>
      <c r="F220" s="1051" t="s">
        <v>88</v>
      </c>
      <c r="G220" s="1039" t="s">
        <v>3847</v>
      </c>
      <c r="H220" s="1052" t="s">
        <v>88</v>
      </c>
      <c r="I220" s="1053" t="s">
        <v>3848</v>
      </c>
      <c r="J220" s="1054" t="s">
        <v>88</v>
      </c>
      <c r="K220" s="1088" t="s">
        <v>3849</v>
      </c>
      <c r="L220" s="1064" t="s">
        <v>87</v>
      </c>
      <c r="M220" s="1039" t="s">
        <v>3850</v>
      </c>
      <c r="N220" s="1057" t="s">
        <v>87</v>
      </c>
      <c r="O220" s="1053" t="s">
        <v>3851</v>
      </c>
      <c r="P220" s="1058" t="s">
        <v>87</v>
      </c>
      <c r="Q220" s="1053" t="s">
        <v>3852</v>
      </c>
      <c r="R220" s="1075" t="s">
        <v>85</v>
      </c>
      <c r="S220" s="1053" t="s">
        <v>4093</v>
      </c>
      <c r="T220" s="1075" t="s">
        <v>84</v>
      </c>
      <c r="U220" s="1053" t="s">
        <v>3854</v>
      </c>
      <c r="V220" s="1060" t="s">
        <v>83</v>
      </c>
      <c r="W220" s="1239" t="s">
        <v>3855</v>
      </c>
      <c r="X220" s="1032" t="s">
        <v>78</v>
      </c>
      <c r="Y220" s="497" t="s">
        <v>4094</v>
      </c>
      <c r="Z220" s="1034" t="s">
        <v>78</v>
      </c>
      <c r="AA220" s="1035" t="s">
        <v>4095</v>
      </c>
      <c r="AB220" s="1036" t="s">
        <v>78</v>
      </c>
      <c r="AC220" s="1033" t="s">
        <v>3858</v>
      </c>
      <c r="AD220" s="1034" t="s">
        <v>76</v>
      </c>
      <c r="AE220" s="1035" t="s">
        <v>4096</v>
      </c>
      <c r="AF220" s="1037" t="s">
        <v>76</v>
      </c>
      <c r="AG220" s="404" t="s">
        <v>3859</v>
      </c>
      <c r="AH220" s="1099" t="s">
        <v>76</v>
      </c>
      <c r="AI220" s="1039" t="s">
        <v>4097</v>
      </c>
      <c r="AJ220" s="263" t="s">
        <v>76</v>
      </c>
      <c r="AK220" s="1089" t="s">
        <v>3860</v>
      </c>
      <c r="AL220" s="1038" t="s">
        <v>76</v>
      </c>
      <c r="AM220" s="1039" t="s">
        <v>3861</v>
      </c>
      <c r="AN220" s="1078" t="s">
        <v>74</v>
      </c>
      <c r="AO220" s="1039" t="s">
        <v>3862</v>
      </c>
      <c r="AP220" s="1043" t="s">
        <v>74</v>
      </c>
      <c r="AQ220" s="1044" t="s">
        <v>3863</v>
      </c>
      <c r="AR220" s="53" t="s">
        <v>2219</v>
      </c>
      <c r="AS220" s="1090" t="s">
        <v>4098</v>
      </c>
      <c r="AT220" s="1092" t="s">
        <v>2219</v>
      </c>
      <c r="AU220" s="1104" t="s">
        <v>4098</v>
      </c>
      <c r="AV220" s="1091" t="s">
        <v>2219</v>
      </c>
      <c r="AW220" s="1044" t="s">
        <v>3865</v>
      </c>
      <c r="AX220" s="1091" t="s">
        <v>71</v>
      </c>
      <c r="AY220" s="1044" t="s">
        <v>4099</v>
      </c>
      <c r="AZ220" s="1091" t="s">
        <v>70</v>
      </c>
      <c r="BA220" s="1044" t="s">
        <v>4100</v>
      </c>
      <c r="BB220" s="53" t="s">
        <v>65</v>
      </c>
      <c r="BC220" s="1090" t="s">
        <v>3604</v>
      </c>
      <c r="BD220" s="53" t="s">
        <v>65</v>
      </c>
      <c r="BE220" s="1090" t="s">
        <v>3604</v>
      </c>
      <c r="BF220" s="53" t="s">
        <v>65</v>
      </c>
      <c r="BG220" s="1090" t="s">
        <v>3604</v>
      </c>
      <c r="BH220" s="1118" t="s">
        <v>65</v>
      </c>
      <c r="BI220" s="1090" t="s">
        <v>3604</v>
      </c>
      <c r="BJ220" s="53" t="s">
        <v>65</v>
      </c>
      <c r="BK220" s="1090" t="s">
        <v>3604</v>
      </c>
      <c r="BL220" s="53" t="s">
        <v>65</v>
      </c>
      <c r="BM220" s="1090" t="s">
        <v>3604</v>
      </c>
      <c r="BN220" s="53" t="s">
        <v>65</v>
      </c>
      <c r="BO220" s="1090" t="s">
        <v>3604</v>
      </c>
      <c r="BP220" s="53" t="s">
        <v>65</v>
      </c>
      <c r="BQ220" s="1090" t="s">
        <v>3182</v>
      </c>
      <c r="BR220" s="53" t="s">
        <v>62</v>
      </c>
      <c r="BS220" s="1090"/>
      <c r="BT220" s="53" t="s">
        <v>62</v>
      </c>
      <c r="BU220" s="1090"/>
      <c r="BV220" s="53" t="s">
        <v>62</v>
      </c>
      <c r="BW220" s="1090"/>
      <c r="BX220" s="53" t="s">
        <v>62</v>
      </c>
      <c r="BY220" s="1090"/>
      <c r="BZ220" s="53" t="s">
        <v>62</v>
      </c>
      <c r="CA220" s="1090"/>
      <c r="CB220" s="53" t="s">
        <v>62</v>
      </c>
      <c r="CC220" s="1090"/>
      <c r="CD220" s="53" t="s">
        <v>62</v>
      </c>
      <c r="CE220" s="1090"/>
      <c r="CF220" s="222" t="s">
        <v>4091</v>
      </c>
      <c r="CG220" s="367"/>
    </row>
    <row r="221" ht="15.0" customHeight="1">
      <c r="A221" s="222" t="s">
        <v>1241</v>
      </c>
      <c r="B221" s="1048" t="s">
        <v>88</v>
      </c>
      <c r="C221" s="1087" t="s">
        <v>4101</v>
      </c>
      <c r="D221" s="1049" t="s">
        <v>88</v>
      </c>
      <c r="E221" s="1050" t="s">
        <v>4102</v>
      </c>
      <c r="F221" s="1051" t="s">
        <v>88</v>
      </c>
      <c r="G221" s="1116" t="s">
        <v>4103</v>
      </c>
      <c r="H221" s="1052" t="s">
        <v>88</v>
      </c>
      <c r="I221" s="1053" t="s">
        <v>4104</v>
      </c>
      <c r="J221" s="1073" t="s">
        <v>88</v>
      </c>
      <c r="K221" s="1227" t="s">
        <v>4105</v>
      </c>
      <c r="L221" s="1041" t="s">
        <v>88</v>
      </c>
      <c r="M221" s="1039" t="s">
        <v>4105</v>
      </c>
      <c r="N221" s="1057" t="s">
        <v>87</v>
      </c>
      <c r="O221" s="1053" t="s">
        <v>3851</v>
      </c>
      <c r="P221" s="1058" t="s">
        <v>87</v>
      </c>
      <c r="Q221" s="1072" t="s">
        <v>4106</v>
      </c>
      <c r="R221" s="1075" t="s">
        <v>85</v>
      </c>
      <c r="S221" s="1072" t="s">
        <v>4093</v>
      </c>
      <c r="T221" s="1075" t="s">
        <v>84</v>
      </c>
      <c r="U221" s="1053" t="s">
        <v>3854</v>
      </c>
      <c r="V221" s="1060" t="s">
        <v>83</v>
      </c>
      <c r="W221" s="263" t="s">
        <v>3855</v>
      </c>
      <c r="X221" s="1032" t="s">
        <v>79</v>
      </c>
      <c r="Y221" s="1033" t="s">
        <v>4107</v>
      </c>
      <c r="Z221" s="1034" t="s">
        <v>79</v>
      </c>
      <c r="AA221" s="1035" t="s">
        <v>4108</v>
      </c>
      <c r="AB221" s="1036" t="s">
        <v>78</v>
      </c>
      <c r="AC221" s="1033" t="s">
        <v>3858</v>
      </c>
      <c r="AD221" s="1034" t="s">
        <v>78</v>
      </c>
      <c r="AE221" s="1035" t="s">
        <v>4109</v>
      </c>
      <c r="AF221" s="1007" t="s">
        <v>76</v>
      </c>
      <c r="AG221" s="404" t="s">
        <v>4110</v>
      </c>
      <c r="AH221" s="1173" t="s">
        <v>76</v>
      </c>
      <c r="AI221" s="1039" t="s">
        <v>4111</v>
      </c>
      <c r="AJ221" s="250" t="s">
        <v>76</v>
      </c>
      <c r="AK221" s="1089" t="s">
        <v>3860</v>
      </c>
      <c r="AL221" s="1203" t="s">
        <v>76</v>
      </c>
      <c r="AM221" s="1039" t="s">
        <v>3861</v>
      </c>
      <c r="AN221" s="1008" t="s">
        <v>74</v>
      </c>
      <c r="AO221" s="1039" t="s">
        <v>3862</v>
      </c>
      <c r="AP221" s="1021" t="s">
        <v>74</v>
      </c>
      <c r="AQ221" s="1044" t="s">
        <v>4065</v>
      </c>
      <c r="AR221" s="1014" t="s">
        <v>2219</v>
      </c>
      <c r="AS221" s="1090" t="s">
        <v>4066</v>
      </c>
      <c r="AT221" s="1015" t="s">
        <v>2219</v>
      </c>
      <c r="AU221" s="1104" t="s">
        <v>4066</v>
      </c>
      <c r="AV221" s="1017" t="s">
        <v>2219</v>
      </c>
      <c r="AW221" s="1044" t="s">
        <v>4080</v>
      </c>
      <c r="AX221" s="1014" t="s">
        <v>2787</v>
      </c>
      <c r="AY221" s="1090" t="s">
        <v>4084</v>
      </c>
      <c r="AZ221" s="1014" t="s">
        <v>2787</v>
      </c>
      <c r="BA221" s="1090" t="s">
        <v>4084</v>
      </c>
      <c r="BB221" s="1014" t="s">
        <v>2787</v>
      </c>
      <c r="BC221" s="1090" t="s">
        <v>4084</v>
      </c>
      <c r="BD221" s="1014" t="s">
        <v>2787</v>
      </c>
      <c r="BE221" s="1090" t="s">
        <v>4084</v>
      </c>
      <c r="BF221" s="1014" t="s">
        <v>2787</v>
      </c>
      <c r="BG221" s="1090" t="s">
        <v>4084</v>
      </c>
      <c r="BH221" s="1134" t="s">
        <v>2787</v>
      </c>
      <c r="BI221" s="1090" t="s">
        <v>4084</v>
      </c>
      <c r="BJ221" s="1014" t="s">
        <v>2787</v>
      </c>
      <c r="BK221" s="1090" t="s">
        <v>4084</v>
      </c>
      <c r="BL221" s="1014" t="s">
        <v>2787</v>
      </c>
      <c r="BM221" s="1090" t="s">
        <v>4084</v>
      </c>
      <c r="BN221" s="1014" t="s">
        <v>2787</v>
      </c>
      <c r="BO221" s="1090" t="s">
        <v>3866</v>
      </c>
      <c r="BP221" s="1014" t="s">
        <v>2787</v>
      </c>
      <c r="BQ221" s="1090" t="s">
        <v>3867</v>
      </c>
      <c r="BR221" s="1014" t="s">
        <v>71</v>
      </c>
      <c r="BS221" s="1117" t="s">
        <v>3868</v>
      </c>
      <c r="BT221" s="1014" t="s">
        <v>71</v>
      </c>
      <c r="BU221" s="1117" t="s">
        <v>3868</v>
      </c>
      <c r="BV221" s="1014" t="s">
        <v>70</v>
      </c>
      <c r="BW221" s="1117" t="s">
        <v>3869</v>
      </c>
      <c r="BX221" s="1014" t="s">
        <v>70</v>
      </c>
      <c r="BY221" s="1117" t="s">
        <v>3869</v>
      </c>
      <c r="BZ221" s="1014" t="s">
        <v>70</v>
      </c>
      <c r="CA221" s="1117" t="s">
        <v>3869</v>
      </c>
      <c r="CB221" s="1014" t="s">
        <v>70</v>
      </c>
      <c r="CC221" s="1117" t="s">
        <v>3870</v>
      </c>
      <c r="CD221" s="1014" t="s">
        <v>70</v>
      </c>
      <c r="CE221" s="1117" t="s">
        <v>3871</v>
      </c>
      <c r="CF221" s="195" t="s">
        <v>1241</v>
      </c>
      <c r="CG221" s="367"/>
    </row>
    <row r="222" ht="15.0" customHeight="1">
      <c r="A222" s="222" t="s">
        <v>381</v>
      </c>
      <c r="B222" s="1048" t="s">
        <v>70</v>
      </c>
      <c r="C222" s="1097" t="s">
        <v>2292</v>
      </c>
      <c r="D222" s="1049" t="s">
        <v>70</v>
      </c>
      <c r="E222" s="1063" t="s">
        <v>2293</v>
      </c>
      <c r="F222" s="1051" t="s">
        <v>70</v>
      </c>
      <c r="G222" s="1098" t="s">
        <v>2294</v>
      </c>
      <c r="H222" s="1052" t="s">
        <v>70</v>
      </c>
      <c r="I222" s="1072" t="s">
        <v>2295</v>
      </c>
      <c r="J222" s="1073" t="s">
        <v>70</v>
      </c>
      <c r="K222" s="1074" t="s">
        <v>2296</v>
      </c>
      <c r="L222" s="1064" t="s">
        <v>70</v>
      </c>
      <c r="M222" s="1009" t="s">
        <v>2297</v>
      </c>
      <c r="N222" s="1057" t="s">
        <v>70</v>
      </c>
      <c r="O222" s="1072" t="s">
        <v>2298</v>
      </c>
      <c r="P222" s="1069" t="s">
        <v>70</v>
      </c>
      <c r="Q222" s="1059" t="s">
        <v>2299</v>
      </c>
      <c r="R222" s="1052" t="s">
        <v>70</v>
      </c>
      <c r="S222" s="1059" t="s">
        <v>2300</v>
      </c>
      <c r="T222" s="1052" t="s">
        <v>70</v>
      </c>
      <c r="U222" s="1072" t="s">
        <v>2301</v>
      </c>
      <c r="V222" s="1060" t="s">
        <v>70</v>
      </c>
      <c r="W222" s="250" t="s">
        <v>2302</v>
      </c>
      <c r="X222" s="1032" t="s">
        <v>66</v>
      </c>
      <c r="Y222" s="1033" t="s">
        <v>2303</v>
      </c>
      <c r="Z222" s="1034" t="s">
        <v>66</v>
      </c>
      <c r="AA222" s="1035" t="s">
        <v>2304</v>
      </c>
      <c r="AB222" s="1036" t="s">
        <v>66</v>
      </c>
      <c r="AC222" s="1033" t="s">
        <v>2305</v>
      </c>
      <c r="AD222" s="1034" t="s">
        <v>65</v>
      </c>
      <c r="AE222" s="1035" t="s">
        <v>2306</v>
      </c>
      <c r="AF222" s="1037" t="s">
        <v>65</v>
      </c>
      <c r="AG222" s="569" t="s">
        <v>2307</v>
      </c>
      <c r="AH222" s="1099" t="s">
        <v>65</v>
      </c>
      <c r="AI222" s="1009" t="s">
        <v>2308</v>
      </c>
      <c r="AJ222" s="404" t="s">
        <v>65</v>
      </c>
      <c r="AK222" s="404" t="s">
        <v>2613</v>
      </c>
      <c r="AL222" s="1078" t="s">
        <v>60</v>
      </c>
      <c r="AM222" s="1039" t="s">
        <v>2614</v>
      </c>
      <c r="AN222" s="1078" t="s">
        <v>1825</v>
      </c>
      <c r="AO222" s="1095"/>
      <c r="AP222" s="1045"/>
      <c r="AQ222" s="1031"/>
      <c r="AR222" s="1045"/>
      <c r="AS222" s="1031"/>
      <c r="AT222" s="1045"/>
      <c r="AU222" s="1031"/>
      <c r="AV222" s="1045"/>
      <c r="AW222" s="1031"/>
      <c r="AX222" s="1045"/>
      <c r="AY222" s="1031"/>
      <c r="AZ222" s="1045"/>
      <c r="BA222" s="1031"/>
      <c r="BB222" s="1045"/>
      <c r="BC222" s="1031"/>
      <c r="BD222" s="1045"/>
      <c r="BE222" s="1031"/>
      <c r="BF222" s="1045"/>
      <c r="BG222" s="1031"/>
      <c r="BH222" s="1045"/>
      <c r="BI222" s="1031"/>
      <c r="BJ222" s="1045"/>
      <c r="BK222" s="1031"/>
      <c r="BL222" s="1045"/>
      <c r="BM222" s="1031"/>
      <c r="BN222" s="1045"/>
      <c r="BO222" s="1031"/>
      <c r="BP222" s="1045"/>
      <c r="BQ222" s="1031"/>
      <c r="BR222" s="1045"/>
      <c r="BS222" s="1031"/>
      <c r="BT222" s="1045"/>
      <c r="BU222" s="1031"/>
      <c r="BV222" s="1045"/>
      <c r="BW222" s="1031"/>
      <c r="BX222" s="1045"/>
      <c r="BY222" s="1031"/>
      <c r="BZ222" s="1045"/>
      <c r="CA222" s="1031"/>
      <c r="CB222" s="1045"/>
      <c r="CC222" s="1031"/>
      <c r="CD222" s="1045"/>
      <c r="CE222" s="1031"/>
      <c r="CF222" s="1100" t="s">
        <v>381</v>
      </c>
      <c r="CG222" s="367"/>
    </row>
    <row r="223" ht="15.0" customHeight="1">
      <c r="A223" s="222" t="s">
        <v>382</v>
      </c>
      <c r="B223" s="1048" t="s">
        <v>70</v>
      </c>
      <c r="C223" s="1097" t="s">
        <v>2292</v>
      </c>
      <c r="D223" s="1049" t="s">
        <v>70</v>
      </c>
      <c r="E223" s="1063" t="s">
        <v>2293</v>
      </c>
      <c r="F223" s="1051" t="s">
        <v>70</v>
      </c>
      <c r="G223" s="1098" t="s">
        <v>2294</v>
      </c>
      <c r="H223" s="1052" t="s">
        <v>70</v>
      </c>
      <c r="I223" s="1072" t="s">
        <v>2295</v>
      </c>
      <c r="J223" s="1073" t="s">
        <v>70</v>
      </c>
      <c r="K223" s="1074" t="s">
        <v>2296</v>
      </c>
      <c r="L223" s="1064" t="s">
        <v>70</v>
      </c>
      <c r="M223" s="1009" t="s">
        <v>2297</v>
      </c>
      <c r="N223" s="1057" t="s">
        <v>70</v>
      </c>
      <c r="O223" s="1072" t="s">
        <v>2298</v>
      </c>
      <c r="P223" s="1069" t="s">
        <v>70</v>
      </c>
      <c r="Q223" s="1059" t="s">
        <v>2299</v>
      </c>
      <c r="R223" s="1052" t="s">
        <v>70</v>
      </c>
      <c r="S223" s="1059" t="s">
        <v>2300</v>
      </c>
      <c r="T223" s="1052" t="s">
        <v>70</v>
      </c>
      <c r="U223" s="1072" t="s">
        <v>2301</v>
      </c>
      <c r="V223" s="1060" t="s">
        <v>70</v>
      </c>
      <c r="W223" s="250" t="s">
        <v>2302</v>
      </c>
      <c r="X223" s="1032" t="s">
        <v>66</v>
      </c>
      <c r="Y223" s="1033" t="s">
        <v>2303</v>
      </c>
      <c r="Z223" s="1034" t="s">
        <v>66</v>
      </c>
      <c r="AA223" s="1035" t="s">
        <v>2304</v>
      </c>
      <c r="AB223" s="1036" t="s">
        <v>66</v>
      </c>
      <c r="AC223" s="1033" t="s">
        <v>2305</v>
      </c>
      <c r="AD223" s="1034" t="s">
        <v>65</v>
      </c>
      <c r="AE223" s="1035" t="s">
        <v>2306</v>
      </c>
      <c r="AF223" s="1037" t="s">
        <v>65</v>
      </c>
      <c r="AG223" s="569" t="s">
        <v>2307</v>
      </c>
      <c r="AH223" s="1099" t="s">
        <v>65</v>
      </c>
      <c r="AI223" s="1009" t="s">
        <v>2308</v>
      </c>
      <c r="AJ223" s="404" t="s">
        <v>65</v>
      </c>
      <c r="AK223" s="404" t="s">
        <v>2613</v>
      </c>
      <c r="AL223" s="1078" t="s">
        <v>60</v>
      </c>
      <c r="AM223" s="1039" t="s">
        <v>2614</v>
      </c>
      <c r="AN223" s="1078" t="s">
        <v>1825</v>
      </c>
      <c r="AO223" s="1095"/>
      <c r="AP223" s="1045"/>
      <c r="AQ223" s="1031"/>
      <c r="AR223" s="1045"/>
      <c r="AS223" s="1031"/>
      <c r="AT223" s="1045"/>
      <c r="AU223" s="1031"/>
      <c r="AV223" s="1045"/>
      <c r="AW223" s="1031"/>
      <c r="AX223" s="1045"/>
      <c r="AY223" s="1031"/>
      <c r="AZ223" s="1045"/>
      <c r="BA223" s="1031"/>
      <c r="BB223" s="1045"/>
      <c r="BC223" s="1031"/>
      <c r="BD223" s="1045"/>
      <c r="BE223" s="1031"/>
      <c r="BF223" s="1045"/>
      <c r="BG223" s="1031"/>
      <c r="BH223" s="1045"/>
      <c r="BI223" s="1031"/>
      <c r="BJ223" s="1045"/>
      <c r="BK223" s="1031"/>
      <c r="BL223" s="1045"/>
      <c r="BM223" s="1031"/>
      <c r="BN223" s="1045"/>
      <c r="BO223" s="1031"/>
      <c r="BP223" s="1045"/>
      <c r="BQ223" s="1031"/>
      <c r="BR223" s="1045"/>
      <c r="BS223" s="1031"/>
      <c r="BT223" s="1045"/>
      <c r="BU223" s="1031"/>
      <c r="BV223" s="1045"/>
      <c r="BW223" s="1031"/>
      <c r="BX223" s="1045"/>
      <c r="BY223" s="1031"/>
      <c r="BZ223" s="1045"/>
      <c r="CA223" s="1031"/>
      <c r="CB223" s="1045"/>
      <c r="CC223" s="1031"/>
      <c r="CD223" s="1045"/>
      <c r="CE223" s="1031"/>
      <c r="CF223" s="222" t="s">
        <v>382</v>
      </c>
      <c r="CG223" s="367"/>
    </row>
    <row r="224" ht="15.0" customHeight="1">
      <c r="A224" s="222" t="s">
        <v>1021</v>
      </c>
      <c r="B224" s="1070" t="s">
        <v>68</v>
      </c>
      <c r="C224" s="1073" t="s">
        <v>4112</v>
      </c>
      <c r="D224" s="1049" t="s">
        <v>67</v>
      </c>
      <c r="E224" s="1107" t="s">
        <v>4113</v>
      </c>
      <c r="F224" s="1051" t="s">
        <v>67</v>
      </c>
      <c r="G224" s="1056" t="s">
        <v>4114</v>
      </c>
      <c r="H224" s="1052" t="s">
        <v>67</v>
      </c>
      <c r="I224" s="1076" t="s">
        <v>4115</v>
      </c>
      <c r="J224" s="1073" t="s">
        <v>67</v>
      </c>
      <c r="K224" s="1119" t="s">
        <v>4116</v>
      </c>
      <c r="L224" s="1064" t="s">
        <v>67</v>
      </c>
      <c r="M224" s="1042" t="s">
        <v>4117</v>
      </c>
      <c r="N224" s="1057" t="s">
        <v>67</v>
      </c>
      <c r="O224" s="1103" t="s">
        <v>4118</v>
      </c>
      <c r="P224" s="1069" t="s">
        <v>67</v>
      </c>
      <c r="Q224" s="1076" t="s">
        <v>4118</v>
      </c>
      <c r="R224" s="1052" t="s">
        <v>67</v>
      </c>
      <c r="S224" s="1076" t="s">
        <v>4118</v>
      </c>
      <c r="T224" s="1052" t="s">
        <v>67</v>
      </c>
      <c r="U224" s="1076" t="s">
        <v>4118</v>
      </c>
      <c r="V224" s="1060" t="s">
        <v>67</v>
      </c>
      <c r="W224" s="263" t="s">
        <v>4118</v>
      </c>
      <c r="X224" s="1032" t="s">
        <v>65</v>
      </c>
      <c r="Y224" s="1033" t="s">
        <v>4119</v>
      </c>
      <c r="Z224" s="1034" t="s">
        <v>65</v>
      </c>
      <c r="AA224" s="1035" t="s">
        <v>4120</v>
      </c>
      <c r="AB224" s="1036" t="s">
        <v>65</v>
      </c>
      <c r="AC224" s="1033" t="s">
        <v>4121</v>
      </c>
      <c r="AD224" s="1034" t="s">
        <v>65</v>
      </c>
      <c r="AE224" s="1035" t="s">
        <v>4121</v>
      </c>
      <c r="AF224" s="1037" t="s">
        <v>65</v>
      </c>
      <c r="AG224" s="365" t="s">
        <v>4121</v>
      </c>
      <c r="AH224" s="1078" t="s">
        <v>65</v>
      </c>
      <c r="AI224" s="1095" t="s">
        <v>4122</v>
      </c>
      <c r="AJ224" s="365" t="s">
        <v>65</v>
      </c>
      <c r="AK224" s="1089" t="s">
        <v>4123</v>
      </c>
      <c r="AL224" s="1078" t="s">
        <v>60</v>
      </c>
      <c r="AM224" s="1039" t="s">
        <v>4124</v>
      </c>
      <c r="AN224" s="1078" t="s">
        <v>60</v>
      </c>
      <c r="AO224" s="1039" t="s">
        <v>4125</v>
      </c>
      <c r="AP224" s="1037" t="s">
        <v>60</v>
      </c>
      <c r="AQ224" s="1044" t="s">
        <v>4126</v>
      </c>
      <c r="AR224" s="1091" t="s">
        <v>60</v>
      </c>
      <c r="AS224" s="1044"/>
      <c r="AT224" s="1045"/>
      <c r="AU224" s="1031"/>
      <c r="AV224" s="1045"/>
      <c r="AW224" s="1031"/>
      <c r="AX224" s="1045"/>
      <c r="AY224" s="1031"/>
      <c r="AZ224" s="1045"/>
      <c r="BA224" s="1031"/>
      <c r="BB224" s="1045"/>
      <c r="BC224" s="1031"/>
      <c r="BD224" s="1045"/>
      <c r="BE224" s="1031"/>
      <c r="BF224" s="1045"/>
      <c r="BG224" s="1031"/>
      <c r="BH224" s="1045"/>
      <c r="BI224" s="1031"/>
      <c r="BJ224" s="1045"/>
      <c r="BK224" s="1031"/>
      <c r="BL224" s="1045"/>
      <c r="BM224" s="1031"/>
      <c r="BN224" s="1045"/>
      <c r="BO224" s="1031"/>
      <c r="BP224" s="1045"/>
      <c r="BQ224" s="1031"/>
      <c r="BR224" s="1045"/>
      <c r="BS224" s="1031"/>
      <c r="BT224" s="1045"/>
      <c r="BU224" s="1031"/>
      <c r="BV224" s="1045"/>
      <c r="BW224" s="1031"/>
      <c r="BX224" s="1045"/>
      <c r="BY224" s="1031"/>
      <c r="BZ224" s="1045"/>
      <c r="CA224" s="1031"/>
      <c r="CB224" s="1045"/>
      <c r="CC224" s="1031"/>
      <c r="CD224" s="1045"/>
      <c r="CE224" s="1031"/>
      <c r="CF224" s="222" t="s">
        <v>1021</v>
      </c>
      <c r="CG224" s="367"/>
    </row>
    <row r="225" ht="15.0" customHeight="1">
      <c r="A225" s="222" t="s">
        <v>992</v>
      </c>
      <c r="B225" s="1070" t="s">
        <v>70</v>
      </c>
      <c r="C225" s="1071" t="s">
        <v>4127</v>
      </c>
      <c r="D225" s="1049" t="s">
        <v>68</v>
      </c>
      <c r="E225" s="1050" t="s">
        <v>4128</v>
      </c>
      <c r="F225" s="1051" t="s">
        <v>68</v>
      </c>
      <c r="G225" s="1056" t="s">
        <v>4129</v>
      </c>
      <c r="H225" s="1052" t="s">
        <v>68</v>
      </c>
      <c r="I225" s="1076" t="s">
        <v>4130</v>
      </c>
      <c r="J225" s="1054" t="s">
        <v>68</v>
      </c>
      <c r="K225" s="1055" t="s">
        <v>4130</v>
      </c>
      <c r="L225" s="1041" t="s">
        <v>67</v>
      </c>
      <c r="M225" s="1042" t="s">
        <v>4131</v>
      </c>
      <c r="N225" s="1075" t="s">
        <v>66</v>
      </c>
      <c r="O225" s="1053" t="s">
        <v>4132</v>
      </c>
      <c r="P225" s="1069" t="s">
        <v>65</v>
      </c>
      <c r="Q225" s="1076" t="s">
        <v>4133</v>
      </c>
      <c r="R225" s="1052" t="s">
        <v>65</v>
      </c>
      <c r="S225" s="1076" t="s">
        <v>4133</v>
      </c>
      <c r="T225" s="1052" t="s">
        <v>65</v>
      </c>
      <c r="U225" s="1076" t="s">
        <v>4134</v>
      </c>
      <c r="V225" s="1060" t="s">
        <v>65</v>
      </c>
      <c r="W225" s="263" t="s">
        <v>4134</v>
      </c>
      <c r="X225" s="1032" t="s">
        <v>65</v>
      </c>
      <c r="Y225" s="1033" t="s">
        <v>4135</v>
      </c>
      <c r="Z225" s="1034" t="s">
        <v>65</v>
      </c>
      <c r="AA225" s="1035" t="s">
        <v>4120</v>
      </c>
      <c r="AB225" s="1036" t="s">
        <v>65</v>
      </c>
      <c r="AC225" s="1033" t="s">
        <v>4121</v>
      </c>
      <c r="AD225" s="1034" t="s">
        <v>65</v>
      </c>
      <c r="AE225" s="1035" t="s">
        <v>4121</v>
      </c>
      <c r="AF225" s="1037" t="s">
        <v>65</v>
      </c>
      <c r="AG225" s="365" t="s">
        <v>4121</v>
      </c>
      <c r="AH225" s="1078" t="s">
        <v>65</v>
      </c>
      <c r="AI225" s="1095" t="s">
        <v>4122</v>
      </c>
      <c r="AJ225" s="365" t="s">
        <v>65</v>
      </c>
      <c r="AK225" s="1089" t="s">
        <v>4123</v>
      </c>
      <c r="AL225" s="1078" t="s">
        <v>65</v>
      </c>
      <c r="AM225" s="1039" t="s">
        <v>4124</v>
      </c>
      <c r="AN225" s="1078" t="s">
        <v>65</v>
      </c>
      <c r="AO225" s="1039" t="s">
        <v>4125</v>
      </c>
      <c r="AP225" s="1037" t="s">
        <v>65</v>
      </c>
      <c r="AQ225" s="1044" t="s">
        <v>4136</v>
      </c>
      <c r="AR225" s="53" t="s">
        <v>65</v>
      </c>
      <c r="AS225" s="1090" t="s">
        <v>4137</v>
      </c>
      <c r="AT225" s="1132" t="s">
        <v>1825</v>
      </c>
      <c r="AU225" s="1104"/>
      <c r="AV225" s="1045"/>
      <c r="AW225" s="1031"/>
      <c r="AX225" s="1045"/>
      <c r="AY225" s="1031"/>
      <c r="AZ225" s="1045"/>
      <c r="BA225" s="1031"/>
      <c r="BB225" s="1045"/>
      <c r="BC225" s="1031"/>
      <c r="BD225" s="1045"/>
      <c r="BE225" s="1031"/>
      <c r="BF225" s="1045"/>
      <c r="BG225" s="1031"/>
      <c r="BH225" s="1045"/>
      <c r="BI225" s="1031"/>
      <c r="BJ225" s="1045"/>
      <c r="BK225" s="1031"/>
      <c r="BL225" s="1045"/>
      <c r="BM225" s="1031"/>
      <c r="BN225" s="1045"/>
      <c r="BO225" s="1031"/>
      <c r="BP225" s="1045"/>
      <c r="BQ225" s="1031"/>
      <c r="BR225" s="1045"/>
      <c r="BS225" s="1031"/>
      <c r="BT225" s="1045"/>
      <c r="BU225" s="1031"/>
      <c r="BV225" s="1045"/>
      <c r="BW225" s="1031"/>
      <c r="BX225" s="1045"/>
      <c r="BY225" s="1031"/>
      <c r="BZ225" s="1045"/>
      <c r="CA225" s="1031"/>
      <c r="CB225" s="1045"/>
      <c r="CC225" s="1031"/>
      <c r="CD225" s="1045"/>
      <c r="CE225" s="1031"/>
      <c r="CF225" s="222" t="s">
        <v>992</v>
      </c>
      <c r="CG225" s="367"/>
    </row>
    <row r="226" ht="15.0" customHeight="1">
      <c r="A226" s="222" t="s">
        <v>1024</v>
      </c>
      <c r="B226" s="1048" t="s">
        <v>67</v>
      </c>
      <c r="C226" s="1073" t="s">
        <v>4138</v>
      </c>
      <c r="D226" s="1049" t="s">
        <v>67</v>
      </c>
      <c r="E226" s="1107" t="s">
        <v>4139</v>
      </c>
      <c r="F226" s="1051" t="s">
        <v>67</v>
      </c>
      <c r="G226" s="1056" t="s">
        <v>4140</v>
      </c>
      <c r="H226" s="1052" t="s">
        <v>67</v>
      </c>
      <c r="I226" s="1076" t="s">
        <v>4141</v>
      </c>
      <c r="J226" s="1073" t="s">
        <v>67</v>
      </c>
      <c r="K226" s="1119" t="s">
        <v>4141</v>
      </c>
      <c r="L226" s="1064" t="s">
        <v>67</v>
      </c>
      <c r="M226" s="1042" t="s">
        <v>4142</v>
      </c>
      <c r="N226" s="1057" t="s">
        <v>67</v>
      </c>
      <c r="O226" s="1103" t="s">
        <v>4143</v>
      </c>
      <c r="P226" s="1069" t="s">
        <v>67</v>
      </c>
      <c r="Q226" s="1076" t="s">
        <v>4144</v>
      </c>
      <c r="R226" s="1052" t="s">
        <v>67</v>
      </c>
      <c r="S226" s="1076" t="s">
        <v>4144</v>
      </c>
      <c r="T226" s="1052" t="s">
        <v>67</v>
      </c>
      <c r="U226" s="1076" t="s">
        <v>4118</v>
      </c>
      <c r="V226" s="1060" t="s">
        <v>67</v>
      </c>
      <c r="W226" s="263" t="s">
        <v>4118</v>
      </c>
      <c r="X226" s="1032" t="s">
        <v>65</v>
      </c>
      <c r="Y226" s="1033" t="s">
        <v>4119</v>
      </c>
      <c r="Z226" s="1034" t="s">
        <v>65</v>
      </c>
      <c r="AA226" s="1035" t="s">
        <v>4120</v>
      </c>
      <c r="AB226" s="1036" t="s">
        <v>65</v>
      </c>
      <c r="AC226" s="1033" t="s">
        <v>4121</v>
      </c>
      <c r="AD226" s="1034" t="s">
        <v>65</v>
      </c>
      <c r="AE226" s="1035" t="s">
        <v>4121</v>
      </c>
      <c r="AF226" s="1037" t="s">
        <v>65</v>
      </c>
      <c r="AG226" s="365" t="s">
        <v>4121</v>
      </c>
      <c r="AH226" s="1078" t="s">
        <v>65</v>
      </c>
      <c r="AI226" s="1095" t="s">
        <v>4122</v>
      </c>
      <c r="AJ226" s="365" t="s">
        <v>65</v>
      </c>
      <c r="AK226" s="1089" t="s">
        <v>4123</v>
      </c>
      <c r="AL226" s="1078" t="s">
        <v>65</v>
      </c>
      <c r="AM226" s="1039" t="s">
        <v>4124</v>
      </c>
      <c r="AN226" s="1078" t="s">
        <v>65</v>
      </c>
      <c r="AO226" s="1039" t="s">
        <v>4125</v>
      </c>
      <c r="AP226" s="1037" t="s">
        <v>65</v>
      </c>
      <c r="AQ226" s="1044" t="s">
        <v>4136</v>
      </c>
      <c r="AR226" s="53" t="s">
        <v>65</v>
      </c>
      <c r="AS226" s="1090" t="s">
        <v>4137</v>
      </c>
      <c r="AT226" s="1132" t="s">
        <v>1825</v>
      </c>
      <c r="AU226" s="1104"/>
      <c r="AV226" s="1045"/>
      <c r="AW226" s="1031"/>
      <c r="AX226" s="1045"/>
      <c r="AY226" s="1031"/>
      <c r="AZ226" s="1045"/>
      <c r="BA226" s="1031"/>
      <c r="BB226" s="1045"/>
      <c r="BC226" s="1031"/>
      <c r="BD226" s="1045"/>
      <c r="BE226" s="1031"/>
      <c r="BF226" s="1045"/>
      <c r="BG226" s="1031"/>
      <c r="BH226" s="1045"/>
      <c r="BI226" s="1031"/>
      <c r="BJ226" s="1045"/>
      <c r="BK226" s="1031"/>
      <c r="BL226" s="1045"/>
      <c r="BM226" s="1031"/>
      <c r="BN226" s="1045"/>
      <c r="BO226" s="1031"/>
      <c r="BP226" s="1045"/>
      <c r="BQ226" s="1031"/>
      <c r="BR226" s="1045"/>
      <c r="BS226" s="1031"/>
      <c r="BT226" s="1045"/>
      <c r="BU226" s="1031"/>
      <c r="BV226" s="1045"/>
      <c r="BW226" s="1031"/>
      <c r="BX226" s="1045"/>
      <c r="BY226" s="1031"/>
      <c r="BZ226" s="1045"/>
      <c r="CA226" s="1031"/>
      <c r="CB226" s="1045"/>
      <c r="CC226" s="1031"/>
      <c r="CD226" s="1045"/>
      <c r="CE226" s="1031"/>
      <c r="CF226" s="222" t="s">
        <v>1024</v>
      </c>
      <c r="CG226" s="367"/>
    </row>
    <row r="227" ht="15.0" customHeight="1">
      <c r="A227" s="1241" t="s">
        <v>457</v>
      </c>
      <c r="B227" s="1048" t="s">
        <v>65</v>
      </c>
      <c r="C227" s="1097" t="s">
        <v>4145</v>
      </c>
      <c r="D227" s="1049" t="s">
        <v>62</v>
      </c>
      <c r="E227" s="1063" t="s">
        <v>3183</v>
      </c>
      <c r="F227" s="1051" t="s">
        <v>62</v>
      </c>
      <c r="G227" s="1098" t="s">
        <v>3184</v>
      </c>
      <c r="H227" s="1052" t="s">
        <v>62</v>
      </c>
      <c r="I227" s="1072" t="s">
        <v>3185</v>
      </c>
      <c r="J227" s="1073" t="s">
        <v>62</v>
      </c>
      <c r="K227" s="1074" t="s">
        <v>3186</v>
      </c>
      <c r="L227" s="1051" t="s">
        <v>62</v>
      </c>
      <c r="M227" s="1009" t="s">
        <v>3187</v>
      </c>
      <c r="N227" s="1057" t="s">
        <v>62</v>
      </c>
      <c r="O227" s="1066" t="s">
        <v>3611</v>
      </c>
      <c r="P227" s="1069" t="s">
        <v>62</v>
      </c>
      <c r="Q227" s="1059" t="s">
        <v>3612</v>
      </c>
      <c r="R227" s="1052" t="s">
        <v>62</v>
      </c>
      <c r="S227" s="1072" t="s">
        <v>3613</v>
      </c>
      <c r="T227" s="1075" t="s">
        <v>62</v>
      </c>
      <c r="U227" s="1053"/>
      <c r="V227" s="993"/>
      <c r="W227" s="1171"/>
      <c r="X227" s="1170"/>
      <c r="Y227" s="997"/>
      <c r="Z227" s="995"/>
      <c r="AA227" s="994"/>
      <c r="AB227" s="993"/>
      <c r="AC227" s="997"/>
      <c r="AD227" s="995"/>
      <c r="AE227" s="994"/>
      <c r="AF227" s="993"/>
      <c r="AG227" s="1171"/>
      <c r="AH227" s="1170"/>
      <c r="AI227" s="1171"/>
      <c r="AJ227" s="1170"/>
      <c r="AK227" s="1171"/>
      <c r="AL227" s="1170"/>
      <c r="AM227" s="1171"/>
      <c r="AN227" s="1170"/>
      <c r="AO227" s="1171"/>
      <c r="AP227" s="1170"/>
      <c r="AQ227" s="1171"/>
      <c r="AR227" s="1170"/>
      <c r="AS227" s="1171"/>
      <c r="AT227" s="1170"/>
      <c r="AU227" s="1171"/>
      <c r="AV227" s="1170"/>
      <c r="AW227" s="1171"/>
      <c r="AX227" s="1170"/>
      <c r="AY227" s="1171"/>
      <c r="AZ227" s="1170"/>
      <c r="BA227" s="1171"/>
      <c r="BB227" s="1170"/>
      <c r="BC227" s="1171"/>
      <c r="BD227" s="1170"/>
      <c r="BE227" s="1171"/>
      <c r="BF227" s="1170"/>
      <c r="BG227" s="1171"/>
      <c r="BH227" s="1170"/>
      <c r="BI227" s="1171"/>
      <c r="BJ227" s="1170"/>
      <c r="BK227" s="1171"/>
      <c r="BL227" s="1170"/>
      <c r="BM227" s="1171"/>
      <c r="BN227" s="1170"/>
      <c r="BO227" s="1171"/>
      <c r="BP227" s="1170"/>
      <c r="BQ227" s="1171"/>
      <c r="BR227" s="1170"/>
      <c r="BS227" s="1171"/>
      <c r="BT227" s="1170"/>
      <c r="BU227" s="1171"/>
      <c r="BV227" s="1170"/>
      <c r="BW227" s="1171"/>
      <c r="BX227" s="1170"/>
      <c r="BY227" s="1171"/>
      <c r="BZ227" s="1170"/>
      <c r="CA227" s="1171"/>
      <c r="CB227" s="1170"/>
      <c r="CC227" s="1171"/>
      <c r="CD227" s="1170"/>
      <c r="CE227" s="1171"/>
      <c r="CF227" s="1241" t="s">
        <v>457</v>
      </c>
      <c r="CG227" s="367"/>
    </row>
    <row r="228" ht="17.25" customHeight="1">
      <c r="A228" s="1241" t="s">
        <v>967</v>
      </c>
      <c r="B228" s="1048" t="s">
        <v>74</v>
      </c>
      <c r="C228" s="1073" t="s">
        <v>4146</v>
      </c>
      <c r="D228" s="1049" t="s">
        <v>74</v>
      </c>
      <c r="E228" s="1050" t="s">
        <v>4147</v>
      </c>
      <c r="F228" s="1051" t="s">
        <v>74</v>
      </c>
      <c r="G228" s="1056" t="s">
        <v>4148</v>
      </c>
      <c r="H228" s="1075" t="s">
        <v>74</v>
      </c>
      <c r="I228" s="1053" t="s">
        <v>4149</v>
      </c>
      <c r="J228" s="1054" t="s">
        <v>71</v>
      </c>
      <c r="K228" s="1055" t="s">
        <v>4150</v>
      </c>
      <c r="L228" s="1051" t="s">
        <v>70</v>
      </c>
      <c r="M228" s="1056" t="s">
        <v>3810</v>
      </c>
      <c r="N228" s="1075" t="s">
        <v>70</v>
      </c>
      <c r="O228" s="1053" t="s">
        <v>2597</v>
      </c>
      <c r="P228" s="1058" t="s">
        <v>67</v>
      </c>
      <c r="Q228" s="1053" t="s">
        <v>4151</v>
      </c>
      <c r="R228" s="1075" t="s">
        <v>66</v>
      </c>
      <c r="S228" s="1053" t="s">
        <v>2379</v>
      </c>
      <c r="T228" s="1052" t="s">
        <v>62</v>
      </c>
      <c r="U228" s="1076" t="s">
        <v>2380</v>
      </c>
      <c r="V228" s="1060" t="s">
        <v>62</v>
      </c>
      <c r="W228" s="263" t="s">
        <v>2381</v>
      </c>
      <c r="X228" s="1032" t="s">
        <v>62</v>
      </c>
      <c r="Y228" s="1033" t="s">
        <v>2382</v>
      </c>
      <c r="Z228" s="1034" t="s">
        <v>62</v>
      </c>
      <c r="AA228" s="1035" t="s">
        <v>2383</v>
      </c>
      <c r="AB228" s="1036" t="s">
        <v>62</v>
      </c>
      <c r="AC228" s="1033" t="s">
        <v>2383</v>
      </c>
      <c r="AD228" s="1034" t="s">
        <v>62</v>
      </c>
      <c r="AE228" s="1035" t="s">
        <v>2384</v>
      </c>
      <c r="AF228" s="1037" t="s">
        <v>62</v>
      </c>
      <c r="AG228" s="404" t="s">
        <v>2385</v>
      </c>
      <c r="AH228" s="1038" t="s">
        <v>62</v>
      </c>
      <c r="AI228" s="1039"/>
      <c r="AJ228" s="1045"/>
      <c r="AK228" s="1031"/>
      <c r="AL228" s="1045"/>
      <c r="AM228" s="1031"/>
      <c r="AN228" s="1045"/>
      <c r="AO228" s="1031"/>
      <c r="AP228" s="1045"/>
      <c r="AQ228" s="1031"/>
      <c r="AR228" s="1045"/>
      <c r="AS228" s="1031"/>
      <c r="AT228" s="1045"/>
      <c r="AU228" s="1031"/>
      <c r="AV228" s="1045"/>
      <c r="AW228" s="1031"/>
      <c r="AX228" s="1045"/>
      <c r="AY228" s="1031"/>
      <c r="AZ228" s="1045"/>
      <c r="BA228" s="1031"/>
      <c r="BB228" s="1045"/>
      <c r="BC228" s="1031"/>
      <c r="BD228" s="1045"/>
      <c r="BE228" s="1031"/>
      <c r="BF228" s="1045"/>
      <c r="BG228" s="1031"/>
      <c r="BH228" s="1045"/>
      <c r="BI228" s="1031"/>
      <c r="BJ228" s="1045"/>
      <c r="BK228" s="1031"/>
      <c r="BL228" s="1045"/>
      <c r="BM228" s="1031"/>
      <c r="BN228" s="1045"/>
      <c r="BO228" s="1031"/>
      <c r="BP228" s="1045"/>
      <c r="BQ228" s="1031"/>
      <c r="BR228" s="1045"/>
      <c r="BS228" s="1031"/>
      <c r="BT228" s="1045"/>
      <c r="BU228" s="1031"/>
      <c r="BV228" s="1045"/>
      <c r="BW228" s="1031"/>
      <c r="BX228" s="1045"/>
      <c r="BY228" s="1031"/>
      <c r="BZ228" s="1045"/>
      <c r="CA228" s="1031"/>
      <c r="CB228" s="1045"/>
      <c r="CC228" s="1031"/>
      <c r="CD228" s="1045"/>
      <c r="CE228" s="1031"/>
      <c r="CF228" s="1241" t="s">
        <v>967</v>
      </c>
      <c r="CG228" s="367"/>
    </row>
    <row r="229" ht="17.25" customHeight="1">
      <c r="A229" s="1289" t="s">
        <v>799</v>
      </c>
      <c r="B229" s="1048" t="s">
        <v>1825</v>
      </c>
      <c r="C229" s="1073"/>
      <c r="D229" s="1045"/>
      <c r="E229" s="1031"/>
      <c r="F229" s="1045"/>
      <c r="G229" s="1031"/>
      <c r="H229" s="1045"/>
      <c r="I229" s="1031"/>
      <c r="J229" s="1045"/>
      <c r="K229" s="1031"/>
      <c r="L229" s="1045"/>
      <c r="M229" s="1031"/>
      <c r="N229" s="1045"/>
      <c r="O229" s="1031"/>
      <c r="P229" s="1045"/>
      <c r="Q229" s="1031"/>
      <c r="R229" s="1045"/>
      <c r="S229" s="1031"/>
      <c r="T229" s="1045"/>
      <c r="U229" s="1031"/>
      <c r="V229" s="1045"/>
      <c r="W229" s="1031"/>
      <c r="X229" s="1045"/>
      <c r="Y229" s="1031"/>
      <c r="Z229" s="1045"/>
      <c r="AA229" s="1031"/>
      <c r="AB229" s="1045"/>
      <c r="AC229" s="1031"/>
      <c r="AD229" s="1045"/>
      <c r="AE229" s="1031"/>
      <c r="AF229" s="1045"/>
      <c r="AG229" s="1031"/>
      <c r="AH229" s="1045"/>
      <c r="AI229" s="1031"/>
      <c r="AJ229" s="1045"/>
      <c r="AK229" s="1031"/>
      <c r="AL229" s="1045"/>
      <c r="AM229" s="1031"/>
      <c r="AN229" s="1045"/>
      <c r="AO229" s="1031"/>
      <c r="AP229" s="1045"/>
      <c r="AQ229" s="1031"/>
      <c r="AR229" s="1045"/>
      <c r="AS229" s="1031"/>
      <c r="AT229" s="1045"/>
      <c r="AU229" s="1031"/>
      <c r="AV229" s="1045"/>
      <c r="AW229" s="1031"/>
      <c r="AX229" s="1045"/>
      <c r="AY229" s="1031"/>
      <c r="AZ229" s="1045"/>
      <c r="BA229" s="1031"/>
      <c r="BB229" s="1045"/>
      <c r="BC229" s="1031"/>
      <c r="BD229" s="1045"/>
      <c r="BE229" s="1031"/>
      <c r="BF229" s="1045"/>
      <c r="BG229" s="1031"/>
      <c r="BH229" s="1045"/>
      <c r="BI229" s="1031"/>
      <c r="BJ229" s="1045"/>
      <c r="BK229" s="1031"/>
      <c r="BL229" s="1045"/>
      <c r="BM229" s="1031"/>
      <c r="BN229" s="1045"/>
      <c r="BO229" s="1031"/>
      <c r="BP229" s="1045"/>
      <c r="BQ229" s="1031"/>
      <c r="BR229" s="1045"/>
      <c r="BS229" s="1031"/>
      <c r="BT229" s="1045"/>
      <c r="BU229" s="1031"/>
      <c r="BV229" s="1045"/>
      <c r="BW229" s="1031"/>
      <c r="BX229" s="1045"/>
      <c r="BY229" s="1031"/>
      <c r="BZ229" s="1045"/>
      <c r="CA229" s="1031"/>
      <c r="CB229" s="1045"/>
      <c r="CC229" s="1031"/>
      <c r="CD229" s="1045"/>
      <c r="CE229" s="1031"/>
      <c r="CF229" s="1289" t="s">
        <v>799</v>
      </c>
      <c r="CG229" s="367"/>
    </row>
    <row r="230" ht="17.25" customHeight="1">
      <c r="A230" s="1290" t="s">
        <v>401</v>
      </c>
      <c r="B230" s="1048" t="s">
        <v>67</v>
      </c>
      <c r="C230" s="1073" t="s">
        <v>4152</v>
      </c>
      <c r="D230" s="1049" t="s">
        <v>67</v>
      </c>
      <c r="E230" s="1050" t="s">
        <v>4153</v>
      </c>
      <c r="F230" s="1041" t="s">
        <v>67</v>
      </c>
      <c r="G230" s="1042" t="s">
        <v>4154</v>
      </c>
      <c r="H230" s="1052" t="s">
        <v>66</v>
      </c>
      <c r="I230" s="1076" t="s">
        <v>4155</v>
      </c>
      <c r="J230" s="1054" t="s">
        <v>66</v>
      </c>
      <c r="K230" s="1055" t="s">
        <v>4156</v>
      </c>
      <c r="L230" s="1064" t="s">
        <v>62</v>
      </c>
      <c r="M230" s="1120" t="s">
        <v>4157</v>
      </c>
      <c r="N230" s="1057" t="s">
        <v>62</v>
      </c>
      <c r="O230" s="1103" t="s">
        <v>4158</v>
      </c>
      <c r="P230" s="1069" t="s">
        <v>62</v>
      </c>
      <c r="Q230" s="1076" t="s">
        <v>4158</v>
      </c>
      <c r="R230" s="1052" t="s">
        <v>62</v>
      </c>
      <c r="S230" s="1076" t="s">
        <v>4158</v>
      </c>
      <c r="T230" s="1052" t="s">
        <v>62</v>
      </c>
      <c r="U230" s="1076" t="s">
        <v>4159</v>
      </c>
      <c r="V230" s="1060" t="s">
        <v>62</v>
      </c>
      <c r="W230" s="263" t="s">
        <v>4159</v>
      </c>
      <c r="X230" s="1032" t="s">
        <v>62</v>
      </c>
      <c r="Y230" s="1033" t="s">
        <v>4160</v>
      </c>
      <c r="Z230" s="1034" t="s">
        <v>62</v>
      </c>
      <c r="AA230" s="1035" t="s">
        <v>2816</v>
      </c>
      <c r="AB230" s="1036" t="s">
        <v>62</v>
      </c>
      <c r="AC230" s="1033"/>
      <c r="AD230" s="1034" t="s">
        <v>60</v>
      </c>
      <c r="AE230" s="1035"/>
      <c r="AF230" s="1043" t="s">
        <v>62</v>
      </c>
      <c r="AG230" s="404"/>
      <c r="AH230" s="1045"/>
      <c r="AI230" s="1031"/>
      <c r="AJ230" s="1045"/>
      <c r="AK230" s="1031"/>
      <c r="AL230" s="1045"/>
      <c r="AM230" s="1031"/>
      <c r="AN230" s="1045"/>
      <c r="AO230" s="1031"/>
      <c r="AP230" s="1045"/>
      <c r="AQ230" s="1031"/>
      <c r="AR230" s="1045"/>
      <c r="AS230" s="1031"/>
      <c r="AT230" s="1045"/>
      <c r="AU230" s="1031"/>
      <c r="AV230" s="1045"/>
      <c r="AW230" s="1031"/>
      <c r="AX230" s="1045"/>
      <c r="AY230" s="1031"/>
      <c r="AZ230" s="1045"/>
      <c r="BA230" s="1031"/>
      <c r="BB230" s="1045"/>
      <c r="BC230" s="1031"/>
      <c r="BD230" s="1045"/>
      <c r="BE230" s="1031"/>
      <c r="BF230" s="1045"/>
      <c r="BG230" s="1031"/>
      <c r="BH230" s="1045"/>
      <c r="BI230" s="1031"/>
      <c r="BJ230" s="1045"/>
      <c r="BK230" s="1031"/>
      <c r="BL230" s="1045"/>
      <c r="BM230" s="1031"/>
      <c r="BN230" s="1045"/>
      <c r="BO230" s="1031"/>
      <c r="BP230" s="1045"/>
      <c r="BQ230" s="1031"/>
      <c r="BR230" s="1045"/>
      <c r="BS230" s="1031"/>
      <c r="BT230" s="1045"/>
      <c r="BU230" s="1031"/>
      <c r="BV230" s="1045"/>
      <c r="BW230" s="1031"/>
      <c r="BX230" s="1045"/>
      <c r="BY230" s="1031"/>
      <c r="BZ230" s="1045"/>
      <c r="CA230" s="1031"/>
      <c r="CB230" s="1045"/>
      <c r="CC230" s="1031"/>
      <c r="CD230" s="1045"/>
      <c r="CE230" s="1031"/>
      <c r="CF230" s="1290" t="s">
        <v>401</v>
      </c>
      <c r="CG230" s="367"/>
    </row>
    <row r="231" ht="17.25" customHeight="1">
      <c r="A231" s="1047" t="s">
        <v>404</v>
      </c>
      <c r="B231" s="1048" t="s">
        <v>67</v>
      </c>
      <c r="C231" s="1073" t="s">
        <v>4152</v>
      </c>
      <c r="D231" s="1049" t="s">
        <v>67</v>
      </c>
      <c r="E231" s="1050" t="s">
        <v>4153</v>
      </c>
      <c r="F231" s="1041" t="s">
        <v>67</v>
      </c>
      <c r="G231" s="1042" t="s">
        <v>4154</v>
      </c>
      <c r="H231" s="1052" t="s">
        <v>66</v>
      </c>
      <c r="I231" s="1076" t="s">
        <v>4161</v>
      </c>
      <c r="J231" s="1054" t="s">
        <v>66</v>
      </c>
      <c r="K231" s="1055" t="s">
        <v>4162</v>
      </c>
      <c r="L231" s="1041" t="s">
        <v>65</v>
      </c>
      <c r="M231" s="1042" t="s">
        <v>4163</v>
      </c>
      <c r="N231" s="1057" t="s">
        <v>62</v>
      </c>
      <c r="O231" s="1103" t="s">
        <v>4164</v>
      </c>
      <c r="P231" s="1069" t="s">
        <v>62</v>
      </c>
      <c r="Q231" s="1076" t="s">
        <v>4164</v>
      </c>
      <c r="R231" s="1052" t="s">
        <v>62</v>
      </c>
      <c r="S231" s="1076" t="s">
        <v>4164</v>
      </c>
      <c r="T231" s="1052" t="s">
        <v>62</v>
      </c>
      <c r="U231" s="1076" t="s">
        <v>2954</v>
      </c>
      <c r="V231" s="1060" t="s">
        <v>62</v>
      </c>
      <c r="W231" s="1077" t="s">
        <v>2954</v>
      </c>
      <c r="X231" s="1032" t="s">
        <v>62</v>
      </c>
      <c r="Y231" s="1033" t="s">
        <v>2815</v>
      </c>
      <c r="Z231" s="1034" t="s">
        <v>62</v>
      </c>
      <c r="AA231" s="1035" t="s">
        <v>2816</v>
      </c>
      <c r="AB231" s="1036" t="s">
        <v>62</v>
      </c>
      <c r="AC231" s="1033"/>
      <c r="AD231" s="1034" t="s">
        <v>65</v>
      </c>
      <c r="AE231" s="1035" t="s">
        <v>2306</v>
      </c>
      <c r="AF231" s="1037" t="s">
        <v>65</v>
      </c>
      <c r="AG231" s="569" t="s">
        <v>2802</v>
      </c>
      <c r="AH231" s="1099" t="s">
        <v>65</v>
      </c>
      <c r="AI231" s="1009" t="s">
        <v>4165</v>
      </c>
      <c r="AJ231" s="404" t="s">
        <v>65</v>
      </c>
      <c r="AK231" s="1010" t="s">
        <v>3158</v>
      </c>
      <c r="AL231" s="1078" t="s">
        <v>60</v>
      </c>
      <c r="AM231" s="1039" t="s">
        <v>4166</v>
      </c>
      <c r="AN231" s="1078" t="s">
        <v>60</v>
      </c>
      <c r="AO231" s="1144" t="s">
        <v>4167</v>
      </c>
      <c r="AP231" s="1037" t="s">
        <v>60</v>
      </c>
      <c r="AQ231" s="1044" t="s">
        <v>4168</v>
      </c>
      <c r="AR231" s="53" t="s">
        <v>60</v>
      </c>
      <c r="AS231" s="1090" t="s">
        <v>4169</v>
      </c>
      <c r="AT231" s="1092" t="s">
        <v>60</v>
      </c>
      <c r="AU231" s="1117" t="s">
        <v>4169</v>
      </c>
      <c r="AV231" s="1091" t="s">
        <v>60</v>
      </c>
      <c r="AW231" s="1044" t="s">
        <v>4170</v>
      </c>
      <c r="AX231" s="1045"/>
      <c r="AY231" s="1031"/>
      <c r="AZ231" s="1045"/>
      <c r="BA231" s="1031"/>
      <c r="BB231" s="1045"/>
      <c r="BC231" s="1031"/>
      <c r="BD231" s="1045"/>
      <c r="BE231" s="1031"/>
      <c r="BF231" s="1045"/>
      <c r="BG231" s="1031"/>
      <c r="BH231" s="1045"/>
      <c r="BI231" s="1031"/>
      <c r="BJ231" s="1045"/>
      <c r="BK231" s="1031"/>
      <c r="BL231" s="1045"/>
      <c r="BM231" s="1031"/>
      <c r="BN231" s="1045"/>
      <c r="BO231" s="1031"/>
      <c r="BP231" s="1045"/>
      <c r="BQ231" s="1031"/>
      <c r="BR231" s="1045"/>
      <c r="BS231" s="1031"/>
      <c r="BT231" s="1045"/>
      <c r="BU231" s="1031"/>
      <c r="BV231" s="1045"/>
      <c r="BW231" s="1031"/>
      <c r="BX231" s="1045"/>
      <c r="BY231" s="1031"/>
      <c r="BZ231" s="1045"/>
      <c r="CA231" s="1031"/>
      <c r="CB231" s="1045"/>
      <c r="CC231" s="1031"/>
      <c r="CD231" s="1045"/>
      <c r="CE231" s="1031"/>
      <c r="CF231" s="1122" t="s">
        <v>404</v>
      </c>
      <c r="CG231" s="367"/>
    </row>
    <row r="232" ht="17.25" customHeight="1">
      <c r="A232" s="1290" t="s">
        <v>1549</v>
      </c>
      <c r="B232" s="1048" t="s">
        <v>70</v>
      </c>
      <c r="C232" s="1097" t="s">
        <v>2292</v>
      </c>
      <c r="D232" s="1049" t="s">
        <v>70</v>
      </c>
      <c r="E232" s="1063" t="s">
        <v>4171</v>
      </c>
      <c r="F232" s="1051" t="s">
        <v>70</v>
      </c>
      <c r="G232" s="1098" t="s">
        <v>2294</v>
      </c>
      <c r="H232" s="1052" t="s">
        <v>70</v>
      </c>
      <c r="I232" s="1072" t="s">
        <v>2295</v>
      </c>
      <c r="J232" s="1073" t="s">
        <v>70</v>
      </c>
      <c r="K232" s="1074" t="s">
        <v>2296</v>
      </c>
      <c r="L232" s="1064" t="s">
        <v>70</v>
      </c>
      <c r="M232" s="1009" t="s">
        <v>2297</v>
      </c>
      <c r="N232" s="1057" t="s">
        <v>70</v>
      </c>
      <c r="O232" s="1072" t="s">
        <v>2298</v>
      </c>
      <c r="P232" s="1069" t="s">
        <v>70</v>
      </c>
      <c r="Q232" s="1059" t="s">
        <v>2798</v>
      </c>
      <c r="R232" s="1052" t="s">
        <v>70</v>
      </c>
      <c r="S232" s="1148" t="s">
        <v>2799</v>
      </c>
      <c r="T232" s="1052" t="s">
        <v>70</v>
      </c>
      <c r="U232" s="1059" t="s">
        <v>2800</v>
      </c>
      <c r="V232" s="1060" t="s">
        <v>70</v>
      </c>
      <c r="W232" s="250" t="s">
        <v>2801</v>
      </c>
      <c r="X232" s="1032" t="s">
        <v>66</v>
      </c>
      <c r="Y232" s="1033" t="s">
        <v>2303</v>
      </c>
      <c r="Z232" s="1034" t="s">
        <v>66</v>
      </c>
      <c r="AA232" s="1035" t="s">
        <v>2304</v>
      </c>
      <c r="AB232" s="1036" t="s">
        <v>66</v>
      </c>
      <c r="AC232" s="1033" t="s">
        <v>2305</v>
      </c>
      <c r="AD232" s="1034"/>
      <c r="AE232" s="1035"/>
      <c r="AF232" s="1045"/>
      <c r="AG232" s="1031"/>
      <c r="AH232" s="1045"/>
      <c r="AI232" s="1031"/>
      <c r="AJ232" s="1045"/>
      <c r="AK232" s="1031"/>
      <c r="AL232" s="1045"/>
      <c r="AM232" s="1031"/>
      <c r="AN232" s="1045"/>
      <c r="AO232" s="1031"/>
      <c r="AP232" s="1045"/>
      <c r="AQ232" s="1031"/>
      <c r="AR232" s="1045"/>
      <c r="AS232" s="1031"/>
      <c r="AT232" s="1045"/>
      <c r="AU232" s="1031"/>
      <c r="AV232" s="1045"/>
      <c r="AW232" s="1031"/>
      <c r="AX232" s="1045"/>
      <c r="AY232" s="1031"/>
      <c r="AZ232" s="1045"/>
      <c r="BA232" s="1031"/>
      <c r="BB232" s="1045"/>
      <c r="BC232" s="1031"/>
      <c r="BD232" s="1045"/>
      <c r="BE232" s="1031"/>
      <c r="BF232" s="1045"/>
      <c r="BG232" s="1031"/>
      <c r="BH232" s="1045"/>
      <c r="BI232" s="1031"/>
      <c r="BJ232" s="1045"/>
      <c r="BK232" s="1031"/>
      <c r="BL232" s="1045"/>
      <c r="BM232" s="1031"/>
      <c r="BN232" s="1045"/>
      <c r="BO232" s="1031"/>
      <c r="BP232" s="1045"/>
      <c r="BQ232" s="1031"/>
      <c r="BR232" s="1045"/>
      <c r="BS232" s="1031"/>
      <c r="BT232" s="1045"/>
      <c r="BU232" s="1031"/>
      <c r="BV232" s="1045"/>
      <c r="BW232" s="1031"/>
      <c r="BX232" s="1045"/>
      <c r="BY232" s="1031"/>
      <c r="BZ232" s="1045"/>
      <c r="CA232" s="1031"/>
      <c r="CB232" s="1045"/>
      <c r="CC232" s="1031"/>
      <c r="CD232" s="1045"/>
      <c r="CE232" s="1031"/>
      <c r="CF232" s="862" t="s">
        <v>1549</v>
      </c>
      <c r="CG232" s="367"/>
    </row>
    <row r="233" ht="17.25" customHeight="1">
      <c r="A233" s="195" t="s">
        <v>385</v>
      </c>
      <c r="B233" s="1048" t="s">
        <v>70</v>
      </c>
      <c r="C233" s="1097" t="s">
        <v>2292</v>
      </c>
      <c r="D233" s="1049" t="s">
        <v>70</v>
      </c>
      <c r="E233" s="1063" t="s">
        <v>2293</v>
      </c>
      <c r="F233" s="1051" t="s">
        <v>70</v>
      </c>
      <c r="G233" s="1098" t="s">
        <v>2294</v>
      </c>
      <c r="H233" s="1052" t="s">
        <v>70</v>
      </c>
      <c r="I233" s="1072" t="s">
        <v>2295</v>
      </c>
      <c r="J233" s="1073" t="s">
        <v>70</v>
      </c>
      <c r="K233" s="1074" t="s">
        <v>2296</v>
      </c>
      <c r="L233" s="1064" t="s">
        <v>70</v>
      </c>
      <c r="M233" s="1009" t="s">
        <v>2297</v>
      </c>
      <c r="N233" s="1057" t="s">
        <v>70</v>
      </c>
      <c r="O233" s="1072" t="s">
        <v>2298</v>
      </c>
      <c r="P233" s="1069" t="s">
        <v>70</v>
      </c>
      <c r="Q233" s="1059" t="s">
        <v>2798</v>
      </c>
      <c r="R233" s="1052" t="s">
        <v>70</v>
      </c>
      <c r="S233" s="1148" t="s">
        <v>2799</v>
      </c>
      <c r="T233" s="1052" t="s">
        <v>70</v>
      </c>
      <c r="U233" s="1059" t="s">
        <v>2800</v>
      </c>
      <c r="V233" s="1060" t="s">
        <v>70</v>
      </c>
      <c r="W233" s="250" t="s">
        <v>2801</v>
      </c>
      <c r="X233" s="1032" t="s">
        <v>66</v>
      </c>
      <c r="Y233" s="1033" t="s">
        <v>2303</v>
      </c>
      <c r="Z233" s="1034" t="s">
        <v>66</v>
      </c>
      <c r="AA233" s="1035" t="s">
        <v>2304</v>
      </c>
      <c r="AB233" s="1036" t="s">
        <v>66</v>
      </c>
      <c r="AC233" s="1033" t="s">
        <v>2305</v>
      </c>
      <c r="AD233" s="1034" t="s">
        <v>65</v>
      </c>
      <c r="AE233" s="1035" t="s">
        <v>2306</v>
      </c>
      <c r="AF233" s="1037" t="s">
        <v>65</v>
      </c>
      <c r="AG233" s="569" t="s">
        <v>2802</v>
      </c>
      <c r="AH233" s="1099" t="s">
        <v>65</v>
      </c>
      <c r="AI233" s="1009" t="s">
        <v>4165</v>
      </c>
      <c r="AJ233" s="404" t="s">
        <v>65</v>
      </c>
      <c r="AK233" s="1010" t="s">
        <v>3158</v>
      </c>
      <c r="AL233" s="1078" t="s">
        <v>60</v>
      </c>
      <c r="AM233" s="1039" t="s">
        <v>4166</v>
      </c>
      <c r="AN233" s="1078" t="s">
        <v>60</v>
      </c>
      <c r="AO233" s="1144" t="s">
        <v>4167</v>
      </c>
      <c r="AP233" s="1037" t="s">
        <v>60</v>
      </c>
      <c r="AQ233" s="1044" t="s">
        <v>4168</v>
      </c>
      <c r="AR233" s="53" t="s">
        <v>60</v>
      </c>
      <c r="AS233" s="1090" t="s">
        <v>4169</v>
      </c>
      <c r="AT233" s="1092" t="s">
        <v>60</v>
      </c>
      <c r="AU233" s="1117" t="s">
        <v>4169</v>
      </c>
      <c r="AV233" s="1091" t="s">
        <v>60</v>
      </c>
      <c r="AW233" s="1044" t="s">
        <v>4170</v>
      </c>
      <c r="AX233" s="1045"/>
      <c r="AY233" s="1031"/>
      <c r="AZ233" s="1045"/>
      <c r="BA233" s="1031"/>
      <c r="BB233" s="1045"/>
      <c r="BC233" s="1031"/>
      <c r="BD233" s="1045"/>
      <c r="BE233" s="1031"/>
      <c r="BF233" s="1045"/>
      <c r="BG233" s="1031"/>
      <c r="BH233" s="1045"/>
      <c r="BI233" s="1031"/>
      <c r="BJ233" s="1045"/>
      <c r="BK233" s="1031"/>
      <c r="BL233" s="1045"/>
      <c r="BM233" s="1031"/>
      <c r="BN233" s="1045"/>
      <c r="BO233" s="1031"/>
      <c r="BP233" s="1045"/>
      <c r="BQ233" s="1031"/>
      <c r="BR233" s="1045"/>
      <c r="BS233" s="1031"/>
      <c r="BT233" s="1045"/>
      <c r="BU233" s="1031"/>
      <c r="BV233" s="1045"/>
      <c r="BW233" s="1031"/>
      <c r="BX233" s="1045"/>
      <c r="BY233" s="1031"/>
      <c r="BZ233" s="1045"/>
      <c r="CA233" s="1031"/>
      <c r="CB233" s="1045"/>
      <c r="CC233" s="1031"/>
      <c r="CD233" s="1045"/>
      <c r="CE233" s="1031"/>
      <c r="CF233" s="195" t="s">
        <v>385</v>
      </c>
      <c r="CG233" s="367"/>
    </row>
    <row r="234" ht="15.75" customHeight="1">
      <c r="A234" s="222" t="s">
        <v>1297</v>
      </c>
      <c r="B234" s="1105" t="s">
        <v>1363</v>
      </c>
      <c r="C234" s="1145" t="s">
        <v>4172</v>
      </c>
      <c r="D234" s="1146" t="s">
        <v>1363</v>
      </c>
      <c r="E234" s="1147" t="s">
        <v>4172</v>
      </c>
      <c r="F234" s="1108" t="s">
        <v>1363</v>
      </c>
      <c r="G234" s="974" t="s">
        <v>4172</v>
      </c>
      <c r="H234" s="1109" t="s">
        <v>1363</v>
      </c>
      <c r="I234" s="1148" t="s">
        <v>4172</v>
      </c>
      <c r="J234" s="1110" t="s">
        <v>1363</v>
      </c>
      <c r="K234" s="1149" t="s">
        <v>4172</v>
      </c>
      <c r="L234" s="1108" t="s">
        <v>1363</v>
      </c>
      <c r="M234" s="974" t="s">
        <v>4172</v>
      </c>
      <c r="N234" s="1111" t="s">
        <v>1363</v>
      </c>
      <c r="O234" s="1151" t="s">
        <v>4172</v>
      </c>
      <c r="P234" s="1112" t="s">
        <v>1363</v>
      </c>
      <c r="Q234" s="1059" t="s">
        <v>4172</v>
      </c>
      <c r="R234" s="1109" t="s">
        <v>1363</v>
      </c>
      <c r="S234" s="1148" t="s">
        <v>4172</v>
      </c>
      <c r="T234" s="1113" t="s">
        <v>1363</v>
      </c>
      <c r="U234" s="1059" t="s">
        <v>4172</v>
      </c>
      <c r="V234" s="1114" t="s">
        <v>1363</v>
      </c>
      <c r="W234" s="250" t="s">
        <v>4172</v>
      </c>
      <c r="X234" s="1032" t="s">
        <v>1363</v>
      </c>
      <c r="Y234" s="1033" t="s">
        <v>4172</v>
      </c>
      <c r="Z234" s="1034" t="s">
        <v>1363</v>
      </c>
      <c r="AA234" s="1035" t="s">
        <v>4172</v>
      </c>
      <c r="AB234" s="1036" t="s">
        <v>1363</v>
      </c>
      <c r="AC234" s="1033" t="s">
        <v>4172</v>
      </c>
      <c r="AD234" s="1034" t="s">
        <v>1363</v>
      </c>
      <c r="AE234" s="1035" t="s">
        <v>4172</v>
      </c>
      <c r="AF234" s="1007" t="s">
        <v>1363</v>
      </c>
      <c r="AG234" s="569" t="s">
        <v>4172</v>
      </c>
      <c r="AH234" s="1173" t="s">
        <v>1363</v>
      </c>
      <c r="AI234" s="1098" t="s">
        <v>4173</v>
      </c>
      <c r="AJ234" s="250" t="s">
        <v>1363</v>
      </c>
      <c r="AK234" s="768" t="s">
        <v>4173</v>
      </c>
      <c r="AL234" s="1203" t="s">
        <v>1363</v>
      </c>
      <c r="AM234" s="1009" t="s">
        <v>4174</v>
      </c>
      <c r="AN234" s="1008" t="s">
        <v>88</v>
      </c>
      <c r="AO234" s="1012" t="s">
        <v>4175</v>
      </c>
      <c r="AP234" s="1007" t="s">
        <v>88</v>
      </c>
      <c r="AQ234" s="1013" t="s">
        <v>4175</v>
      </c>
      <c r="AR234" s="1014" t="s">
        <v>2212</v>
      </c>
      <c r="AS234" s="1013" t="s">
        <v>4175</v>
      </c>
      <c r="AT234" s="1015" t="s">
        <v>2212</v>
      </c>
      <c r="AU234" s="1016" t="s">
        <v>4175</v>
      </c>
      <c r="AV234" s="1014" t="s">
        <v>2212</v>
      </c>
      <c r="AW234" s="1018" t="s">
        <v>4175</v>
      </c>
      <c r="AX234" s="1021" t="s">
        <v>2212</v>
      </c>
      <c r="AY234" s="1013" t="s">
        <v>180</v>
      </c>
      <c r="AZ234" s="1014" t="s">
        <v>87</v>
      </c>
      <c r="BA234" s="1013" t="s">
        <v>180</v>
      </c>
      <c r="BB234" s="1014" t="s">
        <v>87</v>
      </c>
      <c r="BC234" s="1013" t="s">
        <v>180</v>
      </c>
      <c r="BD234" s="1014" t="s">
        <v>87</v>
      </c>
      <c r="BE234" s="1013" t="s">
        <v>180</v>
      </c>
      <c r="BF234" s="1017" t="s">
        <v>87</v>
      </c>
      <c r="BG234" s="1018" t="s">
        <v>180</v>
      </c>
      <c r="BH234" s="1134" t="s">
        <v>79</v>
      </c>
      <c r="BI234" s="1013" t="s">
        <v>4176</v>
      </c>
      <c r="BJ234" s="1014" t="s">
        <v>79</v>
      </c>
      <c r="BK234" s="1013" t="s">
        <v>4177</v>
      </c>
      <c r="BL234" s="1014" t="s">
        <v>2787</v>
      </c>
      <c r="BM234" s="1013" t="s">
        <v>4177</v>
      </c>
      <c r="BN234" s="1014" t="s">
        <v>71</v>
      </c>
      <c r="BO234" s="1013" t="s">
        <v>4178</v>
      </c>
      <c r="BP234" s="1014" t="s">
        <v>71</v>
      </c>
      <c r="BQ234" s="1013" t="s">
        <v>4179</v>
      </c>
      <c r="BR234" s="1014" t="s">
        <v>71</v>
      </c>
      <c r="BS234" s="1016" t="s">
        <v>4179</v>
      </c>
      <c r="BT234" s="1017" t="s">
        <v>71</v>
      </c>
      <c r="BU234" s="1016" t="s">
        <v>4177</v>
      </c>
      <c r="BV234" s="1017" t="s">
        <v>71</v>
      </c>
      <c r="BW234" s="1016" t="s">
        <v>4177</v>
      </c>
      <c r="BX234" s="1014" t="s">
        <v>68</v>
      </c>
      <c r="BY234" s="1016" t="s">
        <v>4180</v>
      </c>
      <c r="BZ234" s="1014" t="s">
        <v>2787</v>
      </c>
      <c r="CA234" s="1016" t="s">
        <v>4181</v>
      </c>
      <c r="CB234" s="1014" t="s">
        <v>2787</v>
      </c>
      <c r="CC234" s="1016" t="s">
        <v>4181</v>
      </c>
      <c r="CD234" s="1014" t="s">
        <v>2787</v>
      </c>
      <c r="CE234" s="1016" t="s">
        <v>4182</v>
      </c>
      <c r="CF234" s="222" t="s">
        <v>1297</v>
      </c>
      <c r="CG234" s="367"/>
    </row>
    <row r="235" ht="17.25" customHeight="1">
      <c r="A235" s="222" t="s">
        <v>960</v>
      </c>
      <c r="B235" s="1048" t="s">
        <v>74</v>
      </c>
      <c r="C235" s="1226" t="s">
        <v>4183</v>
      </c>
      <c r="D235" s="1049" t="s">
        <v>74</v>
      </c>
      <c r="E235" s="1107" t="s">
        <v>4184</v>
      </c>
      <c r="F235" s="1041" t="s">
        <v>74</v>
      </c>
      <c r="G235" s="1039" t="s">
        <v>4185</v>
      </c>
      <c r="H235" s="1075" t="s">
        <v>72</v>
      </c>
      <c r="I235" s="1053" t="s">
        <v>4186</v>
      </c>
      <c r="J235" s="1067" t="s">
        <v>71</v>
      </c>
      <c r="K235" s="1227" t="s">
        <v>4187</v>
      </c>
      <c r="L235" s="1064" t="s">
        <v>71</v>
      </c>
      <c r="M235" s="1039" t="s">
        <v>4188</v>
      </c>
      <c r="N235" s="1057" t="s">
        <v>71</v>
      </c>
      <c r="O235" s="1103" t="s">
        <v>4189</v>
      </c>
      <c r="P235" s="1058" t="s">
        <v>71</v>
      </c>
      <c r="Q235" s="1053" t="s">
        <v>2267</v>
      </c>
      <c r="R235" s="1052" t="s">
        <v>68</v>
      </c>
      <c r="S235" s="1053" t="s">
        <v>4190</v>
      </c>
      <c r="T235" s="1052" t="s">
        <v>68</v>
      </c>
      <c r="U235" s="1076" t="s">
        <v>2814</v>
      </c>
      <c r="V235" s="1043" t="s">
        <v>68</v>
      </c>
      <c r="W235" s="622" t="s">
        <v>2814</v>
      </c>
      <c r="X235" s="1032" t="s">
        <v>65</v>
      </c>
      <c r="Y235" s="1033" t="s">
        <v>4191</v>
      </c>
      <c r="Z235" s="1034" t="s">
        <v>65</v>
      </c>
      <c r="AA235" s="1035" t="s">
        <v>4120</v>
      </c>
      <c r="AB235" s="1036" t="s">
        <v>65</v>
      </c>
      <c r="AC235" s="1033" t="s">
        <v>4121</v>
      </c>
      <c r="AD235" s="1034" t="s">
        <v>65</v>
      </c>
      <c r="AE235" s="1035" t="s">
        <v>4121</v>
      </c>
      <c r="AF235" s="1037" t="s">
        <v>65</v>
      </c>
      <c r="AG235" s="365" t="s">
        <v>4121</v>
      </c>
      <c r="AH235" s="1038" t="s">
        <v>65</v>
      </c>
      <c r="AI235" s="1095" t="s">
        <v>4122</v>
      </c>
      <c r="AJ235" s="404" t="s">
        <v>65</v>
      </c>
      <c r="AK235" s="1089" t="s">
        <v>4123</v>
      </c>
      <c r="AL235" s="1045"/>
      <c r="AM235" s="1031"/>
      <c r="AN235" s="1045"/>
      <c r="AO235" s="1031"/>
      <c r="AP235" s="1045"/>
      <c r="AQ235" s="1031"/>
      <c r="AR235" s="1045"/>
      <c r="AS235" s="1031"/>
      <c r="AT235" s="1045"/>
      <c r="AU235" s="1031"/>
      <c r="AV235" s="1045"/>
      <c r="AW235" s="1031"/>
      <c r="AX235" s="1045"/>
      <c r="AY235" s="1031"/>
      <c r="AZ235" s="1045"/>
      <c r="BA235" s="1031"/>
      <c r="BB235" s="1045"/>
      <c r="BC235" s="1031"/>
      <c r="BD235" s="1045"/>
      <c r="BE235" s="1031"/>
      <c r="BF235" s="1045"/>
      <c r="BG235" s="1031"/>
      <c r="BH235" s="1045"/>
      <c r="BI235" s="1031"/>
      <c r="BJ235" s="1045"/>
      <c r="BK235" s="1031"/>
      <c r="BL235" s="1045"/>
      <c r="BM235" s="1031"/>
      <c r="BN235" s="1045"/>
      <c r="BO235" s="1031"/>
      <c r="BP235" s="1045"/>
      <c r="BQ235" s="1031"/>
      <c r="BR235" s="1045"/>
      <c r="BS235" s="1031"/>
      <c r="BT235" s="1045"/>
      <c r="BU235" s="1031"/>
      <c r="BV235" s="1045"/>
      <c r="BW235" s="1031"/>
      <c r="BX235" s="1045"/>
      <c r="BY235" s="1031"/>
      <c r="BZ235" s="1045"/>
      <c r="CA235" s="1031"/>
      <c r="CB235" s="1045"/>
      <c r="CC235" s="1031"/>
      <c r="CD235" s="1045"/>
      <c r="CE235" s="1031"/>
      <c r="CF235" s="222" t="s">
        <v>960</v>
      </c>
      <c r="CG235" s="367"/>
    </row>
    <row r="236" ht="17.25" customHeight="1">
      <c r="A236" s="222" t="s">
        <v>962</v>
      </c>
      <c r="B236" s="1048" t="s">
        <v>74</v>
      </c>
      <c r="C236" s="1226" t="s">
        <v>4183</v>
      </c>
      <c r="D236" s="1049" t="s">
        <v>74</v>
      </c>
      <c r="E236" s="1107" t="s">
        <v>4184</v>
      </c>
      <c r="F236" s="1041" t="s">
        <v>74</v>
      </c>
      <c r="G236" s="1039" t="s">
        <v>4185</v>
      </c>
      <c r="H236" s="1075" t="s">
        <v>72</v>
      </c>
      <c r="I236" s="1053" t="s">
        <v>4186</v>
      </c>
      <c r="J236" s="1067" t="s">
        <v>71</v>
      </c>
      <c r="K236" s="1227" t="s">
        <v>4187</v>
      </c>
      <c r="L236" s="1064" t="s">
        <v>71</v>
      </c>
      <c r="M236" s="1039" t="s">
        <v>4188</v>
      </c>
      <c r="N236" s="1057" t="s">
        <v>71</v>
      </c>
      <c r="O236" s="1103" t="s">
        <v>4189</v>
      </c>
      <c r="P236" s="1058" t="s">
        <v>71</v>
      </c>
      <c r="Q236" s="1053" t="s">
        <v>2267</v>
      </c>
      <c r="R236" s="1052" t="s">
        <v>68</v>
      </c>
      <c r="S236" s="1053" t="s">
        <v>4190</v>
      </c>
      <c r="T236" s="1052" t="s">
        <v>68</v>
      </c>
      <c r="U236" s="1076" t="s">
        <v>2814</v>
      </c>
      <c r="V236" s="1043" t="s">
        <v>68</v>
      </c>
      <c r="W236" s="404" t="s">
        <v>2814</v>
      </c>
      <c r="X236" s="1032" t="s">
        <v>65</v>
      </c>
      <c r="Y236" s="1033" t="s">
        <v>4191</v>
      </c>
      <c r="Z236" s="1034" t="s">
        <v>65</v>
      </c>
      <c r="AA236" s="1035" t="s">
        <v>4120</v>
      </c>
      <c r="AB236" s="1036" t="s">
        <v>65</v>
      </c>
      <c r="AC236" s="1033" t="s">
        <v>4121</v>
      </c>
      <c r="AD236" s="1034" t="s">
        <v>65</v>
      </c>
      <c r="AE236" s="1035" t="s">
        <v>4121</v>
      </c>
      <c r="AF236" s="1037" t="s">
        <v>65</v>
      </c>
      <c r="AG236" s="365" t="s">
        <v>4121</v>
      </c>
      <c r="AH236" s="1038" t="s">
        <v>65</v>
      </c>
      <c r="AI236" s="1095" t="s">
        <v>4122</v>
      </c>
      <c r="AJ236" s="404" t="s">
        <v>65</v>
      </c>
      <c r="AK236" s="1089" t="s">
        <v>4123</v>
      </c>
      <c r="AL236" s="1045"/>
      <c r="AM236" s="1031"/>
      <c r="AN236" s="1045"/>
      <c r="AO236" s="1031"/>
      <c r="AP236" s="1045"/>
      <c r="AQ236" s="1031"/>
      <c r="AR236" s="1045"/>
      <c r="AS236" s="1031"/>
      <c r="AT236" s="1045"/>
      <c r="AU236" s="1031"/>
      <c r="AV236" s="1045"/>
      <c r="AW236" s="1031"/>
      <c r="AX236" s="1045"/>
      <c r="AY236" s="1031"/>
      <c r="AZ236" s="1045"/>
      <c r="BA236" s="1031"/>
      <c r="BB236" s="1045"/>
      <c r="BC236" s="1031"/>
      <c r="BD236" s="1045"/>
      <c r="BE236" s="1031"/>
      <c r="BF236" s="1045"/>
      <c r="BG236" s="1031"/>
      <c r="BH236" s="1045"/>
      <c r="BI236" s="1031"/>
      <c r="BJ236" s="1045"/>
      <c r="BK236" s="1031"/>
      <c r="BL236" s="1045"/>
      <c r="BM236" s="1031"/>
      <c r="BN236" s="1045"/>
      <c r="BO236" s="1031"/>
      <c r="BP236" s="1045"/>
      <c r="BQ236" s="1031"/>
      <c r="BR236" s="1045"/>
      <c r="BS236" s="1031"/>
      <c r="BT236" s="1045"/>
      <c r="BU236" s="1031"/>
      <c r="BV236" s="1045"/>
      <c r="BW236" s="1031"/>
      <c r="BX236" s="1045"/>
      <c r="BY236" s="1031"/>
      <c r="BZ236" s="1045"/>
      <c r="CA236" s="1031"/>
      <c r="CB236" s="1045"/>
      <c r="CC236" s="1031"/>
      <c r="CD236" s="1045"/>
      <c r="CE236" s="1031"/>
      <c r="CF236" s="222" t="s">
        <v>962</v>
      </c>
      <c r="CG236" s="367"/>
    </row>
    <row r="237" ht="17.25" customHeight="1">
      <c r="A237" s="222" t="s">
        <v>1174</v>
      </c>
      <c r="B237" s="1255" t="s">
        <v>1404</v>
      </c>
      <c r="C237" s="1237" t="s">
        <v>4192</v>
      </c>
      <c r="D237" s="1146" t="s">
        <v>1363</v>
      </c>
      <c r="E237" s="1147" t="s">
        <v>4193</v>
      </c>
      <c r="F237" s="1150" t="s">
        <v>1363</v>
      </c>
      <c r="G237" s="1035" t="s">
        <v>4193</v>
      </c>
      <c r="H237" s="1111" t="s">
        <v>1363</v>
      </c>
      <c r="I237" s="1151" t="s">
        <v>4193</v>
      </c>
      <c r="J237" s="35" t="s">
        <v>1363</v>
      </c>
      <c r="K237" s="1184" t="s">
        <v>4193</v>
      </c>
      <c r="L237" s="1150" t="s">
        <v>1363</v>
      </c>
      <c r="M237" s="1035" t="s">
        <v>4193</v>
      </c>
      <c r="N237" s="1111" t="s">
        <v>1363</v>
      </c>
      <c r="O237" s="1151" t="s">
        <v>4193</v>
      </c>
      <c r="P237" s="1112" t="s">
        <v>1363</v>
      </c>
      <c r="Q237" s="1059" t="s">
        <v>4193</v>
      </c>
      <c r="R237" s="1109" t="s">
        <v>1363</v>
      </c>
      <c r="S237" s="1148" t="s">
        <v>4193</v>
      </c>
      <c r="T237" s="1113" t="s">
        <v>1363</v>
      </c>
      <c r="U237" s="1059" t="s">
        <v>4193</v>
      </c>
      <c r="V237" s="1021" t="s">
        <v>1363</v>
      </c>
      <c r="W237" s="569" t="s">
        <v>4193</v>
      </c>
      <c r="X237" s="1032" t="s">
        <v>88</v>
      </c>
      <c r="Y237" s="1033" t="s">
        <v>2496</v>
      </c>
      <c r="Z237" s="1034" t="s">
        <v>88</v>
      </c>
      <c r="AA237" s="1035" t="s">
        <v>2496</v>
      </c>
      <c r="AB237" s="1036" t="s">
        <v>88</v>
      </c>
      <c r="AC237" s="1033" t="s">
        <v>2496</v>
      </c>
      <c r="AD237" s="1034" t="s">
        <v>88</v>
      </c>
      <c r="AE237" s="1035" t="s">
        <v>2496</v>
      </c>
      <c r="AF237" s="1007" t="s">
        <v>88</v>
      </c>
      <c r="AG237" s="240" t="s">
        <v>2496</v>
      </c>
      <c r="AH237" s="1008" t="s">
        <v>88</v>
      </c>
      <c r="AI237" s="1012" t="s">
        <v>2496</v>
      </c>
      <c r="AJ237" s="240" t="s">
        <v>88</v>
      </c>
      <c r="AK237" s="1122" t="s">
        <v>2496</v>
      </c>
      <c r="AL237" s="1008" t="s">
        <v>88</v>
      </c>
      <c r="AM237" s="1012" t="s">
        <v>2496</v>
      </c>
      <c r="AN237" s="1008" t="s">
        <v>88</v>
      </c>
      <c r="AO237" s="1012" t="s">
        <v>2496</v>
      </c>
      <c r="AP237" s="1007" t="s">
        <v>88</v>
      </c>
      <c r="AQ237" s="1013" t="s">
        <v>2496</v>
      </c>
      <c r="AR237" s="1014" t="s">
        <v>2212</v>
      </c>
      <c r="AS237" s="1013" t="s">
        <v>2496</v>
      </c>
      <c r="AT237" s="1015" t="s">
        <v>2212</v>
      </c>
      <c r="AU237" s="1016" t="s">
        <v>2496</v>
      </c>
      <c r="AV237" s="1014" t="s">
        <v>2212</v>
      </c>
      <c r="AW237" s="1013" t="s">
        <v>2496</v>
      </c>
      <c r="AX237" s="1021" t="s">
        <v>2212</v>
      </c>
      <c r="AY237" s="1013" t="s">
        <v>180</v>
      </c>
      <c r="AZ237" s="1014" t="s">
        <v>87</v>
      </c>
      <c r="BA237" s="1013" t="s">
        <v>180</v>
      </c>
      <c r="BB237" s="1014" t="s">
        <v>87</v>
      </c>
      <c r="BC237" s="1013" t="s">
        <v>180</v>
      </c>
      <c r="BD237" s="1014" t="s">
        <v>87</v>
      </c>
      <c r="BE237" s="1013" t="s">
        <v>180</v>
      </c>
      <c r="BF237" s="1017" t="s">
        <v>87</v>
      </c>
      <c r="BG237" s="1018" t="s">
        <v>180</v>
      </c>
      <c r="BH237" s="1135" t="s">
        <v>85</v>
      </c>
      <c r="BI237" s="1154" t="s">
        <v>4194</v>
      </c>
      <c r="BJ237" s="1114" t="s">
        <v>82</v>
      </c>
      <c r="BK237" s="1023" t="s">
        <v>4195</v>
      </c>
      <c r="BL237" s="1017" t="s">
        <v>82</v>
      </c>
      <c r="BM237" s="1018" t="s">
        <v>4196</v>
      </c>
      <c r="BN237" s="1017" t="s">
        <v>79</v>
      </c>
      <c r="BO237" s="1018" t="s">
        <v>4197</v>
      </c>
      <c r="BP237" s="1014" t="s">
        <v>68</v>
      </c>
      <c r="BQ237" s="1013" t="s">
        <v>4198</v>
      </c>
      <c r="BR237" s="1014" t="s">
        <v>68</v>
      </c>
      <c r="BS237" s="1024" t="s">
        <v>2502</v>
      </c>
      <c r="BT237" s="1014" t="s">
        <v>68</v>
      </c>
      <c r="BU237" s="1016" t="s">
        <v>2502</v>
      </c>
      <c r="BV237" s="1014" t="s">
        <v>68</v>
      </c>
      <c r="BW237" s="1016" t="s">
        <v>4199</v>
      </c>
      <c r="BX237" s="1014" t="s">
        <v>68</v>
      </c>
      <c r="BY237" s="1016" t="s">
        <v>4199</v>
      </c>
      <c r="BZ237" s="1017" t="s">
        <v>68</v>
      </c>
      <c r="CA237" s="1025" t="s">
        <v>4199</v>
      </c>
      <c r="CB237" s="1017" t="s">
        <v>68</v>
      </c>
      <c r="CC237" s="1025" t="s">
        <v>4199</v>
      </c>
      <c r="CD237" s="1014" t="s">
        <v>67</v>
      </c>
      <c r="CE237" s="1016" t="s">
        <v>4200</v>
      </c>
      <c r="CF237" s="1100" t="s">
        <v>1174</v>
      </c>
      <c r="CG237" s="367"/>
    </row>
    <row r="238" ht="17.25" customHeight="1">
      <c r="A238" s="222" t="s">
        <v>1467</v>
      </c>
      <c r="B238" s="1048" t="s">
        <v>72</v>
      </c>
      <c r="C238" s="1054" t="s">
        <v>4201</v>
      </c>
      <c r="D238" s="1049" t="s">
        <v>72</v>
      </c>
      <c r="E238" s="1050" t="s">
        <v>4202</v>
      </c>
      <c r="F238" s="1051" t="s">
        <v>71</v>
      </c>
      <c r="G238" s="1042" t="s">
        <v>4203</v>
      </c>
      <c r="H238" s="1052" t="s">
        <v>71</v>
      </c>
      <c r="I238" s="1053" t="s">
        <v>4204</v>
      </c>
      <c r="J238" s="1054" t="s">
        <v>71</v>
      </c>
      <c r="K238" s="1055" t="s">
        <v>4205</v>
      </c>
      <c r="L238" s="1051" t="s">
        <v>70</v>
      </c>
      <c r="M238" s="1056" t="s">
        <v>3810</v>
      </c>
      <c r="N238" s="1075" t="s">
        <v>70</v>
      </c>
      <c r="O238" s="1053" t="s">
        <v>2597</v>
      </c>
      <c r="P238" s="1058" t="s">
        <v>67</v>
      </c>
      <c r="Q238" s="1053" t="s">
        <v>4151</v>
      </c>
      <c r="R238" s="1075" t="s">
        <v>66</v>
      </c>
      <c r="S238" s="1053" t="s">
        <v>2379</v>
      </c>
      <c r="T238" s="1052" t="s">
        <v>62</v>
      </c>
      <c r="U238" s="1076" t="s">
        <v>2380</v>
      </c>
      <c r="V238" s="1060" t="s">
        <v>62</v>
      </c>
      <c r="W238" s="263" t="s">
        <v>2381</v>
      </c>
      <c r="X238" s="1032" t="s">
        <v>62</v>
      </c>
      <c r="Y238" s="1271" t="s">
        <v>2382</v>
      </c>
      <c r="Z238" s="1168" t="s">
        <v>62</v>
      </c>
      <c r="AA238" s="1035" t="s">
        <v>2383</v>
      </c>
      <c r="AB238" s="1169" t="s">
        <v>62</v>
      </c>
      <c r="AC238" s="1033" t="s">
        <v>2383</v>
      </c>
      <c r="AD238" s="1034" t="s">
        <v>62</v>
      </c>
      <c r="AE238" s="1035" t="s">
        <v>2384</v>
      </c>
      <c r="AF238" s="1037" t="s">
        <v>62</v>
      </c>
      <c r="AG238" s="404" t="s">
        <v>2385</v>
      </c>
      <c r="AH238" s="1038" t="s">
        <v>62</v>
      </c>
      <c r="AI238" s="1039" t="s">
        <v>2482</v>
      </c>
      <c r="AJ238" s="404" t="s">
        <v>1825</v>
      </c>
      <c r="AK238" s="404"/>
      <c r="AL238" s="1045"/>
      <c r="AM238" s="1031"/>
      <c r="AN238" s="1045"/>
      <c r="AO238" s="1031"/>
      <c r="AP238" s="1045"/>
      <c r="AQ238" s="1031"/>
      <c r="AR238" s="1045"/>
      <c r="AS238" s="1031"/>
      <c r="AT238" s="1045"/>
      <c r="AU238" s="1031"/>
      <c r="AV238" s="1045"/>
      <c r="AW238" s="1031"/>
      <c r="AX238" s="1045"/>
      <c r="AY238" s="1031"/>
      <c r="AZ238" s="1045"/>
      <c r="BA238" s="1031"/>
      <c r="BB238" s="1045"/>
      <c r="BC238" s="1031"/>
      <c r="BD238" s="1045"/>
      <c r="BE238" s="1031"/>
      <c r="BF238" s="1045"/>
      <c r="BG238" s="1031"/>
      <c r="BH238" s="1045"/>
      <c r="BI238" s="1031"/>
      <c r="BJ238" s="1045"/>
      <c r="BK238" s="1031"/>
      <c r="BL238" s="1045"/>
      <c r="BM238" s="1031"/>
      <c r="BN238" s="1045"/>
      <c r="BO238" s="1031"/>
      <c r="BP238" s="1045"/>
      <c r="BQ238" s="1031"/>
      <c r="BR238" s="1045"/>
      <c r="BS238" s="1031"/>
      <c r="BT238" s="1045"/>
      <c r="BU238" s="1031"/>
      <c r="BV238" s="1045"/>
      <c r="BW238" s="1031"/>
      <c r="BX238" s="1045"/>
      <c r="BY238" s="1031"/>
      <c r="BZ238" s="1045"/>
      <c r="CA238" s="1031"/>
      <c r="CB238" s="1045"/>
      <c r="CC238" s="1031"/>
      <c r="CD238" s="1045"/>
      <c r="CE238" s="1031"/>
      <c r="CF238" s="222" t="s">
        <v>1467</v>
      </c>
      <c r="CG238" s="367"/>
    </row>
    <row r="239" ht="17.25" customHeight="1">
      <c r="A239" s="222" t="s">
        <v>1316</v>
      </c>
      <c r="B239" s="1048" t="s">
        <v>67</v>
      </c>
      <c r="C239" s="1097" t="s">
        <v>2292</v>
      </c>
      <c r="D239" s="1049" t="s">
        <v>67</v>
      </c>
      <c r="E239" s="1147" t="s">
        <v>4206</v>
      </c>
      <c r="F239" s="1051" t="s">
        <v>67</v>
      </c>
      <c r="G239" s="974" t="s">
        <v>3778</v>
      </c>
      <c r="H239" s="1052" t="s">
        <v>67</v>
      </c>
      <c r="I239" s="1183" t="s">
        <v>3779</v>
      </c>
      <c r="J239" s="1073" t="s">
        <v>67</v>
      </c>
      <c r="K239" s="1149" t="s">
        <v>3780</v>
      </c>
      <c r="L239" s="1064" t="s">
        <v>67</v>
      </c>
      <c r="M239" s="1182" t="s">
        <v>3781</v>
      </c>
      <c r="N239" s="1057" t="s">
        <v>67</v>
      </c>
      <c r="O239" s="1151" t="s">
        <v>3782</v>
      </c>
      <c r="P239" s="1069" t="s">
        <v>67</v>
      </c>
      <c r="Q239" s="1059" t="s">
        <v>3783</v>
      </c>
      <c r="R239" s="1052" t="s">
        <v>67</v>
      </c>
      <c r="S239" s="1148" t="s">
        <v>3784</v>
      </c>
      <c r="T239" s="1052" t="s">
        <v>67</v>
      </c>
      <c r="U239" s="1059" t="s">
        <v>3785</v>
      </c>
      <c r="V239" s="1060" t="s">
        <v>67</v>
      </c>
      <c r="W239" s="250" t="s">
        <v>3786</v>
      </c>
      <c r="X239" s="1032" t="s">
        <v>66</v>
      </c>
      <c r="Y239" s="1033" t="s">
        <v>2303</v>
      </c>
      <c r="Z239" s="1034" t="s">
        <v>66</v>
      </c>
      <c r="AA239" s="1035" t="s">
        <v>2304</v>
      </c>
      <c r="AB239" s="1152" t="s">
        <v>66</v>
      </c>
      <c r="AC239" s="1033" t="s">
        <v>2305</v>
      </c>
      <c r="AD239" s="1034" t="s">
        <v>65</v>
      </c>
      <c r="AE239" s="1035" t="s">
        <v>2306</v>
      </c>
      <c r="AF239" s="1037" t="s">
        <v>62</v>
      </c>
      <c r="AG239" s="569" t="s">
        <v>2802</v>
      </c>
      <c r="AH239" s="1038" t="s">
        <v>62</v>
      </c>
      <c r="AI239" s="1039" t="s">
        <v>2803</v>
      </c>
      <c r="AJ239" s="365" t="s">
        <v>1825</v>
      </c>
      <c r="AK239" s="365"/>
      <c r="AL239" s="1045"/>
      <c r="AM239" s="1031"/>
      <c r="AN239" s="1045"/>
      <c r="AO239" s="1031"/>
      <c r="AP239" s="1045"/>
      <c r="AQ239" s="1031"/>
      <c r="AR239" s="1045"/>
      <c r="AS239" s="1031"/>
      <c r="AT239" s="1045"/>
      <c r="AU239" s="1031"/>
      <c r="AV239" s="1045"/>
      <c r="AW239" s="1031"/>
      <c r="AX239" s="1045"/>
      <c r="AY239" s="1031"/>
      <c r="AZ239" s="1045"/>
      <c r="BA239" s="1031"/>
      <c r="BB239" s="1045"/>
      <c r="BC239" s="1031"/>
      <c r="BD239" s="1045"/>
      <c r="BE239" s="1031"/>
      <c r="BF239" s="1045"/>
      <c r="BG239" s="1031"/>
      <c r="BH239" s="1045"/>
      <c r="BI239" s="1031"/>
      <c r="BJ239" s="1045"/>
      <c r="BK239" s="1031"/>
      <c r="BL239" s="1045"/>
      <c r="BM239" s="1031"/>
      <c r="BN239" s="1045"/>
      <c r="BO239" s="1031"/>
      <c r="BP239" s="1045"/>
      <c r="BQ239" s="1031"/>
      <c r="BR239" s="1045"/>
      <c r="BS239" s="1031"/>
      <c r="BT239" s="1045"/>
      <c r="BU239" s="1031"/>
      <c r="BV239" s="1045"/>
      <c r="BW239" s="1031"/>
      <c r="BX239" s="1045"/>
      <c r="BY239" s="1031"/>
      <c r="BZ239" s="1045"/>
      <c r="CA239" s="1031"/>
      <c r="CB239" s="1045"/>
      <c r="CC239" s="1031"/>
      <c r="CD239" s="1045"/>
      <c r="CE239" s="1031"/>
      <c r="CF239" s="222" t="s">
        <v>1316</v>
      </c>
      <c r="CG239" s="1233"/>
    </row>
    <row r="240" ht="17.25" customHeight="1">
      <c r="A240" s="222" t="s">
        <v>4207</v>
      </c>
      <c r="B240" s="306" t="s">
        <v>82</v>
      </c>
      <c r="C240" s="1138" t="s">
        <v>4208</v>
      </c>
      <c r="D240" s="1291" t="s">
        <v>82</v>
      </c>
      <c r="E240" s="1178" t="s">
        <v>3968</v>
      </c>
      <c r="F240" s="1292" t="s">
        <v>78</v>
      </c>
      <c r="G240" s="1009" t="s">
        <v>4209</v>
      </c>
      <c r="H240" s="1113" t="s">
        <v>76</v>
      </c>
      <c r="I240" s="1072" t="s">
        <v>4210</v>
      </c>
      <c r="J240" s="1129" t="s">
        <v>76</v>
      </c>
      <c r="K240" s="1074" t="s">
        <v>4211</v>
      </c>
      <c r="L240" s="1293" t="s">
        <v>76</v>
      </c>
      <c r="M240" s="1098" t="s">
        <v>4212</v>
      </c>
      <c r="N240" s="1294" t="s">
        <v>76</v>
      </c>
      <c r="O240" s="1072" t="s">
        <v>4213</v>
      </c>
      <c r="P240" s="1112" t="s">
        <v>72</v>
      </c>
      <c r="Q240" s="1072" t="s">
        <v>4214</v>
      </c>
      <c r="R240" s="1113" t="s">
        <v>72</v>
      </c>
      <c r="S240" s="1059" t="s">
        <v>4215</v>
      </c>
      <c r="T240" s="1113" t="s">
        <v>72</v>
      </c>
      <c r="U240" s="1059" t="s">
        <v>4215</v>
      </c>
      <c r="V240" s="1021" t="s">
        <v>72</v>
      </c>
      <c r="W240" s="569" t="s">
        <v>4215</v>
      </c>
      <c r="X240" s="1061" t="s">
        <v>71</v>
      </c>
      <c r="Y240" s="1234" t="s">
        <v>4216</v>
      </c>
      <c r="Z240" s="1235" t="s">
        <v>71</v>
      </c>
      <c r="AA240" s="1236" t="s">
        <v>4217</v>
      </c>
      <c r="AB240" s="1237" t="s">
        <v>71</v>
      </c>
      <c r="AC240" s="1234" t="s">
        <v>4218</v>
      </c>
      <c r="AD240" s="1158" t="s">
        <v>74</v>
      </c>
      <c r="AE240" s="1236" t="s">
        <v>4219</v>
      </c>
      <c r="AF240" s="1007" t="s">
        <v>74</v>
      </c>
      <c r="AG240" s="240" t="s">
        <v>4220</v>
      </c>
      <c r="AH240" s="1008" t="s">
        <v>74</v>
      </c>
      <c r="AI240" s="1009" t="s">
        <v>4221</v>
      </c>
      <c r="AJ240" s="240" t="s">
        <v>74</v>
      </c>
      <c r="AK240" s="768" t="s">
        <v>4222</v>
      </c>
      <c r="AL240" s="1008" t="s">
        <v>74</v>
      </c>
      <c r="AM240" s="1012" t="s">
        <v>4223</v>
      </c>
      <c r="AN240" s="1008" t="s">
        <v>74</v>
      </c>
      <c r="AO240" s="1012" t="s">
        <v>4223</v>
      </c>
      <c r="AP240" s="1021" t="s">
        <v>74</v>
      </c>
      <c r="AQ240" s="1018" t="s">
        <v>4224</v>
      </c>
      <c r="AR240" s="1014" t="s">
        <v>2219</v>
      </c>
      <c r="AS240" s="1018" t="s">
        <v>4225</v>
      </c>
      <c r="AT240" s="1015" t="s">
        <v>2219</v>
      </c>
      <c r="AU240" s="1025" t="s">
        <v>4226</v>
      </c>
      <c r="AV240" s="1014" t="s">
        <v>2219</v>
      </c>
      <c r="AW240" s="1013" t="s">
        <v>4227</v>
      </c>
      <c r="AX240" s="1007" t="s">
        <v>2219</v>
      </c>
      <c r="AY240" s="1013" t="s">
        <v>4228</v>
      </c>
      <c r="AZ240" s="1017" t="s">
        <v>2219</v>
      </c>
      <c r="BA240" s="1018" t="s">
        <v>4228</v>
      </c>
      <c r="BB240" s="1014" t="s">
        <v>2787</v>
      </c>
      <c r="BC240" s="1013" t="s">
        <v>4229</v>
      </c>
      <c r="BD240" s="1014" t="s">
        <v>2787</v>
      </c>
      <c r="BE240" s="1013" t="s">
        <v>4229</v>
      </c>
      <c r="BF240" s="1014" t="s">
        <v>2787</v>
      </c>
      <c r="BG240" s="1013" t="s">
        <v>4229</v>
      </c>
      <c r="BH240" s="1137" t="s">
        <v>71</v>
      </c>
      <c r="BI240" s="1023"/>
      <c r="BJ240" s="1007" t="s">
        <v>71</v>
      </c>
      <c r="BK240" s="1023"/>
      <c r="BL240" s="1014" t="s">
        <v>70</v>
      </c>
      <c r="BM240" s="1018" t="s">
        <v>4230</v>
      </c>
      <c r="BN240" s="1014" t="s">
        <v>70</v>
      </c>
      <c r="BO240" s="1018" t="s">
        <v>4230</v>
      </c>
      <c r="BP240" s="1014" t="s">
        <v>70</v>
      </c>
      <c r="BQ240" s="1013" t="s">
        <v>4231</v>
      </c>
      <c r="BR240" s="1014" t="s">
        <v>68</v>
      </c>
      <c r="BS240" s="1024" t="s">
        <v>4232</v>
      </c>
      <c r="BT240" s="1014" t="s">
        <v>68</v>
      </c>
      <c r="BU240" s="1016" t="s">
        <v>4232</v>
      </c>
      <c r="BV240" s="1014" t="s">
        <v>2219</v>
      </c>
      <c r="BW240" s="1016" t="s">
        <v>4233</v>
      </c>
      <c r="BX240" s="1014" t="s">
        <v>2219</v>
      </c>
      <c r="BY240" s="1016" t="s">
        <v>4233</v>
      </c>
      <c r="BZ240" s="1014" t="s">
        <v>70</v>
      </c>
      <c r="CA240" s="1016" t="s">
        <v>4234</v>
      </c>
      <c r="CB240" s="1014" t="s">
        <v>70</v>
      </c>
      <c r="CC240" s="1016" t="s">
        <v>4234</v>
      </c>
      <c r="CD240" s="1014" t="s">
        <v>70</v>
      </c>
      <c r="CE240" s="1016" t="s">
        <v>4234</v>
      </c>
      <c r="CF240" s="1100" t="s">
        <v>4207</v>
      </c>
      <c r="CG240" s="367"/>
    </row>
    <row r="241" ht="17.25" customHeight="1">
      <c r="A241" s="1241" t="s">
        <v>511</v>
      </c>
      <c r="B241" s="1048" t="s">
        <v>61</v>
      </c>
      <c r="C241" s="1129" t="s">
        <v>4235</v>
      </c>
      <c r="D241" s="1049" t="s">
        <v>61</v>
      </c>
      <c r="E241" s="1063" t="s">
        <v>4236</v>
      </c>
      <c r="F241" s="1064" t="s">
        <v>61</v>
      </c>
      <c r="G241" s="1065" t="s">
        <v>4237</v>
      </c>
      <c r="H241" s="1057" t="s">
        <v>61</v>
      </c>
      <c r="I241" s="1066" t="s">
        <v>4237</v>
      </c>
      <c r="J241" s="1067" t="s">
        <v>61</v>
      </c>
      <c r="K241" s="1068" t="s">
        <v>4237</v>
      </c>
      <c r="L241" s="1064" t="s">
        <v>61</v>
      </c>
      <c r="M241" s="1065" t="s">
        <v>4238</v>
      </c>
      <c r="N241" s="1057" t="s">
        <v>61</v>
      </c>
      <c r="O241" s="1066" t="s">
        <v>4239</v>
      </c>
      <c r="P241" s="1069" t="s">
        <v>61</v>
      </c>
      <c r="Q241" s="1072" t="s">
        <v>4240</v>
      </c>
      <c r="R241" s="1052" t="s">
        <v>61</v>
      </c>
      <c r="S241" s="1059" t="s">
        <v>4241</v>
      </c>
      <c r="T241" s="1052" t="s">
        <v>61</v>
      </c>
      <c r="U241" s="1059" t="s">
        <v>4241</v>
      </c>
      <c r="V241" s="1060" t="s">
        <v>61</v>
      </c>
      <c r="W241" s="250" t="s">
        <v>4241</v>
      </c>
      <c r="X241" s="1061" t="s">
        <v>61</v>
      </c>
      <c r="Y241" s="1234" t="s">
        <v>4242</v>
      </c>
      <c r="Z241" s="1158" t="s">
        <v>61</v>
      </c>
      <c r="AA241" s="1035" t="s">
        <v>4243</v>
      </c>
      <c r="AB241" s="1036" t="s">
        <v>61</v>
      </c>
      <c r="AC241" s="1033" t="s">
        <v>4244</v>
      </c>
      <c r="AD241" s="1034" t="s">
        <v>61</v>
      </c>
      <c r="AE241" s="1035" t="s">
        <v>3626</v>
      </c>
      <c r="AF241" s="1037" t="s">
        <v>61</v>
      </c>
      <c r="AG241" s="240" t="s">
        <v>3627</v>
      </c>
      <c r="AH241" s="1078" t="s">
        <v>61</v>
      </c>
      <c r="AI241" s="1012" t="s">
        <v>3627</v>
      </c>
      <c r="AJ241" s="365" t="s">
        <v>61</v>
      </c>
      <c r="AK241" s="1010" t="s">
        <v>4245</v>
      </c>
      <c r="AL241" s="1078" t="s">
        <v>61</v>
      </c>
      <c r="AM241" s="1144" t="s">
        <v>4246</v>
      </c>
      <c r="AN241" s="1038" t="s">
        <v>61</v>
      </c>
      <c r="AO241" s="1144" t="s">
        <v>4246</v>
      </c>
      <c r="AP241" s="1043" t="s">
        <v>60</v>
      </c>
      <c r="AQ241" s="1044" t="s">
        <v>4247</v>
      </c>
      <c r="AR241" s="1045"/>
      <c r="AS241" s="1031"/>
      <c r="AT241" s="1045"/>
      <c r="AU241" s="1031"/>
      <c r="AV241" s="1045"/>
      <c r="AW241" s="1031"/>
      <c r="AX241" s="1045"/>
      <c r="AY241" s="1031"/>
      <c r="AZ241" s="1045"/>
      <c r="BA241" s="1031"/>
      <c r="BB241" s="1045"/>
      <c r="BC241" s="1031"/>
      <c r="BD241" s="1045"/>
      <c r="BE241" s="1031"/>
      <c r="BF241" s="1045"/>
      <c r="BG241" s="1031"/>
      <c r="BH241" s="1045"/>
      <c r="BI241" s="1031"/>
      <c r="BJ241" s="1045"/>
      <c r="BK241" s="1031"/>
      <c r="BL241" s="1045"/>
      <c r="BM241" s="1031"/>
      <c r="BN241" s="1045"/>
      <c r="BO241" s="1031"/>
      <c r="BP241" s="1045"/>
      <c r="BQ241" s="1031"/>
      <c r="BR241" s="1045"/>
      <c r="BS241" s="1031"/>
      <c r="BT241" s="1045"/>
      <c r="BU241" s="1031"/>
      <c r="BV241" s="1045"/>
      <c r="BW241" s="1031"/>
      <c r="BX241" s="1045"/>
      <c r="BY241" s="1031"/>
      <c r="BZ241" s="1045"/>
      <c r="CA241" s="1031"/>
      <c r="CB241" s="1045"/>
      <c r="CC241" s="1031"/>
      <c r="CD241" s="1045"/>
      <c r="CE241" s="1031"/>
      <c r="CF241" s="1262" t="s">
        <v>511</v>
      </c>
      <c r="CG241" s="367"/>
    </row>
    <row r="242" ht="15.75" customHeight="1">
      <c r="A242" s="222" t="s">
        <v>4248</v>
      </c>
      <c r="B242" s="1048" t="s">
        <v>66</v>
      </c>
      <c r="C242" s="1097" t="s">
        <v>3610</v>
      </c>
      <c r="D242" s="1049" t="s">
        <v>62</v>
      </c>
      <c r="E242" s="1063" t="s">
        <v>3183</v>
      </c>
      <c r="F242" s="1051" t="s">
        <v>62</v>
      </c>
      <c r="G242" s="1098" t="s">
        <v>3184</v>
      </c>
      <c r="H242" s="1052" t="s">
        <v>60</v>
      </c>
      <c r="I242" s="1072" t="s">
        <v>3185</v>
      </c>
      <c r="J242" s="1073" t="s">
        <v>60</v>
      </c>
      <c r="K242" s="1074" t="s">
        <v>3186</v>
      </c>
      <c r="L242" s="1041" t="s">
        <v>60</v>
      </c>
      <c r="M242" s="1009" t="s">
        <v>3187</v>
      </c>
      <c r="N242" s="1075" t="s">
        <v>1825</v>
      </c>
      <c r="O242" s="1072"/>
      <c r="P242" s="993"/>
      <c r="Q242" s="1171"/>
      <c r="R242" s="993"/>
      <c r="S242" s="1171"/>
      <c r="T242" s="993"/>
      <c r="U242" s="1171"/>
      <c r="V242" s="993"/>
      <c r="W242" s="1171"/>
      <c r="X242" s="993"/>
      <c r="Y242" s="1171"/>
      <c r="Z242" s="993"/>
      <c r="AA242" s="1171"/>
      <c r="AB242" s="993"/>
      <c r="AC242" s="1171"/>
      <c r="AD242" s="993"/>
      <c r="AE242" s="1171"/>
      <c r="AF242" s="993"/>
      <c r="AG242" s="1171"/>
      <c r="AH242" s="993"/>
      <c r="AI242" s="1171"/>
      <c r="AJ242" s="993"/>
      <c r="AK242" s="1171"/>
      <c r="AL242" s="993"/>
      <c r="AM242" s="1171"/>
      <c r="AN242" s="993"/>
      <c r="AO242" s="1171"/>
      <c r="AP242" s="993"/>
      <c r="AQ242" s="1171"/>
      <c r="AR242" s="993"/>
      <c r="AS242" s="1171"/>
      <c r="AT242" s="993"/>
      <c r="AU242" s="1171"/>
      <c r="AV242" s="993"/>
      <c r="AW242" s="1171"/>
      <c r="AX242" s="993"/>
      <c r="AY242" s="1171"/>
      <c r="AZ242" s="993"/>
      <c r="BA242" s="1171"/>
      <c r="BB242" s="993"/>
      <c r="BC242" s="1171"/>
      <c r="BD242" s="993"/>
      <c r="BE242" s="1171"/>
      <c r="BF242" s="993"/>
      <c r="BG242" s="1171"/>
      <c r="BH242" s="993"/>
      <c r="BI242" s="1171"/>
      <c r="BJ242" s="993"/>
      <c r="BK242" s="1171"/>
      <c r="BL242" s="993"/>
      <c r="BM242" s="1171"/>
      <c r="BN242" s="993"/>
      <c r="BO242" s="1171"/>
      <c r="BP242" s="993"/>
      <c r="BQ242" s="1171"/>
      <c r="BR242" s="993"/>
      <c r="BS242" s="1171"/>
      <c r="BT242" s="993"/>
      <c r="BU242" s="1171"/>
      <c r="BV242" s="993"/>
      <c r="BW242" s="1171"/>
      <c r="BX242" s="993"/>
      <c r="BY242" s="1171"/>
      <c r="BZ242" s="993"/>
      <c r="CA242" s="1171"/>
      <c r="CB242" s="993"/>
      <c r="CC242" s="1171"/>
      <c r="CD242" s="993"/>
      <c r="CE242" s="1171"/>
      <c r="CF242" s="222" t="s">
        <v>4248</v>
      </c>
      <c r="CG242" s="367"/>
    </row>
    <row r="243" ht="16.5" customHeight="1">
      <c r="A243" s="222" t="s">
        <v>4249</v>
      </c>
      <c r="B243" s="1048" t="s">
        <v>88</v>
      </c>
      <c r="C243" s="1087" t="s">
        <v>4250</v>
      </c>
      <c r="D243" s="1049" t="s">
        <v>88</v>
      </c>
      <c r="E243" s="1050" t="s">
        <v>4251</v>
      </c>
      <c r="F243" s="1051" t="s">
        <v>88</v>
      </c>
      <c r="G243" s="1039" t="s">
        <v>4252</v>
      </c>
      <c r="H243" s="1052" t="s">
        <v>88</v>
      </c>
      <c r="I243" s="1053" t="s">
        <v>4253</v>
      </c>
      <c r="J243" s="1073" t="s">
        <v>88</v>
      </c>
      <c r="K243" s="1088" t="s">
        <v>4254</v>
      </c>
      <c r="L243" s="1041" t="s">
        <v>88</v>
      </c>
      <c r="M243" s="1039" t="s">
        <v>4255</v>
      </c>
      <c r="N243" s="1057" t="s">
        <v>87</v>
      </c>
      <c r="O243" s="1053" t="s">
        <v>3851</v>
      </c>
      <c r="P243" s="1058" t="s">
        <v>87</v>
      </c>
      <c r="Q243" s="1072" t="s">
        <v>3852</v>
      </c>
      <c r="R243" s="1075" t="s">
        <v>85</v>
      </c>
      <c r="S243" s="1072" t="s">
        <v>4093</v>
      </c>
      <c r="T243" s="1075" t="s">
        <v>84</v>
      </c>
      <c r="U243" s="1053" t="s">
        <v>3854</v>
      </c>
      <c r="V243" s="1060" t="s">
        <v>83</v>
      </c>
      <c r="W243" s="263" t="s">
        <v>3855</v>
      </c>
      <c r="X243" s="1032" t="s">
        <v>79</v>
      </c>
      <c r="Y243" s="1033" t="s">
        <v>4107</v>
      </c>
      <c r="Z243" s="1034" t="s">
        <v>79</v>
      </c>
      <c r="AA243" s="1035" t="s">
        <v>4108</v>
      </c>
      <c r="AB243" s="1036" t="s">
        <v>78</v>
      </c>
      <c r="AC243" s="1033" t="s">
        <v>3858</v>
      </c>
      <c r="AD243" s="1034" t="s">
        <v>78</v>
      </c>
      <c r="AE243" s="1035" t="s">
        <v>4109</v>
      </c>
      <c r="AF243" s="1007" t="s">
        <v>76</v>
      </c>
      <c r="AG243" s="404" t="s">
        <v>4110</v>
      </c>
      <c r="AH243" s="1173" t="s">
        <v>76</v>
      </c>
      <c r="AI243" s="1039" t="s">
        <v>4111</v>
      </c>
      <c r="AJ243" s="250" t="s">
        <v>76</v>
      </c>
      <c r="AK243" s="1089" t="s">
        <v>3860</v>
      </c>
      <c r="AL243" s="1203" t="s">
        <v>76</v>
      </c>
      <c r="AM243" s="1039" t="s">
        <v>3861</v>
      </c>
      <c r="AN243" s="1008" t="s">
        <v>74</v>
      </c>
      <c r="AO243" s="1039" t="s">
        <v>3862</v>
      </c>
      <c r="AP243" s="1203" t="s">
        <v>74</v>
      </c>
      <c r="AQ243" s="1039" t="s">
        <v>3863</v>
      </c>
      <c r="AR243" s="1008" t="s">
        <v>2219</v>
      </c>
      <c r="AS243" s="1116" t="s">
        <v>4098</v>
      </c>
      <c r="AT243" s="1295" t="s">
        <v>2219</v>
      </c>
      <c r="AU243" s="1252" t="s">
        <v>4098</v>
      </c>
      <c r="AV243" s="1203" t="s">
        <v>2219</v>
      </c>
      <c r="AW243" s="1039" t="s">
        <v>3865</v>
      </c>
      <c r="AX243" s="1008" t="s">
        <v>2787</v>
      </c>
      <c r="AY243" s="1095" t="s">
        <v>3866</v>
      </c>
      <c r="AZ243" s="1008" t="s">
        <v>2787</v>
      </c>
      <c r="BA243" s="1095" t="s">
        <v>3866</v>
      </c>
      <c r="BB243" s="1008" t="s">
        <v>2787</v>
      </c>
      <c r="BC243" s="1095" t="s">
        <v>3866</v>
      </c>
      <c r="BD243" s="1008" t="s">
        <v>2787</v>
      </c>
      <c r="BE243" s="1095" t="s">
        <v>3866</v>
      </c>
      <c r="BF243" s="1008" t="s">
        <v>2787</v>
      </c>
      <c r="BG243" s="1095" t="s">
        <v>3866</v>
      </c>
      <c r="BH243" s="1253" t="s">
        <v>2787</v>
      </c>
      <c r="BI243" s="1095" t="s">
        <v>3866</v>
      </c>
      <c r="BJ243" s="1008" t="s">
        <v>2787</v>
      </c>
      <c r="BK243" s="1095" t="s">
        <v>3866</v>
      </c>
      <c r="BL243" s="1008" t="s">
        <v>2787</v>
      </c>
      <c r="BM243" s="1095" t="s">
        <v>3866</v>
      </c>
      <c r="BN243" s="1008" t="s">
        <v>2787</v>
      </c>
      <c r="BO243" s="1095" t="s">
        <v>3866</v>
      </c>
      <c r="BP243" s="1008" t="s">
        <v>2787</v>
      </c>
      <c r="BQ243" s="1095" t="s">
        <v>3867</v>
      </c>
      <c r="BR243" s="1008" t="s">
        <v>71</v>
      </c>
      <c r="BS243" s="1254" t="s">
        <v>3868</v>
      </c>
      <c r="BT243" s="1008" t="s">
        <v>71</v>
      </c>
      <c r="BU243" s="1254" t="s">
        <v>3868</v>
      </c>
      <c r="BV243" s="1008" t="s">
        <v>70</v>
      </c>
      <c r="BW243" s="1254" t="s">
        <v>3869</v>
      </c>
      <c r="BX243" s="1008" t="s">
        <v>70</v>
      </c>
      <c r="BY243" s="1254" t="s">
        <v>3869</v>
      </c>
      <c r="BZ243" s="1008" t="s">
        <v>70</v>
      </c>
      <c r="CA243" s="1254" t="s">
        <v>3869</v>
      </c>
      <c r="CB243" s="1008" t="s">
        <v>70</v>
      </c>
      <c r="CC243" s="1254" t="s">
        <v>3870</v>
      </c>
      <c r="CD243" s="1008" t="s">
        <v>70</v>
      </c>
      <c r="CE243" s="1254" t="s">
        <v>3871</v>
      </c>
      <c r="CF243" s="222" t="s">
        <v>4249</v>
      </c>
      <c r="CG243" s="367"/>
    </row>
    <row r="244" ht="16.5" customHeight="1">
      <c r="A244" s="195" t="s">
        <v>480</v>
      </c>
      <c r="B244" s="1048" t="s">
        <v>62</v>
      </c>
      <c r="C244" s="1097" t="s">
        <v>2292</v>
      </c>
      <c r="D244" s="1049" t="s">
        <v>62</v>
      </c>
      <c r="E244" s="1050" t="s">
        <v>3151</v>
      </c>
      <c r="F244" s="1041" t="s">
        <v>62</v>
      </c>
      <c r="G244" s="1042" t="s">
        <v>3152</v>
      </c>
      <c r="H244" s="993"/>
      <c r="I244" s="994"/>
      <c r="J244" s="995"/>
      <c r="K244" s="994"/>
      <c r="L244" s="995"/>
      <c r="M244" s="994"/>
      <c r="N244" s="995"/>
      <c r="O244" s="994"/>
      <c r="P244" s="995"/>
      <c r="Q244" s="994"/>
      <c r="R244" s="995"/>
      <c r="S244" s="994"/>
      <c r="T244" s="995"/>
      <c r="U244" s="994"/>
      <c r="V244" s="995"/>
      <c r="W244" s="994"/>
      <c r="X244" s="995"/>
      <c r="Y244" s="994"/>
      <c r="Z244" s="995"/>
      <c r="AA244" s="994"/>
      <c r="AB244" s="995"/>
      <c r="AC244" s="994"/>
      <c r="AD244" s="995"/>
      <c r="AE244" s="994"/>
      <c r="AF244" s="995"/>
      <c r="AG244" s="994"/>
      <c r="AH244" s="995"/>
      <c r="AI244" s="994"/>
      <c r="AJ244" s="995"/>
      <c r="AK244" s="994"/>
      <c r="AL244" s="995"/>
      <c r="AM244" s="994"/>
      <c r="AN244" s="995"/>
      <c r="AO244" s="994"/>
      <c r="AP244" s="995"/>
      <c r="AQ244" s="994"/>
      <c r="AR244" s="995"/>
      <c r="AS244" s="994"/>
      <c r="AT244" s="995"/>
      <c r="AU244" s="994"/>
      <c r="AV244" s="995"/>
      <c r="AW244" s="994"/>
      <c r="AX244" s="995"/>
      <c r="AY244" s="994"/>
      <c r="AZ244" s="995"/>
      <c r="BA244" s="994"/>
      <c r="BB244" s="995"/>
      <c r="BC244" s="994"/>
      <c r="BD244" s="995"/>
      <c r="BE244" s="994"/>
      <c r="BF244" s="995"/>
      <c r="BG244" s="994"/>
      <c r="BH244" s="995"/>
      <c r="BI244" s="994"/>
      <c r="BJ244" s="995"/>
      <c r="BK244" s="994"/>
      <c r="BL244" s="995"/>
      <c r="BM244" s="994"/>
      <c r="BN244" s="995"/>
      <c r="BO244" s="994"/>
      <c r="BP244" s="995"/>
      <c r="BQ244" s="994"/>
      <c r="BR244" s="995"/>
      <c r="BS244" s="994"/>
      <c r="BT244" s="995"/>
      <c r="BU244" s="994"/>
      <c r="BV244" s="995"/>
      <c r="BW244" s="994"/>
      <c r="BX244" s="995"/>
      <c r="BY244" s="994"/>
      <c r="BZ244" s="995"/>
      <c r="CA244" s="994"/>
      <c r="CB244" s="995"/>
      <c r="CC244" s="994"/>
      <c r="CD244" s="995"/>
      <c r="CE244" s="994"/>
      <c r="CF244" s="195" t="s">
        <v>480</v>
      </c>
      <c r="CG244" s="367"/>
    </row>
    <row r="245" ht="16.5" customHeight="1">
      <c r="A245" s="195" t="s">
        <v>1247</v>
      </c>
      <c r="B245" s="1048" t="s">
        <v>88</v>
      </c>
      <c r="C245" s="1087" t="s">
        <v>4256</v>
      </c>
      <c r="D245" s="1049" t="s">
        <v>88</v>
      </c>
      <c r="E245" s="1050" t="s">
        <v>4257</v>
      </c>
      <c r="F245" s="1051" t="s">
        <v>88</v>
      </c>
      <c r="G245" s="1039" t="s">
        <v>4252</v>
      </c>
      <c r="H245" s="1052" t="s">
        <v>88</v>
      </c>
      <c r="I245" s="1053" t="s">
        <v>4253</v>
      </c>
      <c r="J245" s="1073" t="s">
        <v>88</v>
      </c>
      <c r="K245" s="1088" t="s">
        <v>4254</v>
      </c>
      <c r="L245" s="1064" t="s">
        <v>88</v>
      </c>
      <c r="M245" s="1039" t="s">
        <v>4255</v>
      </c>
      <c r="N245" s="1057" t="s">
        <v>87</v>
      </c>
      <c r="O245" s="1053" t="s">
        <v>3851</v>
      </c>
      <c r="P245" s="1058" t="s">
        <v>87</v>
      </c>
      <c r="Q245" s="1072" t="s">
        <v>4258</v>
      </c>
      <c r="R245" s="1075" t="s">
        <v>85</v>
      </c>
      <c r="S245" s="1072" t="s">
        <v>4259</v>
      </c>
      <c r="T245" s="1075" t="s">
        <v>84</v>
      </c>
      <c r="U245" s="1053" t="s">
        <v>3854</v>
      </c>
      <c r="V245" s="1060" t="s">
        <v>83</v>
      </c>
      <c r="W245" s="263" t="s">
        <v>3855</v>
      </c>
      <c r="X245" s="1032" t="s">
        <v>79</v>
      </c>
      <c r="Y245" s="1033" t="s">
        <v>4107</v>
      </c>
      <c r="Z245" s="1034" t="s">
        <v>79</v>
      </c>
      <c r="AA245" s="1035" t="s">
        <v>4108</v>
      </c>
      <c r="AB245" s="1036" t="s">
        <v>78</v>
      </c>
      <c r="AC245" s="1033" t="s">
        <v>3858</v>
      </c>
      <c r="AD245" s="1034" t="s">
        <v>78</v>
      </c>
      <c r="AE245" s="1035" t="s">
        <v>4109</v>
      </c>
      <c r="AF245" s="1007" t="s">
        <v>76</v>
      </c>
      <c r="AG245" s="404" t="s">
        <v>4110</v>
      </c>
      <c r="AH245" s="1173" t="s">
        <v>76</v>
      </c>
      <c r="AI245" s="1039" t="s">
        <v>4111</v>
      </c>
      <c r="AJ245" s="250" t="s">
        <v>76</v>
      </c>
      <c r="AK245" s="1089" t="s">
        <v>3860</v>
      </c>
      <c r="AL245" s="1203" t="s">
        <v>76</v>
      </c>
      <c r="AM245" s="1039" t="s">
        <v>3861</v>
      </c>
      <c r="AN245" s="1008" t="s">
        <v>74</v>
      </c>
      <c r="AO245" s="1039" t="s">
        <v>3862</v>
      </c>
      <c r="AP245" s="1021" t="s">
        <v>74</v>
      </c>
      <c r="AQ245" s="1044" t="s">
        <v>3863</v>
      </c>
      <c r="AR245" s="1014" t="s">
        <v>2219</v>
      </c>
      <c r="AS245" s="1094" t="s">
        <v>4098</v>
      </c>
      <c r="AT245" s="1015" t="s">
        <v>2219</v>
      </c>
      <c r="AU245" s="1104" t="s">
        <v>4098</v>
      </c>
      <c r="AV245" s="1017" t="s">
        <v>2219</v>
      </c>
      <c r="AW245" s="1044" t="s">
        <v>3865</v>
      </c>
      <c r="AX245" s="1014" t="s">
        <v>2787</v>
      </c>
      <c r="AY245" s="1090" t="s">
        <v>4084</v>
      </c>
      <c r="AZ245" s="1014" t="s">
        <v>2787</v>
      </c>
      <c r="BA245" s="1090" t="s">
        <v>4084</v>
      </c>
      <c r="BB245" s="1014" t="s">
        <v>2787</v>
      </c>
      <c r="BC245" s="1090" t="s">
        <v>4084</v>
      </c>
      <c r="BD245" s="1014" t="s">
        <v>2787</v>
      </c>
      <c r="BE245" s="1090" t="s">
        <v>4084</v>
      </c>
      <c r="BF245" s="1014" t="s">
        <v>2787</v>
      </c>
      <c r="BG245" s="1090" t="s">
        <v>4084</v>
      </c>
      <c r="BH245" s="1134" t="s">
        <v>2787</v>
      </c>
      <c r="BI245" s="1090" t="s">
        <v>4084</v>
      </c>
      <c r="BJ245" s="1014" t="s">
        <v>2787</v>
      </c>
      <c r="BK245" s="1090" t="s">
        <v>4084</v>
      </c>
      <c r="BL245" s="1014" t="s">
        <v>2787</v>
      </c>
      <c r="BM245" s="1090" t="s">
        <v>4084</v>
      </c>
      <c r="BN245" s="1014" t="s">
        <v>2787</v>
      </c>
      <c r="BO245" s="1090" t="s">
        <v>3866</v>
      </c>
      <c r="BP245" s="1014" t="s">
        <v>2219</v>
      </c>
      <c r="BQ245" s="1090" t="s">
        <v>3867</v>
      </c>
      <c r="BR245" s="1014" t="s">
        <v>71</v>
      </c>
      <c r="BS245" s="1117" t="s">
        <v>3868</v>
      </c>
      <c r="BT245" s="1014" t="s">
        <v>71</v>
      </c>
      <c r="BU245" s="1117" t="s">
        <v>3868</v>
      </c>
      <c r="BV245" s="1014" t="s">
        <v>70</v>
      </c>
      <c r="BW245" s="1117" t="s">
        <v>3869</v>
      </c>
      <c r="BX245" s="1014" t="s">
        <v>70</v>
      </c>
      <c r="BY245" s="1117" t="s">
        <v>3869</v>
      </c>
      <c r="BZ245" s="1014" t="s">
        <v>70</v>
      </c>
      <c r="CA245" s="1117" t="s">
        <v>3869</v>
      </c>
      <c r="CB245" s="1014" t="s">
        <v>70</v>
      </c>
      <c r="CC245" s="1117" t="s">
        <v>3870</v>
      </c>
      <c r="CD245" s="1014" t="s">
        <v>70</v>
      </c>
      <c r="CE245" s="1117" t="s">
        <v>3871</v>
      </c>
      <c r="CF245" s="195" t="s">
        <v>1247</v>
      </c>
      <c r="CG245" s="367"/>
    </row>
    <row r="246" ht="16.5" customHeight="1">
      <c r="A246" s="222" t="s">
        <v>4260</v>
      </c>
      <c r="B246" s="1048" t="s">
        <v>88</v>
      </c>
      <c r="C246" s="1087" t="s">
        <v>4092</v>
      </c>
      <c r="D246" s="1049" t="s">
        <v>88</v>
      </c>
      <c r="E246" s="1050" t="s">
        <v>3846</v>
      </c>
      <c r="F246" s="1051" t="s">
        <v>88</v>
      </c>
      <c r="G246" s="1039" t="s">
        <v>3847</v>
      </c>
      <c r="H246" s="1052" t="s">
        <v>88</v>
      </c>
      <c r="I246" s="1053" t="s">
        <v>3848</v>
      </c>
      <c r="J246" s="1054" t="s">
        <v>88</v>
      </c>
      <c r="K246" s="1088" t="s">
        <v>3849</v>
      </c>
      <c r="L246" s="1064" t="s">
        <v>87</v>
      </c>
      <c r="M246" s="1039" t="s">
        <v>3850</v>
      </c>
      <c r="N246" s="1057" t="s">
        <v>88</v>
      </c>
      <c r="O246" s="1053" t="s">
        <v>4261</v>
      </c>
      <c r="P246" s="1058" t="s">
        <v>87</v>
      </c>
      <c r="Q246" s="1072" t="s">
        <v>4262</v>
      </c>
      <c r="R246" s="1075" t="s">
        <v>85</v>
      </c>
      <c r="S246" s="1072" t="s">
        <v>4093</v>
      </c>
      <c r="T246" s="1075" t="s">
        <v>84</v>
      </c>
      <c r="U246" s="1053" t="s">
        <v>3854</v>
      </c>
      <c r="V246" s="1060" t="s">
        <v>83</v>
      </c>
      <c r="W246" s="263" t="s">
        <v>3855</v>
      </c>
      <c r="X246" s="1032" t="s">
        <v>78</v>
      </c>
      <c r="Y246" s="1033" t="s">
        <v>4094</v>
      </c>
      <c r="Z246" s="1034" t="s">
        <v>78</v>
      </c>
      <c r="AA246" s="1035" t="s">
        <v>3857</v>
      </c>
      <c r="AB246" s="1036" t="s">
        <v>78</v>
      </c>
      <c r="AC246" s="1033" t="s">
        <v>3858</v>
      </c>
      <c r="AD246" s="1034" t="s">
        <v>76</v>
      </c>
      <c r="AE246" s="1035" t="s">
        <v>4096</v>
      </c>
      <c r="AF246" s="1007" t="s">
        <v>76</v>
      </c>
      <c r="AG246" s="404" t="s">
        <v>4263</v>
      </c>
      <c r="AH246" s="1173" t="s">
        <v>76</v>
      </c>
      <c r="AI246" s="1039" t="s">
        <v>4111</v>
      </c>
      <c r="AJ246" s="250" t="s">
        <v>76</v>
      </c>
      <c r="AK246" s="1089" t="s">
        <v>3860</v>
      </c>
      <c r="AL246" s="1203" t="s">
        <v>76</v>
      </c>
      <c r="AM246" s="1039" t="s">
        <v>4079</v>
      </c>
      <c r="AN246" s="1078" t="s">
        <v>74</v>
      </c>
      <c r="AO246" s="1039" t="s">
        <v>3862</v>
      </c>
      <c r="AP246" s="1043" t="s">
        <v>74</v>
      </c>
      <c r="AQ246" s="1044" t="s">
        <v>3863</v>
      </c>
      <c r="AR246" s="1014" t="s">
        <v>2219</v>
      </c>
      <c r="AS246" s="1090" t="s">
        <v>4098</v>
      </c>
      <c r="AT246" s="1015" t="s">
        <v>2219</v>
      </c>
      <c r="AU246" s="1104" t="s">
        <v>4098</v>
      </c>
      <c r="AV246" s="1017" t="s">
        <v>2219</v>
      </c>
      <c r="AW246" s="1044" t="s">
        <v>3865</v>
      </c>
      <c r="AX246" s="1007" t="s">
        <v>2787</v>
      </c>
      <c r="AY246" s="1090" t="s">
        <v>4264</v>
      </c>
      <c r="AZ246" s="1014" t="s">
        <v>2787</v>
      </c>
      <c r="BA246" s="1090" t="s">
        <v>4264</v>
      </c>
      <c r="BB246" s="1014" t="s">
        <v>2787</v>
      </c>
      <c r="BC246" s="1090" t="s">
        <v>4264</v>
      </c>
      <c r="BD246" s="1014" t="s">
        <v>2787</v>
      </c>
      <c r="BE246" s="1090" t="s">
        <v>4264</v>
      </c>
      <c r="BF246" s="1014" t="s">
        <v>2787</v>
      </c>
      <c r="BG246" s="1090" t="s">
        <v>4264</v>
      </c>
      <c r="BH246" s="1137" t="s">
        <v>2787</v>
      </c>
      <c r="BI246" s="1090" t="s">
        <v>4264</v>
      </c>
      <c r="BJ246" s="1007" t="s">
        <v>2787</v>
      </c>
      <c r="BK246" s="1090" t="s">
        <v>4264</v>
      </c>
      <c r="BL246" s="1014" t="s">
        <v>2787</v>
      </c>
      <c r="BM246" s="1090" t="s">
        <v>4264</v>
      </c>
      <c r="BN246" s="1014" t="s">
        <v>2787</v>
      </c>
      <c r="BO246" s="1090" t="s">
        <v>3866</v>
      </c>
      <c r="BP246" s="1014" t="s">
        <v>2787</v>
      </c>
      <c r="BQ246" s="1090" t="s">
        <v>3867</v>
      </c>
      <c r="BR246" s="1014" t="s">
        <v>71</v>
      </c>
      <c r="BS246" s="1266" t="s">
        <v>3868</v>
      </c>
      <c r="BT246" s="1014" t="s">
        <v>71</v>
      </c>
      <c r="BU246" s="1117" t="s">
        <v>3868</v>
      </c>
      <c r="BV246" s="1014" t="s">
        <v>71</v>
      </c>
      <c r="BW246" s="1117" t="s">
        <v>4081</v>
      </c>
      <c r="BX246" s="1014" t="s">
        <v>71</v>
      </c>
      <c r="BY246" s="1117" t="s">
        <v>4081</v>
      </c>
      <c r="BZ246" s="1014" t="s">
        <v>70</v>
      </c>
      <c r="CA246" s="1117" t="s">
        <v>3869</v>
      </c>
      <c r="CB246" s="1014" t="s">
        <v>70</v>
      </c>
      <c r="CC246" s="1117" t="s">
        <v>3870</v>
      </c>
      <c r="CD246" s="1014" t="s">
        <v>70</v>
      </c>
      <c r="CE246" s="1117" t="s">
        <v>3871</v>
      </c>
      <c r="CF246" s="222" t="s">
        <v>4260</v>
      </c>
      <c r="CG246" s="367"/>
    </row>
    <row r="247" ht="16.5" customHeight="1">
      <c r="A247" s="222" t="s">
        <v>386</v>
      </c>
      <c r="B247" s="1048" t="s">
        <v>70</v>
      </c>
      <c r="C247" s="1097" t="s">
        <v>2292</v>
      </c>
      <c r="D247" s="1049" t="s">
        <v>70</v>
      </c>
      <c r="E247" s="1063" t="s">
        <v>2293</v>
      </c>
      <c r="F247" s="1051" t="s">
        <v>70</v>
      </c>
      <c r="G247" s="1098" t="s">
        <v>2294</v>
      </c>
      <c r="H247" s="1052" t="s">
        <v>70</v>
      </c>
      <c r="I247" s="1072" t="s">
        <v>2295</v>
      </c>
      <c r="J247" s="1073" t="s">
        <v>70</v>
      </c>
      <c r="K247" s="1074" t="s">
        <v>2296</v>
      </c>
      <c r="L247" s="1064" t="s">
        <v>70</v>
      </c>
      <c r="M247" s="1009" t="s">
        <v>2297</v>
      </c>
      <c r="N247" s="1057" t="s">
        <v>70</v>
      </c>
      <c r="O247" s="1072" t="s">
        <v>2298</v>
      </c>
      <c r="P247" s="1069" t="s">
        <v>70</v>
      </c>
      <c r="Q247" s="1059" t="s">
        <v>2798</v>
      </c>
      <c r="R247" s="1052" t="s">
        <v>70</v>
      </c>
      <c r="S247" s="1148" t="s">
        <v>2799</v>
      </c>
      <c r="T247" s="1052" t="s">
        <v>70</v>
      </c>
      <c r="U247" s="1059" t="s">
        <v>2800</v>
      </c>
      <c r="V247" s="1060" t="s">
        <v>70</v>
      </c>
      <c r="W247" s="250" t="s">
        <v>2801</v>
      </c>
      <c r="X247" s="1061" t="s">
        <v>66</v>
      </c>
      <c r="Y247" s="1033" t="s">
        <v>2303</v>
      </c>
      <c r="Z247" s="1034" t="s">
        <v>66</v>
      </c>
      <c r="AA247" s="1035" t="s">
        <v>2304</v>
      </c>
      <c r="AB247" s="1036" t="s">
        <v>66</v>
      </c>
      <c r="AC247" s="1033" t="s">
        <v>2305</v>
      </c>
      <c r="AD247" s="1034" t="s">
        <v>65</v>
      </c>
      <c r="AE247" s="1035" t="s">
        <v>2306</v>
      </c>
      <c r="AF247" s="1037" t="s">
        <v>65</v>
      </c>
      <c r="AG247" s="569" t="s">
        <v>2307</v>
      </c>
      <c r="AH247" s="1099" t="s">
        <v>65</v>
      </c>
      <c r="AI247" s="1009" t="s">
        <v>2308</v>
      </c>
      <c r="AJ247" s="404" t="s">
        <v>65</v>
      </c>
      <c r="AK247" s="1010" t="s">
        <v>3428</v>
      </c>
      <c r="AL247" s="1078" t="s">
        <v>62</v>
      </c>
      <c r="AM247" s="1039" t="s">
        <v>4265</v>
      </c>
      <c r="AN247" s="1038" t="s">
        <v>62</v>
      </c>
      <c r="AO247" s="1039" t="s">
        <v>3608</v>
      </c>
      <c r="AP247" s="1045"/>
      <c r="AQ247" s="1031"/>
      <c r="AR247" s="1045"/>
      <c r="AS247" s="1031"/>
      <c r="AT247" s="1045"/>
      <c r="AU247" s="1031"/>
      <c r="AV247" s="1045"/>
      <c r="AW247" s="1031"/>
      <c r="AX247" s="1045"/>
      <c r="AY247" s="1031"/>
      <c r="AZ247" s="1045"/>
      <c r="BA247" s="1031"/>
      <c r="BB247" s="1045"/>
      <c r="BC247" s="1031"/>
      <c r="BD247" s="1045"/>
      <c r="BE247" s="1031"/>
      <c r="BF247" s="1045"/>
      <c r="BG247" s="1031"/>
      <c r="BH247" s="1045"/>
      <c r="BI247" s="1031"/>
      <c r="BJ247" s="1045"/>
      <c r="BK247" s="1031"/>
      <c r="BL247" s="1045"/>
      <c r="BM247" s="1031"/>
      <c r="BN247" s="1045"/>
      <c r="BO247" s="1031"/>
      <c r="BP247" s="1045"/>
      <c r="BQ247" s="1031"/>
      <c r="BR247" s="1045"/>
      <c r="BS247" s="1031"/>
      <c r="BT247" s="1045"/>
      <c r="BU247" s="1031"/>
      <c r="BV247" s="1045"/>
      <c r="BW247" s="1031"/>
      <c r="BX247" s="1045"/>
      <c r="BY247" s="1031"/>
      <c r="BZ247" s="1045"/>
      <c r="CA247" s="1031"/>
      <c r="CB247" s="1045"/>
      <c r="CC247" s="1031"/>
      <c r="CD247" s="1045"/>
      <c r="CE247" s="1031"/>
      <c r="CF247" s="1100" t="s">
        <v>386</v>
      </c>
      <c r="CG247" s="367"/>
    </row>
    <row r="248" ht="16.5" customHeight="1">
      <c r="A248" s="992" t="s">
        <v>1313</v>
      </c>
      <c r="B248" s="1105" t="s">
        <v>74</v>
      </c>
      <c r="C248" s="1097" t="s">
        <v>2292</v>
      </c>
      <c r="D248" s="1146" t="s">
        <v>74</v>
      </c>
      <c r="E248" s="1050" t="s">
        <v>4266</v>
      </c>
      <c r="F248" s="1108" t="s">
        <v>74</v>
      </c>
      <c r="G248" s="1039" t="s">
        <v>4267</v>
      </c>
      <c r="H248" s="1109" t="s">
        <v>74</v>
      </c>
      <c r="I248" s="1053" t="s">
        <v>4268</v>
      </c>
      <c r="J248" s="1110" t="s">
        <v>74</v>
      </c>
      <c r="K248" s="1227" t="s">
        <v>4269</v>
      </c>
      <c r="L248" s="1150" t="s">
        <v>74</v>
      </c>
      <c r="M248" s="1039" t="s">
        <v>4270</v>
      </c>
      <c r="N248" s="1111" t="s">
        <v>74</v>
      </c>
      <c r="O248" s="1053" t="s">
        <v>4271</v>
      </c>
      <c r="P248" s="1112" t="s">
        <v>74</v>
      </c>
      <c r="Q248" s="1076" t="s">
        <v>4272</v>
      </c>
      <c r="R248" s="1109" t="s">
        <v>74</v>
      </c>
      <c r="S248" s="1076" t="s">
        <v>4273</v>
      </c>
      <c r="T248" s="1113" t="s">
        <v>74</v>
      </c>
      <c r="U248" s="1053" t="s">
        <v>4274</v>
      </c>
      <c r="V248" s="1114" t="s">
        <v>74</v>
      </c>
      <c r="W248" s="263" t="s">
        <v>4275</v>
      </c>
      <c r="X248" s="1032" t="s">
        <v>74</v>
      </c>
      <c r="Y248" s="1033" t="s">
        <v>4276</v>
      </c>
      <c r="Z248" s="1034" t="s">
        <v>74</v>
      </c>
      <c r="AA248" s="1035" t="s">
        <v>3138</v>
      </c>
      <c r="AB248" s="1036" t="s">
        <v>74</v>
      </c>
      <c r="AC248" s="1033" t="s">
        <v>4277</v>
      </c>
      <c r="AD248" s="1034" t="s">
        <v>74</v>
      </c>
      <c r="AE248" s="1035" t="s">
        <v>4278</v>
      </c>
      <c r="AF248" s="1007" t="s">
        <v>74</v>
      </c>
      <c r="AG248" s="404" t="s">
        <v>4279</v>
      </c>
      <c r="AH248" s="1008" t="s">
        <v>74</v>
      </c>
      <c r="AI248" s="1095" t="s">
        <v>4280</v>
      </c>
      <c r="AJ248" s="240" t="s">
        <v>74</v>
      </c>
      <c r="AK248" s="822" t="s">
        <v>4281</v>
      </c>
      <c r="AL248" s="1008" t="s">
        <v>74</v>
      </c>
      <c r="AM248" s="1039" t="s">
        <v>4282</v>
      </c>
      <c r="AN248" s="1008" t="s">
        <v>74</v>
      </c>
      <c r="AO248" s="1144" t="s">
        <v>4283</v>
      </c>
      <c r="AP248" s="1007" t="s">
        <v>74</v>
      </c>
      <c r="AQ248" s="1044" t="s">
        <v>4284</v>
      </c>
      <c r="AR248" s="1014" t="s">
        <v>2787</v>
      </c>
      <c r="AS248" s="1090" t="s">
        <v>4285</v>
      </c>
      <c r="AT248" s="1014" t="s">
        <v>2787</v>
      </c>
      <c r="AU248" s="1044" t="s">
        <v>4285</v>
      </c>
      <c r="AV248" s="1014" t="s">
        <v>2787</v>
      </c>
      <c r="AW248" s="1090" t="s">
        <v>4286</v>
      </c>
      <c r="AX248" s="1014" t="s">
        <v>2787</v>
      </c>
      <c r="AY248" s="1090" t="s">
        <v>4084</v>
      </c>
      <c r="AZ248" s="1014" t="s">
        <v>2787</v>
      </c>
      <c r="BA248" s="1090" t="s">
        <v>4084</v>
      </c>
      <c r="BB248" s="1014" t="s">
        <v>2787</v>
      </c>
      <c r="BC248" s="1090" t="s">
        <v>4084</v>
      </c>
      <c r="BD248" s="1014" t="s">
        <v>2787</v>
      </c>
      <c r="BE248" s="1090" t="s">
        <v>4084</v>
      </c>
      <c r="BF248" s="1014" t="s">
        <v>2787</v>
      </c>
      <c r="BG248" s="1090" t="s">
        <v>4084</v>
      </c>
      <c r="BH248" s="1014" t="s">
        <v>2787</v>
      </c>
      <c r="BI248" s="1090" t="s">
        <v>4084</v>
      </c>
      <c r="BJ248" s="1014" t="s">
        <v>2787</v>
      </c>
      <c r="BK248" s="1090" t="s">
        <v>4084</v>
      </c>
      <c r="BL248" s="1014" t="s">
        <v>2787</v>
      </c>
      <c r="BM248" s="1090" t="s">
        <v>4084</v>
      </c>
      <c r="BN248" s="1014" t="s">
        <v>2787</v>
      </c>
      <c r="BO248" s="1090" t="s">
        <v>3866</v>
      </c>
      <c r="BP248" s="1014" t="s">
        <v>2787</v>
      </c>
      <c r="BQ248" s="1090" t="s">
        <v>3867</v>
      </c>
      <c r="BR248" s="1014" t="s">
        <v>71</v>
      </c>
      <c r="BS248" s="1090" t="s">
        <v>3868</v>
      </c>
      <c r="BT248" s="1014" t="s">
        <v>71</v>
      </c>
      <c r="BU248" s="1090" t="s">
        <v>3868</v>
      </c>
      <c r="BV248" s="1014" t="s">
        <v>70</v>
      </c>
      <c r="BW248" s="1090" t="s">
        <v>3869</v>
      </c>
      <c r="BX248" s="1014" t="s">
        <v>70</v>
      </c>
      <c r="BY248" s="1090" t="s">
        <v>3869</v>
      </c>
      <c r="BZ248" s="1014" t="s">
        <v>70</v>
      </c>
      <c r="CA248" s="1090" t="s">
        <v>3869</v>
      </c>
      <c r="CB248" s="1014" t="s">
        <v>70</v>
      </c>
      <c r="CC248" s="1090" t="s">
        <v>3870</v>
      </c>
      <c r="CD248" s="1014" t="s">
        <v>70</v>
      </c>
      <c r="CE248" s="1090" t="s">
        <v>3871</v>
      </c>
      <c r="CF248" s="992" t="s">
        <v>1313</v>
      </c>
      <c r="CG248" s="367"/>
    </row>
    <row r="249" ht="16.5" customHeight="1">
      <c r="A249" s="222" t="s">
        <v>387</v>
      </c>
      <c r="B249" s="1048" t="s">
        <v>60</v>
      </c>
      <c r="C249" s="1097" t="s">
        <v>2292</v>
      </c>
      <c r="D249" s="1049" t="s">
        <v>60</v>
      </c>
      <c r="E249" s="1050" t="s">
        <v>4287</v>
      </c>
      <c r="F249" s="1051" t="s">
        <v>60</v>
      </c>
      <c r="G249" s="1056" t="s">
        <v>3663</v>
      </c>
      <c r="H249" s="1052" t="s">
        <v>60</v>
      </c>
      <c r="I249" s="1053" t="s">
        <v>3664</v>
      </c>
      <c r="J249" s="1073" t="s">
        <v>60</v>
      </c>
      <c r="K249" s="1119" t="s">
        <v>3665</v>
      </c>
      <c r="L249" s="1064" t="s">
        <v>60</v>
      </c>
      <c r="M249" s="1042" t="s">
        <v>3666</v>
      </c>
      <c r="N249" s="1057" t="s">
        <v>60</v>
      </c>
      <c r="O249" s="1103" t="s">
        <v>3667</v>
      </c>
      <c r="P249" s="1069" t="s">
        <v>60</v>
      </c>
      <c r="Q249" s="1053" t="s">
        <v>3668</v>
      </c>
      <c r="R249" s="1052" t="s">
        <v>60</v>
      </c>
      <c r="S249" s="1076" t="s">
        <v>3669</v>
      </c>
      <c r="T249" s="1052" t="s">
        <v>60</v>
      </c>
      <c r="U249" s="1053" t="s">
        <v>3670</v>
      </c>
      <c r="V249" s="1060" t="s">
        <v>60</v>
      </c>
      <c r="W249" s="622" t="s">
        <v>3671</v>
      </c>
      <c r="X249" s="1061" t="s">
        <v>60</v>
      </c>
      <c r="Y249" s="1033" t="s">
        <v>3672</v>
      </c>
      <c r="Z249" s="1034" t="s">
        <v>60</v>
      </c>
      <c r="AA249" s="1035" t="s">
        <v>3673</v>
      </c>
      <c r="AB249" s="1036" t="s">
        <v>60</v>
      </c>
      <c r="AC249" s="1033" t="s">
        <v>3674</v>
      </c>
      <c r="AD249" s="1034" t="s">
        <v>60</v>
      </c>
      <c r="AE249" s="1035" t="s">
        <v>3675</v>
      </c>
      <c r="AF249" s="1037" t="s">
        <v>62</v>
      </c>
      <c r="AG249" s="365" t="s">
        <v>3676</v>
      </c>
      <c r="AH249" s="1078" t="s">
        <v>60</v>
      </c>
      <c r="AI249" s="1039" t="s">
        <v>3677</v>
      </c>
      <c r="AJ249" s="365" t="s">
        <v>60</v>
      </c>
      <c r="AK249" s="1159" t="s">
        <v>3678</v>
      </c>
      <c r="AL249" s="1078" t="s">
        <v>60</v>
      </c>
      <c r="AM249" s="1095"/>
      <c r="AN249" s="1078" t="s">
        <v>60</v>
      </c>
      <c r="AO249" s="1095"/>
      <c r="AP249" s="1043" t="s">
        <v>60</v>
      </c>
      <c r="AQ249" s="1044"/>
      <c r="AR249" s="1091"/>
      <c r="AS249" s="1018"/>
      <c r="AT249" s="1092"/>
      <c r="AU249" s="1025"/>
      <c r="AV249" s="53"/>
      <c r="AW249" s="1018"/>
      <c r="AX249" s="1043"/>
      <c r="AY249" s="1018"/>
      <c r="AZ249" s="53"/>
      <c r="BA249" s="1013"/>
      <c r="BB249" s="53"/>
      <c r="BC249" s="1013"/>
      <c r="BD249" s="53"/>
      <c r="BE249" s="1013"/>
      <c r="BF249" s="53"/>
      <c r="BG249" s="1013"/>
      <c r="BH249" s="390"/>
      <c r="BI249" s="1013"/>
      <c r="BJ249" s="1037"/>
      <c r="BK249" s="1013"/>
      <c r="BL249" s="53"/>
      <c r="BM249" s="1013"/>
      <c r="BN249" s="53"/>
      <c r="BO249" s="1013"/>
      <c r="BP249" s="53"/>
      <c r="BQ249" s="1013"/>
      <c r="BR249" s="53"/>
      <c r="BS249" s="1024"/>
      <c r="BT249" s="53"/>
      <c r="BU249" s="1016"/>
      <c r="BV249" s="53"/>
      <c r="BW249" s="1016"/>
      <c r="BX249" s="53"/>
      <c r="BY249" s="1016"/>
      <c r="BZ249" s="53"/>
      <c r="CA249" s="1090"/>
      <c r="CB249" s="1091"/>
      <c r="CC249" s="1044"/>
      <c r="CD249" s="1045"/>
      <c r="CE249" s="1031"/>
      <c r="CF249" s="1100" t="s">
        <v>387</v>
      </c>
      <c r="CG249" s="367"/>
    </row>
    <row r="250" ht="16.5" customHeight="1">
      <c r="A250" s="222" t="s">
        <v>265</v>
      </c>
      <c r="B250" s="1048" t="s">
        <v>74</v>
      </c>
      <c r="C250" s="1138" t="s">
        <v>4019</v>
      </c>
      <c r="D250" s="1049" t="s">
        <v>72</v>
      </c>
      <c r="E250" s="1178" t="s">
        <v>4020</v>
      </c>
      <c r="F250" s="1064" t="s">
        <v>71</v>
      </c>
      <c r="G250" s="974" t="s">
        <v>4288</v>
      </c>
      <c r="H250" s="1057" t="s">
        <v>71</v>
      </c>
      <c r="I250" s="1151" t="s">
        <v>4289</v>
      </c>
      <c r="J250" s="1067" t="s">
        <v>71</v>
      </c>
      <c r="K250" s="1184" t="s">
        <v>4290</v>
      </c>
      <c r="L250" s="1064" t="s">
        <v>71</v>
      </c>
      <c r="M250" s="1035" t="s">
        <v>4291</v>
      </c>
      <c r="N250" s="1057" t="s">
        <v>71</v>
      </c>
      <c r="O250" s="1151" t="s">
        <v>4292</v>
      </c>
      <c r="P250" s="1069" t="s">
        <v>71</v>
      </c>
      <c r="Q250" s="1059" t="s">
        <v>4293</v>
      </c>
      <c r="R250" s="1052" t="s">
        <v>71</v>
      </c>
      <c r="S250" s="1148" t="s">
        <v>4294</v>
      </c>
      <c r="T250" s="1052" t="s">
        <v>71</v>
      </c>
      <c r="U250" s="1059" t="s">
        <v>4294</v>
      </c>
      <c r="V250" s="1060" t="s">
        <v>71</v>
      </c>
      <c r="W250" s="250" t="s">
        <v>4294</v>
      </c>
      <c r="X250" s="1032" t="s">
        <v>71</v>
      </c>
      <c r="Y250" s="1033" t="s">
        <v>4295</v>
      </c>
      <c r="Z250" s="1034" t="s">
        <v>71</v>
      </c>
      <c r="AA250" s="1035" t="s">
        <v>4296</v>
      </c>
      <c r="AB250" s="1036" t="s">
        <v>71</v>
      </c>
      <c r="AC250" s="1033" t="s">
        <v>4297</v>
      </c>
      <c r="AD250" s="1034" t="s">
        <v>71</v>
      </c>
      <c r="AE250" s="1035" t="s">
        <v>4298</v>
      </c>
      <c r="AF250" s="1037" t="s">
        <v>71</v>
      </c>
      <c r="AG250" s="569" t="s">
        <v>4299</v>
      </c>
      <c r="AH250" s="1099" t="s">
        <v>71</v>
      </c>
      <c r="AI250" s="1012" t="s">
        <v>4300</v>
      </c>
      <c r="AJ250" s="263" t="s">
        <v>71</v>
      </c>
      <c r="AK250" s="768" t="s">
        <v>4301</v>
      </c>
      <c r="AL250" s="1078" t="s">
        <v>70</v>
      </c>
      <c r="AM250" s="1012" t="s">
        <v>4302</v>
      </c>
      <c r="AN250" s="1078" t="s">
        <v>70</v>
      </c>
      <c r="AO250" s="1012" t="s">
        <v>4302</v>
      </c>
      <c r="AP250" s="1037" t="s">
        <v>70</v>
      </c>
      <c r="AQ250" s="1013" t="s">
        <v>4303</v>
      </c>
      <c r="AR250" s="1091" t="s">
        <v>70</v>
      </c>
      <c r="AS250" s="1018" t="s">
        <v>4304</v>
      </c>
      <c r="AT250" s="1092" t="s">
        <v>67</v>
      </c>
      <c r="AU250" s="1025" t="s">
        <v>4305</v>
      </c>
      <c r="AV250" s="53" t="s">
        <v>67</v>
      </c>
      <c r="AW250" s="1018" t="s">
        <v>4306</v>
      </c>
      <c r="AX250" s="1043" t="s">
        <v>67</v>
      </c>
      <c r="AY250" s="1240" t="s">
        <v>4307</v>
      </c>
      <c r="AZ250" s="53" t="s">
        <v>62</v>
      </c>
      <c r="BA250" s="1013" t="s">
        <v>4308</v>
      </c>
      <c r="BB250" s="53" t="s">
        <v>62</v>
      </c>
      <c r="BC250" s="1013" t="s">
        <v>4308</v>
      </c>
      <c r="BD250" s="53" t="s">
        <v>62</v>
      </c>
      <c r="BE250" s="1013" t="s">
        <v>4308</v>
      </c>
      <c r="BF250" s="53" t="s">
        <v>62</v>
      </c>
      <c r="BG250" s="1013" t="s">
        <v>4308</v>
      </c>
      <c r="BH250" s="390" t="s">
        <v>62</v>
      </c>
      <c r="BI250" s="1013" t="s">
        <v>4308</v>
      </c>
      <c r="BJ250" s="1037" t="s">
        <v>62</v>
      </c>
      <c r="BK250" s="1013" t="s">
        <v>4308</v>
      </c>
      <c r="BL250" s="53" t="s">
        <v>62</v>
      </c>
      <c r="BM250" s="1013" t="s">
        <v>4308</v>
      </c>
      <c r="BN250" s="53" t="s">
        <v>62</v>
      </c>
      <c r="BO250" s="1013" t="s">
        <v>4308</v>
      </c>
      <c r="BP250" s="53" t="s">
        <v>62</v>
      </c>
      <c r="BQ250" s="1013" t="s">
        <v>4309</v>
      </c>
      <c r="BR250" s="53" t="s">
        <v>62</v>
      </c>
      <c r="BS250" s="1024" t="s">
        <v>4309</v>
      </c>
      <c r="BT250" s="53" t="s">
        <v>62</v>
      </c>
      <c r="BU250" s="1016" t="s">
        <v>4309</v>
      </c>
      <c r="BV250" s="53" t="s">
        <v>62</v>
      </c>
      <c r="BW250" s="1016"/>
      <c r="BX250" s="53" t="s">
        <v>62</v>
      </c>
      <c r="BY250" s="1016"/>
      <c r="BZ250" s="53" t="s">
        <v>1825</v>
      </c>
      <c r="CA250" s="1090"/>
      <c r="CB250" s="1091" t="s">
        <v>1825</v>
      </c>
      <c r="CC250" s="1044"/>
      <c r="CD250" s="1045"/>
      <c r="CE250" s="1031"/>
      <c r="CF250" s="222" t="s">
        <v>265</v>
      </c>
      <c r="CG250" s="367"/>
    </row>
    <row r="251" ht="16.5" customHeight="1">
      <c r="A251" s="222" t="s">
        <v>929</v>
      </c>
      <c r="B251" s="1045"/>
      <c r="C251" s="1031"/>
      <c r="D251" s="995"/>
      <c r="E251" s="994"/>
      <c r="F251" s="995"/>
      <c r="G251" s="994"/>
      <c r="H251" s="993"/>
      <c r="I251" s="994"/>
      <c r="J251" s="993"/>
      <c r="K251" s="994"/>
      <c r="L251" s="995"/>
      <c r="M251" s="994"/>
      <c r="N251" s="993"/>
      <c r="O251" s="994"/>
      <c r="P251" s="995"/>
      <c r="Q251" s="994"/>
      <c r="R251" s="998"/>
      <c r="S251" s="1031"/>
      <c r="T251" s="998"/>
      <c r="U251" s="1031"/>
      <c r="V251" s="1037" t="s">
        <v>93</v>
      </c>
      <c r="W251" s="559">
        <v>43759.0</v>
      </c>
      <c r="X251" s="1061" t="s">
        <v>74</v>
      </c>
      <c r="Y251" s="1033" t="s">
        <v>4310</v>
      </c>
      <c r="Z251" s="1034" t="s">
        <v>74</v>
      </c>
      <c r="AA251" s="1035" t="s">
        <v>4311</v>
      </c>
      <c r="AB251" s="1036" t="s">
        <v>74</v>
      </c>
      <c r="AC251" s="1033" t="s">
        <v>4311</v>
      </c>
      <c r="AD251" s="1034" t="s">
        <v>74</v>
      </c>
      <c r="AE251" s="1035" t="s">
        <v>4312</v>
      </c>
      <c r="AF251" s="1037" t="s">
        <v>74</v>
      </c>
      <c r="AG251" s="365" t="s">
        <v>4313</v>
      </c>
      <c r="AH251" s="1078" t="s">
        <v>74</v>
      </c>
      <c r="AI251" s="1095" t="s">
        <v>4314</v>
      </c>
      <c r="AJ251" s="404" t="s">
        <v>74</v>
      </c>
      <c r="AK251" s="1089" t="s">
        <v>4315</v>
      </c>
      <c r="AL251" s="1078" t="s">
        <v>70</v>
      </c>
      <c r="AM251" s="1039" t="s">
        <v>4316</v>
      </c>
      <c r="AN251" s="1078" t="s">
        <v>70</v>
      </c>
      <c r="AO251" s="1095" t="s">
        <v>4317</v>
      </c>
      <c r="AP251" s="1037" t="s">
        <v>70</v>
      </c>
      <c r="AQ251" s="1044" t="s">
        <v>4318</v>
      </c>
      <c r="AR251" s="1091" t="s">
        <v>70</v>
      </c>
      <c r="AS251" s="1044" t="s">
        <v>4319</v>
      </c>
      <c r="AT251" s="1092" t="s">
        <v>66</v>
      </c>
      <c r="AU251" s="1104" t="s">
        <v>2885</v>
      </c>
      <c r="AV251" s="53" t="s">
        <v>66</v>
      </c>
      <c r="AW251" s="1090" t="s">
        <v>4320</v>
      </c>
      <c r="AX251" s="1037" t="s">
        <v>66</v>
      </c>
      <c r="AY251" s="561" t="s">
        <v>4321</v>
      </c>
      <c r="AZ251" s="53" t="s">
        <v>66</v>
      </c>
      <c r="BA251" s="1185" t="s">
        <v>4321</v>
      </c>
      <c r="BB251" s="53" t="s">
        <v>66</v>
      </c>
      <c r="BC251" s="1185" t="s">
        <v>4321</v>
      </c>
      <c r="BD251" s="53" t="s">
        <v>66</v>
      </c>
      <c r="BE251" s="1185" t="s">
        <v>4321</v>
      </c>
      <c r="BF251" s="53" t="s">
        <v>66</v>
      </c>
      <c r="BG251" s="1185" t="s">
        <v>4321</v>
      </c>
      <c r="BH251" s="390" t="s">
        <v>66</v>
      </c>
      <c r="BI251" s="1296" t="s">
        <v>4321</v>
      </c>
      <c r="BJ251" s="1037" t="s">
        <v>66</v>
      </c>
      <c r="BK251" s="1296" t="s">
        <v>4321</v>
      </c>
      <c r="BL251" s="53" t="s">
        <v>66</v>
      </c>
      <c r="BM251" s="1296" t="s">
        <v>4321</v>
      </c>
      <c r="BN251" s="53" t="s">
        <v>66</v>
      </c>
      <c r="BO251" s="1297" t="s">
        <v>4321</v>
      </c>
      <c r="BP251" s="53" t="s">
        <v>66</v>
      </c>
      <c r="BQ251" s="1013" t="s">
        <v>4322</v>
      </c>
      <c r="BR251" s="53" t="s">
        <v>66</v>
      </c>
      <c r="BS251" s="1024" t="s">
        <v>4322</v>
      </c>
      <c r="BT251" s="53" t="s">
        <v>66</v>
      </c>
      <c r="BU251" s="1016" t="s">
        <v>4322</v>
      </c>
      <c r="BV251" s="53" t="s">
        <v>66</v>
      </c>
      <c r="BW251" s="1016" t="s">
        <v>4322</v>
      </c>
      <c r="BX251" s="53" t="s">
        <v>66</v>
      </c>
      <c r="BY251" s="1016" t="s">
        <v>4322</v>
      </c>
      <c r="BZ251" s="53" t="s">
        <v>66</v>
      </c>
      <c r="CA251" s="1016" t="s">
        <v>4322</v>
      </c>
      <c r="CB251" s="53" t="s">
        <v>66</v>
      </c>
      <c r="CC251" s="1016" t="s">
        <v>4322</v>
      </c>
      <c r="CD251" s="53" t="s">
        <v>66</v>
      </c>
      <c r="CE251" s="1016" t="s">
        <v>4323</v>
      </c>
      <c r="CF251" s="222" t="s">
        <v>929</v>
      </c>
      <c r="CG251" s="367"/>
    </row>
    <row r="252" ht="16.5" customHeight="1">
      <c r="A252" s="1163" t="s">
        <v>699</v>
      </c>
      <c r="B252" s="1048" t="s">
        <v>70</v>
      </c>
      <c r="C252" s="1073" t="s">
        <v>2940</v>
      </c>
      <c r="D252" s="1049" t="s">
        <v>70</v>
      </c>
      <c r="E252" s="1050" t="s">
        <v>2941</v>
      </c>
      <c r="F252" s="1041" t="s">
        <v>70</v>
      </c>
      <c r="G252" s="1042" t="s">
        <v>2942</v>
      </c>
      <c r="H252" s="1075" t="s">
        <v>67</v>
      </c>
      <c r="I252" s="1053" t="s">
        <v>2943</v>
      </c>
      <c r="J252" s="1054" t="s">
        <v>66</v>
      </c>
      <c r="K252" s="1055" t="s">
        <v>2944</v>
      </c>
      <c r="L252" s="1051" t="s">
        <v>65</v>
      </c>
      <c r="M252" s="1056" t="s">
        <v>2945</v>
      </c>
      <c r="N252" s="1075" t="s">
        <v>65</v>
      </c>
      <c r="O252" s="1053" t="s">
        <v>2946</v>
      </c>
      <c r="P252" s="1069" t="s">
        <v>60</v>
      </c>
      <c r="Q252" s="1076"/>
      <c r="R252" s="1052" t="s">
        <v>60</v>
      </c>
      <c r="S252" s="1076"/>
      <c r="T252" s="1075" t="s">
        <v>60</v>
      </c>
      <c r="U252" s="1076"/>
      <c r="V252" s="1060" t="s">
        <v>1825</v>
      </c>
      <c r="W252" s="263"/>
      <c r="X252" s="1061"/>
      <c r="Y252" s="1033"/>
      <c r="Z252" s="1034"/>
      <c r="AA252" s="1035"/>
      <c r="AB252" s="1036"/>
      <c r="AC252" s="1033"/>
      <c r="AD252" s="1034"/>
      <c r="AE252" s="1035"/>
      <c r="AF252" s="1030"/>
      <c r="AG252" s="1208"/>
      <c r="AH252" s="1045"/>
      <c r="AI252" s="1031"/>
      <c r="AJ252" s="1030"/>
      <c r="AK252" s="1208"/>
      <c r="AL252" s="1045"/>
      <c r="AM252" s="1031"/>
      <c r="AN252" s="1045"/>
      <c r="AO252" s="1031"/>
      <c r="AP252" s="1037"/>
      <c r="AQ252" s="1044"/>
      <c r="AR252" s="53"/>
      <c r="AS252" s="1044"/>
      <c r="AT252" s="1092"/>
      <c r="AU252" s="1016"/>
      <c r="AV252" s="1091"/>
      <c r="AW252" s="1018"/>
      <c r="AX252" s="1043"/>
      <c r="AY252" s="1240"/>
      <c r="AZ252" s="53"/>
      <c r="BA252" s="1090"/>
      <c r="BB252" s="53"/>
      <c r="BC252" s="1090"/>
      <c r="BD252" s="53"/>
      <c r="BE252" s="1090"/>
      <c r="BF252" s="53"/>
      <c r="BG252" s="1090"/>
      <c r="BH252" s="390"/>
      <c r="BI252" s="1090"/>
      <c r="BJ252" s="1037"/>
      <c r="BK252" s="1090"/>
      <c r="BL252" s="53"/>
      <c r="BM252" s="1090"/>
      <c r="BN252" s="53"/>
      <c r="BO252" s="1090"/>
      <c r="BP252" s="53"/>
      <c r="BQ252" s="1090"/>
      <c r="BR252" s="53"/>
      <c r="BS252" s="992"/>
      <c r="BT252" s="53"/>
      <c r="BU252" s="1090"/>
      <c r="BV252" s="53"/>
      <c r="BW252" s="1090"/>
      <c r="BX252" s="53"/>
      <c r="BY252" s="1090"/>
      <c r="BZ252" s="53"/>
      <c r="CA252" s="1090"/>
      <c r="CB252" s="53"/>
      <c r="CC252" s="1090"/>
      <c r="CD252" s="1091"/>
      <c r="CE252" s="1044"/>
      <c r="CF252" s="768" t="s">
        <v>699</v>
      </c>
      <c r="CG252" s="367"/>
    </row>
    <row r="253" ht="16.5" customHeight="1">
      <c r="A253" s="222" t="s">
        <v>4324</v>
      </c>
      <c r="B253" s="1070" t="s">
        <v>68</v>
      </c>
      <c r="C253" s="1054" t="s">
        <v>2925</v>
      </c>
      <c r="D253" s="1049" t="s">
        <v>70</v>
      </c>
      <c r="E253" s="1050" t="s">
        <v>4325</v>
      </c>
      <c r="F253" s="1041" t="s">
        <v>70</v>
      </c>
      <c r="G253" s="1042" t="s">
        <v>4326</v>
      </c>
      <c r="H253" s="1052" t="s">
        <v>67</v>
      </c>
      <c r="I253" s="1053" t="s">
        <v>2928</v>
      </c>
      <c r="J253" s="1054" t="s">
        <v>67</v>
      </c>
      <c r="K253" s="1055" t="s">
        <v>4327</v>
      </c>
      <c r="L253" s="1064" t="s">
        <v>62</v>
      </c>
      <c r="M253" s="1012" t="s">
        <v>2897</v>
      </c>
      <c r="N253" s="1057" t="s">
        <v>62</v>
      </c>
      <c r="O253" s="1066" t="s">
        <v>2240</v>
      </c>
      <c r="P253" s="1069" t="s">
        <v>62</v>
      </c>
      <c r="Q253" s="1059" t="s">
        <v>2240</v>
      </c>
      <c r="R253" s="1052" t="s">
        <v>62</v>
      </c>
      <c r="S253" s="1059" t="s">
        <v>2240</v>
      </c>
      <c r="T253" s="1052" t="s">
        <v>62</v>
      </c>
      <c r="U253" s="1059" t="s">
        <v>2241</v>
      </c>
      <c r="V253" s="1060" t="s">
        <v>62</v>
      </c>
      <c r="W253" s="1128" t="s">
        <v>2242</v>
      </c>
      <c r="X253" s="1032" t="s">
        <v>62</v>
      </c>
      <c r="Y253" s="1033" t="s">
        <v>2243</v>
      </c>
      <c r="Z253" s="1034" t="s">
        <v>62</v>
      </c>
      <c r="AA253" s="1035"/>
      <c r="AB253" s="1036" t="s">
        <v>62</v>
      </c>
      <c r="AC253" s="1033"/>
      <c r="AD253" s="1034" t="s">
        <v>1825</v>
      </c>
      <c r="AE253" s="1035"/>
      <c r="AF253" s="1030"/>
      <c r="AG253" s="1208"/>
      <c r="AH253" s="1045"/>
      <c r="AI253" s="1031"/>
      <c r="AJ253" s="1030"/>
      <c r="AK253" s="1208"/>
      <c r="AL253" s="1045"/>
      <c r="AM253" s="1031"/>
      <c r="AN253" s="1045"/>
      <c r="AO253" s="1031"/>
      <c r="AP253" s="1037"/>
      <c r="AQ253" s="1044"/>
      <c r="AR253" s="53"/>
      <c r="AS253" s="1044"/>
      <c r="AT253" s="1092"/>
      <c r="AU253" s="1016"/>
      <c r="AV253" s="1091"/>
      <c r="AW253" s="1018"/>
      <c r="AX253" s="1043"/>
      <c r="AY253" s="1240"/>
      <c r="AZ253" s="53"/>
      <c r="BA253" s="1090"/>
      <c r="BB253" s="53"/>
      <c r="BC253" s="1090"/>
      <c r="BD253" s="53"/>
      <c r="BE253" s="1090"/>
      <c r="BF253" s="53"/>
      <c r="BG253" s="1090"/>
      <c r="BH253" s="390"/>
      <c r="BI253" s="1090"/>
      <c r="BJ253" s="1037"/>
      <c r="BK253" s="1090"/>
      <c r="BL253" s="53"/>
      <c r="BM253" s="1090"/>
      <c r="BN253" s="53"/>
      <c r="BO253" s="1090"/>
      <c r="BP253" s="53"/>
      <c r="BQ253" s="1090"/>
      <c r="BR253" s="53"/>
      <c r="BS253" s="992"/>
      <c r="BT253" s="53"/>
      <c r="BU253" s="1090"/>
      <c r="BV253" s="53"/>
      <c r="BW253" s="1090"/>
      <c r="BX253" s="53"/>
      <c r="BY253" s="1090"/>
      <c r="BZ253" s="53"/>
      <c r="CA253" s="1090"/>
      <c r="CB253" s="53"/>
      <c r="CC253" s="1090"/>
      <c r="CD253" s="1091"/>
      <c r="CE253" s="1044"/>
      <c r="CF253" s="1100"/>
      <c r="CG253" s="367"/>
    </row>
    <row r="254" ht="16.5" customHeight="1">
      <c r="A254" s="222" t="s">
        <v>890</v>
      </c>
      <c r="B254" s="1045"/>
      <c r="C254" s="1031"/>
      <c r="D254" s="995"/>
      <c r="E254" s="994"/>
      <c r="F254" s="995"/>
      <c r="G254" s="994"/>
      <c r="H254" s="993"/>
      <c r="I254" s="994"/>
      <c r="J254" s="993"/>
      <c r="K254" s="994"/>
      <c r="L254" s="995"/>
      <c r="M254" s="994"/>
      <c r="N254" s="993"/>
      <c r="O254" s="994"/>
      <c r="P254" s="995"/>
      <c r="Q254" s="994"/>
      <c r="R254" s="998"/>
      <c r="S254" s="1031"/>
      <c r="T254" s="998"/>
      <c r="U254" s="1031"/>
      <c r="V254" s="1030"/>
      <c r="W254" s="1031"/>
      <c r="X254" s="1045"/>
      <c r="Y254" s="1031"/>
      <c r="Z254" s="1045"/>
      <c r="AA254" s="1031"/>
      <c r="AB254" s="1045"/>
      <c r="AC254" s="1031"/>
      <c r="AD254" s="1045"/>
      <c r="AE254" s="1031"/>
      <c r="AF254" s="1045"/>
      <c r="AG254" s="1031"/>
      <c r="AH254" s="1045"/>
      <c r="AI254" s="1031"/>
      <c r="AJ254" s="1045"/>
      <c r="AK254" s="1031"/>
      <c r="AL254" s="1045"/>
      <c r="AM254" s="1031"/>
      <c r="AN254" s="1045"/>
      <c r="AO254" s="1031"/>
      <c r="AP254" s="1037" t="s">
        <v>93</v>
      </c>
      <c r="AQ254" s="1044" t="s">
        <v>4328</v>
      </c>
      <c r="AR254" s="53" t="s">
        <v>2787</v>
      </c>
      <c r="AS254" s="1044" t="s">
        <v>3681</v>
      </c>
      <c r="AT254" s="1092" t="s">
        <v>2787</v>
      </c>
      <c r="AU254" s="1016" t="s">
        <v>4329</v>
      </c>
      <c r="AV254" s="1091" t="s">
        <v>2787</v>
      </c>
      <c r="AW254" s="1018" t="s">
        <v>4329</v>
      </c>
      <c r="AX254" s="1043" t="s">
        <v>67</v>
      </c>
      <c r="AY254" s="1018" t="s">
        <v>4330</v>
      </c>
      <c r="AZ254" s="53" t="s">
        <v>60</v>
      </c>
      <c r="BA254" s="1090"/>
      <c r="BB254" s="53" t="s">
        <v>60</v>
      </c>
      <c r="BC254" s="1090"/>
      <c r="BD254" s="53" t="s">
        <v>60</v>
      </c>
      <c r="BE254" s="1090"/>
      <c r="BF254" s="53" t="s">
        <v>60</v>
      </c>
      <c r="BG254" s="1090"/>
      <c r="BH254" s="390" t="s">
        <v>60</v>
      </c>
      <c r="BI254" s="1090"/>
      <c r="BJ254" s="1037" t="s">
        <v>60</v>
      </c>
      <c r="BK254" s="1090"/>
      <c r="BL254" s="53" t="s">
        <v>60</v>
      </c>
      <c r="BM254" s="1090"/>
      <c r="BN254" s="53" t="s">
        <v>60</v>
      </c>
      <c r="BO254" s="1090"/>
      <c r="BP254" s="53" t="s">
        <v>60</v>
      </c>
      <c r="BQ254" s="1090"/>
      <c r="BR254" s="53" t="s">
        <v>60</v>
      </c>
      <c r="BS254" s="992"/>
      <c r="BT254" s="53" t="s">
        <v>60</v>
      </c>
      <c r="BU254" s="1090"/>
      <c r="BV254" s="53" t="s">
        <v>60</v>
      </c>
      <c r="BW254" s="1090"/>
      <c r="BX254" s="53" t="s">
        <v>60</v>
      </c>
      <c r="BY254" s="1090"/>
      <c r="BZ254" s="53" t="s">
        <v>60</v>
      </c>
      <c r="CA254" s="1090"/>
      <c r="CB254" s="53" t="s">
        <v>60</v>
      </c>
      <c r="CC254" s="1090"/>
      <c r="CD254" s="1091" t="s">
        <v>60</v>
      </c>
      <c r="CE254" s="1044"/>
      <c r="CF254" s="1100" t="s">
        <v>890</v>
      </c>
      <c r="CG254" s="367"/>
    </row>
    <row r="255" ht="15.75" customHeight="1">
      <c r="A255" s="1063" t="s">
        <v>4331</v>
      </c>
      <c r="B255" s="1070" t="s">
        <v>60</v>
      </c>
      <c r="C255" s="1054" t="s">
        <v>4332</v>
      </c>
      <c r="D255" s="1049" t="s">
        <v>1825</v>
      </c>
      <c r="E255" s="1050"/>
      <c r="F255" s="995"/>
      <c r="G255" s="994"/>
      <c r="H255" s="995"/>
      <c r="I255" s="994"/>
      <c r="J255" s="995"/>
      <c r="K255" s="994"/>
      <c r="L255" s="995"/>
      <c r="M255" s="994"/>
      <c r="N255" s="995"/>
      <c r="O255" s="994"/>
      <c r="P255" s="995"/>
      <c r="Q255" s="994"/>
      <c r="R255" s="995"/>
      <c r="S255" s="994"/>
      <c r="T255" s="995"/>
      <c r="U255" s="994"/>
      <c r="V255" s="995"/>
      <c r="W255" s="994"/>
      <c r="X255" s="995"/>
      <c r="Y255" s="994"/>
      <c r="Z255" s="995"/>
      <c r="AA255" s="994"/>
      <c r="AB255" s="995"/>
      <c r="AC255" s="994"/>
      <c r="AD255" s="995"/>
      <c r="AE255" s="994"/>
      <c r="AF255" s="995"/>
      <c r="AG255" s="994"/>
      <c r="AH255" s="995"/>
      <c r="AI255" s="994"/>
      <c r="AJ255" s="995"/>
      <c r="AK255" s="994"/>
      <c r="AL255" s="995"/>
      <c r="AM255" s="994"/>
      <c r="AN255" s="995"/>
      <c r="AO255" s="994"/>
      <c r="AP255" s="995"/>
      <c r="AQ255" s="994"/>
      <c r="AR255" s="995"/>
      <c r="AS255" s="994"/>
      <c r="AT255" s="995"/>
      <c r="AU255" s="994"/>
      <c r="AV255" s="995"/>
      <c r="AW255" s="994"/>
      <c r="AX255" s="995"/>
      <c r="AY255" s="994"/>
      <c r="AZ255" s="995"/>
      <c r="BA255" s="994"/>
      <c r="BB255" s="995"/>
      <c r="BC255" s="994"/>
      <c r="BD255" s="995"/>
      <c r="BE255" s="994"/>
      <c r="BF255" s="995"/>
      <c r="BG255" s="994"/>
      <c r="BH255" s="995"/>
      <c r="BI255" s="994"/>
      <c r="BJ255" s="995"/>
      <c r="BK255" s="994"/>
      <c r="BL255" s="995"/>
      <c r="BM255" s="994"/>
      <c r="BN255" s="995"/>
      <c r="BO255" s="994"/>
      <c r="BP255" s="995"/>
      <c r="BQ255" s="994"/>
      <c r="BR255" s="995"/>
      <c r="BS255" s="994"/>
      <c r="BT255" s="995"/>
      <c r="BU255" s="994"/>
      <c r="BV255" s="995"/>
      <c r="BW255" s="994"/>
      <c r="BX255" s="995"/>
      <c r="BY255" s="994"/>
      <c r="BZ255" s="995"/>
      <c r="CA255" s="994"/>
      <c r="CB255" s="995"/>
      <c r="CC255" s="994"/>
      <c r="CD255" s="995"/>
      <c r="CE255" s="994"/>
      <c r="CF255" s="1063" t="s">
        <v>4331</v>
      </c>
      <c r="CG255" s="367"/>
    </row>
    <row r="256" ht="15.0" customHeight="1">
      <c r="A256" s="222" t="s">
        <v>1192</v>
      </c>
      <c r="B256" s="1048" t="s">
        <v>1363</v>
      </c>
      <c r="C256" s="1073" t="s">
        <v>4333</v>
      </c>
      <c r="D256" s="1140" t="s">
        <v>1363</v>
      </c>
      <c r="E256" s="1107" t="s">
        <v>4334</v>
      </c>
      <c r="F256" s="1051" t="s">
        <v>85</v>
      </c>
      <c r="G256" s="1056" t="s">
        <v>4335</v>
      </c>
      <c r="H256" s="1075" t="s">
        <v>84</v>
      </c>
      <c r="I256" s="1053" t="s">
        <v>4336</v>
      </c>
      <c r="J256" s="1073" t="s">
        <v>79</v>
      </c>
      <c r="K256" s="1119" t="s">
        <v>4337</v>
      </c>
      <c r="L256" s="1041" t="s">
        <v>79</v>
      </c>
      <c r="M256" s="1042" t="s">
        <v>4337</v>
      </c>
      <c r="N256" s="1057" t="s">
        <v>77</v>
      </c>
      <c r="O256" s="1103" t="s">
        <v>4338</v>
      </c>
      <c r="P256" s="1058" t="s">
        <v>77</v>
      </c>
      <c r="Q256" s="1053" t="s">
        <v>4338</v>
      </c>
      <c r="R256" s="1052" t="s">
        <v>76</v>
      </c>
      <c r="S256" s="1053" t="s">
        <v>4339</v>
      </c>
      <c r="T256" s="1052" t="s">
        <v>76</v>
      </c>
      <c r="U256" s="1076" t="s">
        <v>4340</v>
      </c>
      <c r="V256" s="1060" t="s">
        <v>76</v>
      </c>
      <c r="W256" s="263" t="s">
        <v>4341</v>
      </c>
      <c r="X256" s="1032" t="s">
        <v>72</v>
      </c>
      <c r="Y256" s="1033" t="s">
        <v>4342</v>
      </c>
      <c r="Z256" s="1034" t="s">
        <v>71</v>
      </c>
      <c r="AA256" s="1035" t="s">
        <v>4343</v>
      </c>
      <c r="AB256" s="1036" t="s">
        <v>71</v>
      </c>
      <c r="AC256" s="1033" t="s">
        <v>4343</v>
      </c>
      <c r="AD256" s="1034" t="s">
        <v>70</v>
      </c>
      <c r="AE256" s="1035" t="s">
        <v>4344</v>
      </c>
      <c r="AF256" s="1043" t="s">
        <v>71</v>
      </c>
      <c r="AG256" s="404" t="s">
        <v>4345</v>
      </c>
      <c r="AH256" s="1038" t="s">
        <v>70</v>
      </c>
      <c r="AI256" s="1039" t="s">
        <v>4346</v>
      </c>
      <c r="AJ256" s="365" t="s">
        <v>67</v>
      </c>
      <c r="AK256" s="404" t="s">
        <v>4347</v>
      </c>
      <c r="AL256" s="1038" t="s">
        <v>70</v>
      </c>
      <c r="AM256" s="1039" t="s">
        <v>4348</v>
      </c>
      <c r="AN256" s="1038" t="s">
        <v>66</v>
      </c>
      <c r="AO256" s="1039" t="s">
        <v>4349</v>
      </c>
      <c r="AP256" s="1043" t="s">
        <v>1825</v>
      </c>
      <c r="AQ256" s="1044"/>
      <c r="AR256" s="1045"/>
      <c r="AS256" s="1031"/>
      <c r="AT256" s="1045"/>
      <c r="AU256" s="1031"/>
      <c r="AV256" s="1045"/>
      <c r="AW256" s="1031"/>
      <c r="AX256" s="1045"/>
      <c r="AY256" s="1031"/>
      <c r="AZ256" s="1045"/>
      <c r="BA256" s="1031"/>
      <c r="BB256" s="1045"/>
      <c r="BC256" s="1031"/>
      <c r="BD256" s="1045"/>
      <c r="BE256" s="1031"/>
      <c r="BF256" s="1045"/>
      <c r="BG256" s="1031"/>
      <c r="BH256" s="1045"/>
      <c r="BI256" s="1031"/>
      <c r="BJ256" s="1045"/>
      <c r="BK256" s="1031"/>
      <c r="BL256" s="1045"/>
      <c r="BM256" s="1031"/>
      <c r="BN256" s="1045"/>
      <c r="BO256" s="1031"/>
      <c r="BP256" s="1045"/>
      <c r="BQ256" s="1031"/>
      <c r="BR256" s="1045"/>
      <c r="BS256" s="1031"/>
      <c r="BT256" s="1045"/>
      <c r="BU256" s="1031"/>
      <c r="BV256" s="1045"/>
      <c r="BW256" s="1031"/>
      <c r="BX256" s="1045"/>
      <c r="BY256" s="1031"/>
      <c r="BZ256" s="1045"/>
      <c r="CA256" s="1031"/>
      <c r="CB256" s="1045"/>
      <c r="CC256" s="1031"/>
      <c r="CD256" s="1045"/>
      <c r="CE256" s="1031"/>
      <c r="CF256" s="1100" t="s">
        <v>1192</v>
      </c>
      <c r="CG256" s="367"/>
    </row>
    <row r="257" ht="15.0" customHeight="1">
      <c r="A257" s="1210" t="s">
        <v>933</v>
      </c>
      <c r="B257" s="1045"/>
      <c r="C257" s="1031"/>
      <c r="D257" s="995"/>
      <c r="E257" s="994"/>
      <c r="F257" s="995"/>
      <c r="G257" s="994"/>
      <c r="H257" s="993"/>
      <c r="I257" s="994"/>
      <c r="J257" s="993"/>
      <c r="K257" s="994"/>
      <c r="L257" s="995"/>
      <c r="M257" s="994"/>
      <c r="N257" s="993"/>
      <c r="O257" s="994"/>
      <c r="P257" s="995"/>
      <c r="Q257" s="994"/>
      <c r="R257" s="998"/>
      <c r="S257" s="1031"/>
      <c r="T257" s="387" t="s">
        <v>93</v>
      </c>
      <c r="U257" s="1120" t="s">
        <v>4043</v>
      </c>
      <c r="V257" s="1060" t="s">
        <v>71</v>
      </c>
      <c r="W257" s="404" t="s">
        <v>4350</v>
      </c>
      <c r="X257" s="1032" t="s">
        <v>67</v>
      </c>
      <c r="Y257" s="1033" t="s">
        <v>4045</v>
      </c>
      <c r="Z257" s="1034" t="s">
        <v>66</v>
      </c>
      <c r="AA257" s="1035" t="s">
        <v>4351</v>
      </c>
      <c r="AB257" s="1036" t="s">
        <v>65</v>
      </c>
      <c r="AC257" s="1033" t="s">
        <v>4047</v>
      </c>
      <c r="AD257" s="1034" t="s">
        <v>60</v>
      </c>
      <c r="AE257" s="1035"/>
      <c r="AF257" s="1043"/>
      <c r="AG257" s="404"/>
      <c r="AH257" s="1038"/>
      <c r="AI257" s="1039"/>
      <c r="AJ257" s="365"/>
      <c r="AK257" s="404"/>
      <c r="AL257" s="1038"/>
      <c r="AM257" s="1039"/>
      <c r="AN257" s="1038"/>
      <c r="AO257" s="1039"/>
      <c r="AP257" s="1043"/>
      <c r="AQ257" s="1044"/>
      <c r="AR257" s="1045"/>
      <c r="AS257" s="1031"/>
      <c r="AT257" s="1045"/>
      <c r="AU257" s="1031"/>
      <c r="AV257" s="1045"/>
      <c r="AW257" s="1031"/>
      <c r="AX257" s="1045"/>
      <c r="AY257" s="1031"/>
      <c r="AZ257" s="1045"/>
      <c r="BA257" s="1031"/>
      <c r="BB257" s="1045"/>
      <c r="BC257" s="1031"/>
      <c r="BD257" s="1045"/>
      <c r="BE257" s="1031"/>
      <c r="BF257" s="1045"/>
      <c r="BG257" s="1031"/>
      <c r="BH257" s="1045"/>
      <c r="BI257" s="1031"/>
      <c r="BJ257" s="1045"/>
      <c r="BK257" s="1031"/>
      <c r="BL257" s="1045"/>
      <c r="BM257" s="1031"/>
      <c r="BN257" s="1045"/>
      <c r="BO257" s="1031"/>
      <c r="BP257" s="1045"/>
      <c r="BQ257" s="1031"/>
      <c r="BR257" s="1045"/>
      <c r="BS257" s="1031"/>
      <c r="BT257" s="1045"/>
      <c r="BU257" s="1031"/>
      <c r="BV257" s="1045"/>
      <c r="BW257" s="1031"/>
      <c r="BX257" s="1045"/>
      <c r="BY257" s="1031"/>
      <c r="BZ257" s="1045"/>
      <c r="CA257" s="1031"/>
      <c r="CB257" s="1045"/>
      <c r="CC257" s="1031"/>
      <c r="CD257" s="1045"/>
      <c r="CE257" s="1031"/>
      <c r="CF257" s="1210" t="s">
        <v>933</v>
      </c>
      <c r="CG257" s="367"/>
    </row>
    <row r="258" ht="15.0" customHeight="1">
      <c r="A258" s="1210" t="s">
        <v>935</v>
      </c>
      <c r="B258" s="1045"/>
      <c r="C258" s="1031"/>
      <c r="D258" s="995"/>
      <c r="E258" s="994"/>
      <c r="F258" s="995"/>
      <c r="G258" s="994"/>
      <c r="H258" s="993"/>
      <c r="I258" s="994"/>
      <c r="J258" s="993"/>
      <c r="K258" s="994"/>
      <c r="L258" s="995"/>
      <c r="M258" s="994"/>
      <c r="N258" s="993"/>
      <c r="O258" s="994"/>
      <c r="P258" s="995"/>
      <c r="Q258" s="994"/>
      <c r="R258" s="998"/>
      <c r="S258" s="1031"/>
      <c r="T258" s="387" t="s">
        <v>93</v>
      </c>
      <c r="U258" s="1120" t="s">
        <v>4043</v>
      </c>
      <c r="V258" s="1060" t="s">
        <v>74</v>
      </c>
      <c r="W258" s="404" t="s">
        <v>4350</v>
      </c>
      <c r="X258" s="1032" t="s">
        <v>67</v>
      </c>
      <c r="Y258" s="1033" t="s">
        <v>4045</v>
      </c>
      <c r="Z258" s="1034" t="s">
        <v>66</v>
      </c>
      <c r="AA258" s="1035" t="s">
        <v>4351</v>
      </c>
      <c r="AB258" s="1036" t="s">
        <v>65</v>
      </c>
      <c r="AC258" s="1033" t="s">
        <v>4047</v>
      </c>
      <c r="AD258" s="1034" t="s">
        <v>60</v>
      </c>
      <c r="AE258" s="1035"/>
      <c r="AF258" s="1043"/>
      <c r="AG258" s="404"/>
      <c r="AH258" s="1038"/>
      <c r="AI258" s="1039"/>
      <c r="AJ258" s="365"/>
      <c r="AK258" s="404"/>
      <c r="AL258" s="1038"/>
      <c r="AM258" s="1039"/>
      <c r="AN258" s="1038"/>
      <c r="AO258" s="1039"/>
      <c r="AP258" s="1043"/>
      <c r="AQ258" s="1044"/>
      <c r="AR258" s="1045"/>
      <c r="AS258" s="1031"/>
      <c r="AT258" s="1045"/>
      <c r="AU258" s="1031"/>
      <c r="AV258" s="1045"/>
      <c r="AW258" s="1031"/>
      <c r="AX258" s="1045"/>
      <c r="AY258" s="1031"/>
      <c r="AZ258" s="1045"/>
      <c r="BA258" s="1031"/>
      <c r="BB258" s="1045"/>
      <c r="BC258" s="1031"/>
      <c r="BD258" s="1045"/>
      <c r="BE258" s="1031"/>
      <c r="BF258" s="1045"/>
      <c r="BG258" s="1031"/>
      <c r="BH258" s="1045"/>
      <c r="BI258" s="1031"/>
      <c r="BJ258" s="1045"/>
      <c r="BK258" s="1031"/>
      <c r="BL258" s="1045"/>
      <c r="BM258" s="1031"/>
      <c r="BN258" s="1045"/>
      <c r="BO258" s="1031"/>
      <c r="BP258" s="1045"/>
      <c r="BQ258" s="1031"/>
      <c r="BR258" s="1045"/>
      <c r="BS258" s="1031"/>
      <c r="BT258" s="1045"/>
      <c r="BU258" s="1031"/>
      <c r="BV258" s="1045"/>
      <c r="BW258" s="1031"/>
      <c r="BX258" s="1045"/>
      <c r="BY258" s="1031"/>
      <c r="BZ258" s="1045"/>
      <c r="CA258" s="1031"/>
      <c r="CB258" s="1045"/>
      <c r="CC258" s="1031"/>
      <c r="CD258" s="1045"/>
      <c r="CE258" s="1031"/>
      <c r="CF258" s="1210" t="s">
        <v>935</v>
      </c>
      <c r="CG258" s="367"/>
    </row>
    <row r="259" ht="15.0" customHeight="1">
      <c r="A259" s="222" t="s">
        <v>4352</v>
      </c>
      <c r="B259" s="1048" t="s">
        <v>1363</v>
      </c>
      <c r="C259" s="1073" t="s">
        <v>4353</v>
      </c>
      <c r="D259" s="1140" t="s">
        <v>1363</v>
      </c>
      <c r="E259" s="1107" t="s">
        <v>4354</v>
      </c>
      <c r="F259" s="1041" t="s">
        <v>87</v>
      </c>
      <c r="G259" s="1042" t="s">
        <v>4355</v>
      </c>
      <c r="H259" s="1075" t="s">
        <v>84</v>
      </c>
      <c r="I259" s="1053" t="s">
        <v>4356</v>
      </c>
      <c r="J259" s="1073" t="s">
        <v>79</v>
      </c>
      <c r="K259" s="1119" t="s">
        <v>4337</v>
      </c>
      <c r="L259" s="1041" t="s">
        <v>79</v>
      </c>
      <c r="M259" s="1042" t="s">
        <v>4337</v>
      </c>
      <c r="N259" s="1057" t="s">
        <v>77</v>
      </c>
      <c r="O259" s="1103" t="s">
        <v>4338</v>
      </c>
      <c r="P259" s="1058" t="s">
        <v>77</v>
      </c>
      <c r="Q259" s="1053" t="s">
        <v>4338</v>
      </c>
      <c r="R259" s="1052" t="s">
        <v>76</v>
      </c>
      <c r="S259" s="1053" t="s">
        <v>4339</v>
      </c>
      <c r="T259" s="1052" t="s">
        <v>76</v>
      </c>
      <c r="U259" s="1076" t="s">
        <v>4340</v>
      </c>
      <c r="V259" s="1060" t="s">
        <v>76</v>
      </c>
      <c r="W259" s="263" t="s">
        <v>4341</v>
      </c>
      <c r="X259" s="1032" t="s">
        <v>72</v>
      </c>
      <c r="Y259" s="1033" t="s">
        <v>4357</v>
      </c>
      <c r="Z259" s="1034" t="s">
        <v>71</v>
      </c>
      <c r="AA259" s="1035" t="s">
        <v>4343</v>
      </c>
      <c r="AB259" s="1036" t="s">
        <v>66</v>
      </c>
      <c r="AC259" s="1033" t="s">
        <v>4358</v>
      </c>
      <c r="AD259" s="1034" t="s">
        <v>1825</v>
      </c>
      <c r="AE259" s="1035"/>
      <c r="AF259" s="1043"/>
      <c r="AG259" s="404"/>
      <c r="AH259" s="1038"/>
      <c r="AI259" s="1039"/>
      <c r="AJ259" s="365"/>
      <c r="AK259" s="404"/>
      <c r="AL259" s="1038"/>
      <c r="AM259" s="1039"/>
      <c r="AN259" s="1038"/>
      <c r="AO259" s="1039"/>
      <c r="AP259" s="1043"/>
      <c r="AQ259" s="1044"/>
      <c r="AR259" s="1045"/>
      <c r="AS259" s="1031"/>
      <c r="AT259" s="1045"/>
      <c r="AU259" s="1031"/>
      <c r="AV259" s="1045"/>
      <c r="AW259" s="1031"/>
      <c r="AX259" s="1045"/>
      <c r="AY259" s="1031"/>
      <c r="AZ259" s="1045"/>
      <c r="BA259" s="1031"/>
      <c r="BB259" s="1045"/>
      <c r="BC259" s="1031"/>
      <c r="BD259" s="1045"/>
      <c r="BE259" s="1031"/>
      <c r="BF259" s="1045"/>
      <c r="BG259" s="1031"/>
      <c r="BH259" s="1045"/>
      <c r="BI259" s="1031"/>
      <c r="BJ259" s="1045"/>
      <c r="BK259" s="1031"/>
      <c r="BL259" s="1045"/>
      <c r="BM259" s="1031"/>
      <c r="BN259" s="1045"/>
      <c r="BO259" s="1031"/>
      <c r="BP259" s="1045"/>
      <c r="BQ259" s="1031"/>
      <c r="BR259" s="1045"/>
      <c r="BS259" s="1031"/>
      <c r="BT259" s="1045"/>
      <c r="BU259" s="1031"/>
      <c r="BV259" s="1045"/>
      <c r="BW259" s="1031"/>
      <c r="BX259" s="1045"/>
      <c r="BY259" s="1031"/>
      <c r="BZ259" s="1045"/>
      <c r="CA259" s="1031"/>
      <c r="CB259" s="1045"/>
      <c r="CC259" s="1031"/>
      <c r="CD259" s="1045"/>
      <c r="CE259" s="1031"/>
      <c r="CF259" s="222" t="s">
        <v>4352</v>
      </c>
      <c r="CG259" s="367"/>
    </row>
    <row r="260" ht="15.0" customHeight="1">
      <c r="A260" s="222" t="s">
        <v>938</v>
      </c>
      <c r="B260" s="1045"/>
      <c r="C260" s="1031"/>
      <c r="D260" s="995"/>
      <c r="E260" s="994"/>
      <c r="F260" s="995"/>
      <c r="G260" s="994"/>
      <c r="H260" s="993"/>
      <c r="I260" s="994"/>
      <c r="J260" s="993"/>
      <c r="K260" s="994"/>
      <c r="L260" s="995"/>
      <c r="M260" s="994"/>
      <c r="N260" s="993"/>
      <c r="O260" s="994"/>
      <c r="P260" s="995"/>
      <c r="Q260" s="994"/>
      <c r="R260" s="1157" t="s">
        <v>93</v>
      </c>
      <c r="S260" s="1056" t="s">
        <v>4359</v>
      </c>
      <c r="T260" s="1075" t="s">
        <v>74</v>
      </c>
      <c r="U260" s="1053" t="s">
        <v>2508</v>
      </c>
      <c r="V260" s="1043" t="s">
        <v>71</v>
      </c>
      <c r="W260" s="404" t="s">
        <v>4360</v>
      </c>
      <c r="X260" s="1032" t="s">
        <v>70</v>
      </c>
      <c r="Y260" s="1033" t="s">
        <v>4361</v>
      </c>
      <c r="Z260" s="1034" t="s">
        <v>70</v>
      </c>
      <c r="AA260" s="1035" t="s">
        <v>4362</v>
      </c>
      <c r="AB260" s="1036" t="s">
        <v>71</v>
      </c>
      <c r="AC260" s="1033" t="s">
        <v>4343</v>
      </c>
      <c r="AD260" s="1034" t="s">
        <v>70</v>
      </c>
      <c r="AE260" s="1035" t="s">
        <v>4344</v>
      </c>
      <c r="AF260" s="1043" t="s">
        <v>71</v>
      </c>
      <c r="AG260" s="404" t="s">
        <v>4345</v>
      </c>
      <c r="AH260" s="1038" t="s">
        <v>70</v>
      </c>
      <c r="AI260" s="1039" t="s">
        <v>4346</v>
      </c>
      <c r="AJ260" s="365" t="s">
        <v>67</v>
      </c>
      <c r="AK260" s="404" t="s">
        <v>4347</v>
      </c>
      <c r="AL260" s="1038" t="s">
        <v>70</v>
      </c>
      <c r="AM260" s="1039" t="s">
        <v>4348</v>
      </c>
      <c r="AN260" s="1038" t="s">
        <v>66</v>
      </c>
      <c r="AO260" s="1039" t="s">
        <v>4349</v>
      </c>
      <c r="AP260" s="1043" t="s">
        <v>1825</v>
      </c>
      <c r="AQ260" s="1044"/>
      <c r="AR260" s="1045"/>
      <c r="AS260" s="1031"/>
      <c r="AT260" s="1045"/>
      <c r="AU260" s="1031"/>
      <c r="AV260" s="1045"/>
      <c r="AW260" s="1031"/>
      <c r="AX260" s="1045"/>
      <c r="AY260" s="1031"/>
      <c r="AZ260" s="1045"/>
      <c r="BA260" s="1031"/>
      <c r="BB260" s="1045"/>
      <c r="BC260" s="1031"/>
      <c r="BD260" s="1045"/>
      <c r="BE260" s="1031"/>
      <c r="BF260" s="1045"/>
      <c r="BG260" s="1031"/>
      <c r="BH260" s="1045"/>
      <c r="BI260" s="1031"/>
      <c r="BJ260" s="1045"/>
      <c r="BK260" s="1031"/>
      <c r="BL260" s="1045"/>
      <c r="BM260" s="1031"/>
      <c r="BN260" s="1045"/>
      <c r="BO260" s="1031"/>
      <c r="BP260" s="1045"/>
      <c r="BQ260" s="1031"/>
      <c r="BR260" s="1045"/>
      <c r="BS260" s="1031"/>
      <c r="BT260" s="1045"/>
      <c r="BU260" s="1031"/>
      <c r="BV260" s="1045"/>
      <c r="BW260" s="1031"/>
      <c r="BX260" s="1045"/>
      <c r="BY260" s="1031"/>
      <c r="BZ260" s="1045"/>
      <c r="CA260" s="1031"/>
      <c r="CB260" s="1045"/>
      <c r="CC260" s="1031"/>
      <c r="CD260" s="1045"/>
      <c r="CE260" s="1031"/>
      <c r="CF260" s="222" t="s">
        <v>938</v>
      </c>
      <c r="CG260" s="367"/>
    </row>
    <row r="261" ht="15.0" customHeight="1">
      <c r="A261" s="222" t="s">
        <v>4363</v>
      </c>
      <c r="B261" s="1048" t="s">
        <v>1363</v>
      </c>
      <c r="C261" s="1073" t="s">
        <v>4353</v>
      </c>
      <c r="D261" s="1140" t="s">
        <v>1363</v>
      </c>
      <c r="E261" s="1107" t="s">
        <v>4354</v>
      </c>
      <c r="F261" s="1041" t="s">
        <v>87</v>
      </c>
      <c r="G261" s="1042" t="s">
        <v>4355</v>
      </c>
      <c r="H261" s="1075" t="s">
        <v>84</v>
      </c>
      <c r="I261" s="1053" t="s">
        <v>4364</v>
      </c>
      <c r="J261" s="1073" t="s">
        <v>79</v>
      </c>
      <c r="K261" s="1119" t="s">
        <v>4337</v>
      </c>
      <c r="L261" s="1041" t="s">
        <v>79</v>
      </c>
      <c r="M261" s="1042" t="s">
        <v>4337</v>
      </c>
      <c r="N261" s="1057" t="s">
        <v>77</v>
      </c>
      <c r="O261" s="1103" t="s">
        <v>4338</v>
      </c>
      <c r="P261" s="1058" t="s">
        <v>77</v>
      </c>
      <c r="Q261" s="1053" t="s">
        <v>4338</v>
      </c>
      <c r="R261" s="1052" t="s">
        <v>76</v>
      </c>
      <c r="S261" s="1053" t="s">
        <v>4339</v>
      </c>
      <c r="T261" s="1052" t="s">
        <v>76</v>
      </c>
      <c r="U261" s="1076" t="s">
        <v>4340</v>
      </c>
      <c r="V261" s="1060" t="s">
        <v>76</v>
      </c>
      <c r="W261" s="263" t="s">
        <v>4341</v>
      </c>
      <c r="X261" s="1032" t="s">
        <v>72</v>
      </c>
      <c r="Y261" s="1033" t="s">
        <v>4357</v>
      </c>
      <c r="Z261" s="1034" t="s">
        <v>71</v>
      </c>
      <c r="AA261" s="1035" t="s">
        <v>4343</v>
      </c>
      <c r="AB261" s="1036" t="s">
        <v>70</v>
      </c>
      <c r="AC261" s="1033" t="s">
        <v>4362</v>
      </c>
      <c r="AD261" s="1034" t="s">
        <v>66</v>
      </c>
      <c r="AE261" s="1035" t="s">
        <v>4365</v>
      </c>
      <c r="AF261" s="1043" t="s">
        <v>66</v>
      </c>
      <c r="AG261" s="404" t="s">
        <v>4366</v>
      </c>
      <c r="AH261" s="1099" t="s">
        <v>65</v>
      </c>
      <c r="AI261" s="1039" t="s">
        <v>4367</v>
      </c>
      <c r="AJ261" s="404" t="s">
        <v>65</v>
      </c>
      <c r="AK261" s="404" t="s">
        <v>4368</v>
      </c>
      <c r="AL261" s="1045"/>
      <c r="AM261" s="1031"/>
      <c r="AN261" s="1045"/>
      <c r="AO261" s="1031"/>
      <c r="AP261" s="1045"/>
      <c r="AQ261" s="1031"/>
      <c r="AR261" s="1045"/>
      <c r="AS261" s="1031"/>
      <c r="AT261" s="1045"/>
      <c r="AU261" s="1031"/>
      <c r="AV261" s="1045"/>
      <c r="AW261" s="1031"/>
      <c r="AX261" s="1045"/>
      <c r="AY261" s="1031"/>
      <c r="AZ261" s="1045"/>
      <c r="BA261" s="1031"/>
      <c r="BB261" s="1045"/>
      <c r="BC261" s="1031"/>
      <c r="BD261" s="1045"/>
      <c r="BE261" s="1031"/>
      <c r="BF261" s="1045"/>
      <c r="BG261" s="1031"/>
      <c r="BH261" s="1045"/>
      <c r="BI261" s="1031"/>
      <c r="BJ261" s="1045"/>
      <c r="BK261" s="1031"/>
      <c r="BL261" s="1045"/>
      <c r="BM261" s="1031"/>
      <c r="BN261" s="1045"/>
      <c r="BO261" s="1031"/>
      <c r="BP261" s="1045"/>
      <c r="BQ261" s="1031"/>
      <c r="BR261" s="1045"/>
      <c r="BS261" s="1031"/>
      <c r="BT261" s="1045"/>
      <c r="BU261" s="1031"/>
      <c r="BV261" s="1045"/>
      <c r="BW261" s="1031"/>
      <c r="BX261" s="1045"/>
      <c r="BY261" s="1031"/>
      <c r="BZ261" s="1045"/>
      <c r="CA261" s="1031"/>
      <c r="CB261" s="1045"/>
      <c r="CC261" s="1031"/>
      <c r="CD261" s="1045"/>
      <c r="CE261" s="1031"/>
      <c r="CF261" s="222" t="s">
        <v>4363</v>
      </c>
      <c r="CG261" s="367"/>
    </row>
    <row r="262" ht="16.5" customHeight="1">
      <c r="A262" s="1086" t="s">
        <v>238</v>
      </c>
      <c r="B262" s="1070" t="s">
        <v>82</v>
      </c>
      <c r="C262" s="1054" t="s">
        <v>3188</v>
      </c>
      <c r="D262" s="1049" t="s">
        <v>78</v>
      </c>
      <c r="E262" s="1050" t="s">
        <v>3517</v>
      </c>
      <c r="F262" s="1041" t="s">
        <v>77</v>
      </c>
      <c r="G262" s="1042" t="s">
        <v>3518</v>
      </c>
      <c r="H262" s="1052" t="s">
        <v>74</v>
      </c>
      <c r="I262" s="1053" t="s">
        <v>3191</v>
      </c>
      <c r="J262" s="1073" t="s">
        <v>74</v>
      </c>
      <c r="K262" s="1119" t="s">
        <v>3192</v>
      </c>
      <c r="L262" s="1064" t="s">
        <v>74</v>
      </c>
      <c r="M262" s="1120" t="s">
        <v>3192</v>
      </c>
      <c r="N262" s="1057" t="s">
        <v>74</v>
      </c>
      <c r="O262" s="1103" t="s">
        <v>3193</v>
      </c>
      <c r="P262" s="1058" t="s">
        <v>74</v>
      </c>
      <c r="Q262" s="1053" t="s">
        <v>3193</v>
      </c>
      <c r="R262" s="1052" t="s">
        <v>70</v>
      </c>
      <c r="S262" s="1053" t="s">
        <v>3194</v>
      </c>
      <c r="T262" s="1052" t="s">
        <v>70</v>
      </c>
      <c r="U262" s="1076" t="s">
        <v>3195</v>
      </c>
      <c r="V262" s="1060" t="s">
        <v>70</v>
      </c>
      <c r="W262" s="263" t="s">
        <v>3196</v>
      </c>
      <c r="X262" s="1032" t="s">
        <v>70</v>
      </c>
      <c r="Y262" s="1033" t="s">
        <v>3197</v>
      </c>
      <c r="Z262" s="1034" t="s">
        <v>67</v>
      </c>
      <c r="AA262" s="1035" t="s">
        <v>3198</v>
      </c>
      <c r="AB262" s="1036" t="s">
        <v>71</v>
      </c>
      <c r="AC262" s="1033" t="s">
        <v>4343</v>
      </c>
      <c r="AD262" s="1034" t="s">
        <v>70</v>
      </c>
      <c r="AE262" s="1035" t="s">
        <v>4344</v>
      </c>
      <c r="AF262" s="1043" t="s">
        <v>71</v>
      </c>
      <c r="AG262" s="404" t="s">
        <v>4345</v>
      </c>
      <c r="AH262" s="1038" t="s">
        <v>70</v>
      </c>
      <c r="AI262" s="1039" t="s">
        <v>4346</v>
      </c>
      <c r="AJ262" s="365" t="s">
        <v>67</v>
      </c>
      <c r="AK262" s="404" t="s">
        <v>4347</v>
      </c>
      <c r="AL262" s="1038" t="s">
        <v>70</v>
      </c>
      <c r="AM262" s="1039" t="s">
        <v>4348</v>
      </c>
      <c r="AN262" s="1038" t="s">
        <v>66</v>
      </c>
      <c r="AO262" s="1039" t="s">
        <v>4349</v>
      </c>
      <c r="AP262" s="1038" t="s">
        <v>1825</v>
      </c>
      <c r="AQ262" s="1039"/>
      <c r="AR262" s="1045"/>
      <c r="AS262" s="1031"/>
      <c r="AT262" s="1045"/>
      <c r="AU262" s="1031"/>
      <c r="AV262" s="1045"/>
      <c r="AW262" s="1031"/>
      <c r="AX262" s="1045"/>
      <c r="AY262" s="1031"/>
      <c r="AZ262" s="1045"/>
      <c r="BA262" s="1031"/>
      <c r="BB262" s="1045"/>
      <c r="BC262" s="1031"/>
      <c r="BD262" s="1045"/>
      <c r="BE262" s="1031"/>
      <c r="BF262" s="1045"/>
      <c r="BG262" s="1031"/>
      <c r="BH262" s="1045"/>
      <c r="BI262" s="1031"/>
      <c r="BJ262" s="1045"/>
      <c r="BK262" s="1031"/>
      <c r="BL262" s="1045"/>
      <c r="BM262" s="1031"/>
      <c r="BN262" s="1045"/>
      <c r="BO262" s="1031"/>
      <c r="BP262" s="1045"/>
      <c r="BQ262" s="1031"/>
      <c r="BR262" s="1045"/>
      <c r="BS262" s="1031"/>
      <c r="BT262" s="1045"/>
      <c r="BU262" s="1031"/>
      <c r="BV262" s="1045"/>
      <c r="BW262" s="1031"/>
      <c r="BX262" s="1045"/>
      <c r="BY262" s="1031"/>
      <c r="BZ262" s="1045"/>
      <c r="CA262" s="1031"/>
      <c r="CB262" s="1045"/>
      <c r="CC262" s="1031"/>
      <c r="CD262" s="1045"/>
      <c r="CE262" s="1031"/>
      <c r="CF262" s="1086" t="s">
        <v>238</v>
      </c>
      <c r="CG262" s="367"/>
    </row>
    <row r="263" ht="16.5" customHeight="1">
      <c r="A263" s="222" t="s">
        <v>1193</v>
      </c>
      <c r="B263" s="1048" t="s">
        <v>1363</v>
      </c>
      <c r="C263" s="1073" t="s">
        <v>4369</v>
      </c>
      <c r="D263" s="1140" t="s">
        <v>1363</v>
      </c>
      <c r="E263" s="1107" t="s">
        <v>4354</v>
      </c>
      <c r="F263" s="1041" t="s">
        <v>87</v>
      </c>
      <c r="G263" s="1042" t="s">
        <v>4355</v>
      </c>
      <c r="H263" s="1075" t="s">
        <v>84</v>
      </c>
      <c r="I263" s="1053" t="s">
        <v>4370</v>
      </c>
      <c r="J263" s="1073" t="s">
        <v>79</v>
      </c>
      <c r="K263" s="1119" t="s">
        <v>4337</v>
      </c>
      <c r="L263" s="1041" t="s">
        <v>79</v>
      </c>
      <c r="M263" s="1042" t="s">
        <v>4337</v>
      </c>
      <c r="N263" s="1057" t="s">
        <v>77</v>
      </c>
      <c r="O263" s="1103" t="s">
        <v>4338</v>
      </c>
      <c r="P263" s="1058" t="s">
        <v>77</v>
      </c>
      <c r="Q263" s="1053" t="s">
        <v>4338</v>
      </c>
      <c r="R263" s="1052" t="s">
        <v>76</v>
      </c>
      <c r="S263" s="1053" t="s">
        <v>4339</v>
      </c>
      <c r="T263" s="1052" t="s">
        <v>76</v>
      </c>
      <c r="U263" s="1076" t="s">
        <v>4340</v>
      </c>
      <c r="V263" s="1060" t="s">
        <v>76</v>
      </c>
      <c r="W263" s="263" t="s">
        <v>4341</v>
      </c>
      <c r="X263" s="1032" t="s">
        <v>72</v>
      </c>
      <c r="Y263" s="1033" t="s">
        <v>4357</v>
      </c>
      <c r="Z263" s="1034" t="s">
        <v>71</v>
      </c>
      <c r="AA263" s="1035" t="s">
        <v>4343</v>
      </c>
      <c r="AB263" s="1036" t="s">
        <v>67</v>
      </c>
      <c r="AC263" s="1033" t="s">
        <v>3198</v>
      </c>
      <c r="AD263" s="1034" t="s">
        <v>66</v>
      </c>
      <c r="AE263" s="1035" t="s">
        <v>3199</v>
      </c>
      <c r="AF263" s="1043" t="s">
        <v>66</v>
      </c>
      <c r="AG263" s="404" t="s">
        <v>3200</v>
      </c>
      <c r="AH263" s="1078" t="s">
        <v>63</v>
      </c>
      <c r="AI263" s="1039" t="s">
        <v>3201</v>
      </c>
      <c r="AJ263" s="365" t="s">
        <v>63</v>
      </c>
      <c r="AK263" s="404" t="s">
        <v>3202</v>
      </c>
      <c r="AL263" s="1038" t="s">
        <v>62</v>
      </c>
      <c r="AM263" s="1039" t="s">
        <v>3203</v>
      </c>
      <c r="AN263" s="1045"/>
      <c r="AO263" s="1031"/>
      <c r="AP263" s="1045"/>
      <c r="AQ263" s="1031"/>
      <c r="AR263" s="1045"/>
      <c r="AS263" s="1031"/>
      <c r="AT263" s="1045"/>
      <c r="AU263" s="1031"/>
      <c r="AV263" s="1045"/>
      <c r="AW263" s="1031"/>
      <c r="AX263" s="1045"/>
      <c r="AY263" s="1031"/>
      <c r="AZ263" s="1045"/>
      <c r="BA263" s="1031"/>
      <c r="BB263" s="1045"/>
      <c r="BC263" s="1031"/>
      <c r="BD263" s="1045"/>
      <c r="BE263" s="1031"/>
      <c r="BF263" s="1045"/>
      <c r="BG263" s="1031"/>
      <c r="BH263" s="1045"/>
      <c r="BI263" s="1031"/>
      <c r="BJ263" s="1045"/>
      <c r="BK263" s="1031"/>
      <c r="BL263" s="1045"/>
      <c r="BM263" s="1031"/>
      <c r="BN263" s="1045"/>
      <c r="BO263" s="1031"/>
      <c r="BP263" s="1045"/>
      <c r="BQ263" s="1031"/>
      <c r="BR263" s="1045"/>
      <c r="BS263" s="1031"/>
      <c r="BT263" s="1045"/>
      <c r="BU263" s="1031"/>
      <c r="BV263" s="1045"/>
      <c r="BW263" s="1031"/>
      <c r="BX263" s="1045"/>
      <c r="BY263" s="1031"/>
      <c r="BZ263" s="1045"/>
      <c r="CA263" s="1031"/>
      <c r="CB263" s="1045"/>
      <c r="CC263" s="1031"/>
      <c r="CD263" s="1045"/>
      <c r="CE263" s="1031"/>
      <c r="CF263" s="222" t="s">
        <v>1193</v>
      </c>
      <c r="CG263" s="367"/>
    </row>
    <row r="264" ht="16.5" customHeight="1">
      <c r="A264" s="222" t="s">
        <v>922</v>
      </c>
      <c r="B264" s="1045"/>
      <c r="C264" s="1031"/>
      <c r="D264" s="995"/>
      <c r="E264" s="994"/>
      <c r="F264" s="995"/>
      <c r="G264" s="994"/>
      <c r="H264" s="993"/>
      <c r="I264" s="994"/>
      <c r="J264" s="993"/>
      <c r="K264" s="994"/>
      <c r="L264" s="995"/>
      <c r="M264" s="994"/>
      <c r="N264" s="993"/>
      <c r="O264" s="994"/>
      <c r="P264" s="995"/>
      <c r="Q264" s="994"/>
      <c r="R264" s="998"/>
      <c r="S264" s="1031"/>
      <c r="T264" s="998"/>
      <c r="U264" s="1031"/>
      <c r="V264" s="1037" t="s">
        <v>93</v>
      </c>
      <c r="W264" s="617">
        <v>43797.0</v>
      </c>
      <c r="X264" s="1032" t="s">
        <v>71</v>
      </c>
      <c r="Y264" s="1033" t="s">
        <v>4371</v>
      </c>
      <c r="Z264" s="1034" t="s">
        <v>71</v>
      </c>
      <c r="AA264" s="1035" t="s">
        <v>3542</v>
      </c>
      <c r="AB264" s="1036" t="s">
        <v>71</v>
      </c>
      <c r="AC264" s="1033" t="s">
        <v>4343</v>
      </c>
      <c r="AD264" s="1034" t="s">
        <v>70</v>
      </c>
      <c r="AE264" s="1035" t="s">
        <v>4344</v>
      </c>
      <c r="AF264" s="1043" t="s">
        <v>71</v>
      </c>
      <c r="AG264" s="404" t="s">
        <v>4345</v>
      </c>
      <c r="AH264" s="1038" t="s">
        <v>70</v>
      </c>
      <c r="AI264" s="1039" t="s">
        <v>4346</v>
      </c>
      <c r="AJ264" s="365" t="s">
        <v>67</v>
      </c>
      <c r="AK264" s="404" t="s">
        <v>4347</v>
      </c>
      <c r="AL264" s="1038" t="s">
        <v>70</v>
      </c>
      <c r="AM264" s="1039" t="s">
        <v>4348</v>
      </c>
      <c r="AN264" s="1038" t="s">
        <v>66</v>
      </c>
      <c r="AO264" s="1039" t="s">
        <v>4349</v>
      </c>
      <c r="AP264" s="1043" t="s">
        <v>1825</v>
      </c>
      <c r="AQ264" s="1044"/>
      <c r="AR264" s="1045"/>
      <c r="AS264" s="1031"/>
      <c r="AT264" s="1045"/>
      <c r="AU264" s="1031"/>
      <c r="AV264" s="1045"/>
      <c r="AW264" s="1031"/>
      <c r="AX264" s="1045"/>
      <c r="AY264" s="1031"/>
      <c r="AZ264" s="1045"/>
      <c r="BA264" s="1031"/>
      <c r="BB264" s="1045"/>
      <c r="BC264" s="1031"/>
      <c r="BD264" s="1045"/>
      <c r="BE264" s="1031"/>
      <c r="BF264" s="1045"/>
      <c r="BG264" s="1031"/>
      <c r="BH264" s="1045"/>
      <c r="BI264" s="1031"/>
      <c r="BJ264" s="1045"/>
      <c r="BK264" s="1031"/>
      <c r="BL264" s="1045"/>
      <c r="BM264" s="1031"/>
      <c r="BN264" s="1045"/>
      <c r="BO264" s="1031"/>
      <c r="BP264" s="1045"/>
      <c r="BQ264" s="1031"/>
      <c r="BR264" s="1045"/>
      <c r="BS264" s="1031"/>
      <c r="BT264" s="1045"/>
      <c r="BU264" s="1031"/>
      <c r="BV264" s="1045"/>
      <c r="BW264" s="1031"/>
      <c r="BX264" s="1045"/>
      <c r="BY264" s="1031"/>
      <c r="BZ264" s="1045"/>
      <c r="CA264" s="1031"/>
      <c r="CB264" s="1045"/>
      <c r="CC264" s="1031"/>
      <c r="CD264" s="1045"/>
      <c r="CE264" s="1031"/>
      <c r="CF264" s="222" t="s">
        <v>922</v>
      </c>
      <c r="CG264" s="367"/>
    </row>
    <row r="265" ht="16.5" customHeight="1">
      <c r="A265" s="1086" t="s">
        <v>388</v>
      </c>
      <c r="B265" s="1048" t="s">
        <v>71</v>
      </c>
      <c r="C265" s="1073" t="s">
        <v>4372</v>
      </c>
      <c r="D265" s="1049" t="s">
        <v>71</v>
      </c>
      <c r="E265" s="1050" t="s">
        <v>4373</v>
      </c>
      <c r="F265" s="1051" t="s">
        <v>71</v>
      </c>
      <c r="G265" s="1056" t="s">
        <v>4374</v>
      </c>
      <c r="H265" s="1075" t="s">
        <v>71</v>
      </c>
      <c r="I265" s="1053" t="s">
        <v>4375</v>
      </c>
      <c r="J265" s="1067" t="s">
        <v>74</v>
      </c>
      <c r="K265" s="1121" t="s">
        <v>3192</v>
      </c>
      <c r="L265" s="1064" t="s">
        <v>74</v>
      </c>
      <c r="M265" s="1120" t="s">
        <v>3192</v>
      </c>
      <c r="N265" s="1057" t="s">
        <v>74</v>
      </c>
      <c r="O265" s="1103" t="s">
        <v>3193</v>
      </c>
      <c r="P265" s="1058" t="s">
        <v>74</v>
      </c>
      <c r="Q265" s="1053" t="s">
        <v>3193</v>
      </c>
      <c r="R265" s="1052" t="s">
        <v>70</v>
      </c>
      <c r="S265" s="1053" t="s">
        <v>3194</v>
      </c>
      <c r="T265" s="1052" t="s">
        <v>70</v>
      </c>
      <c r="U265" s="1076" t="s">
        <v>4376</v>
      </c>
      <c r="V265" s="1060" t="s">
        <v>70</v>
      </c>
      <c r="W265" s="263" t="s">
        <v>4377</v>
      </c>
      <c r="X265" s="1032" t="s">
        <v>67</v>
      </c>
      <c r="Y265" s="1033" t="s">
        <v>4378</v>
      </c>
      <c r="Z265" s="1034" t="s">
        <v>66</v>
      </c>
      <c r="AA265" s="1035" t="s">
        <v>4358</v>
      </c>
      <c r="AB265" s="1036" t="s">
        <v>71</v>
      </c>
      <c r="AC265" s="1033" t="s">
        <v>3543</v>
      </c>
      <c r="AD265" s="1034" t="s">
        <v>66</v>
      </c>
      <c r="AE265" s="1035" t="s">
        <v>4379</v>
      </c>
      <c r="AF265" s="1037" t="s">
        <v>66</v>
      </c>
      <c r="AG265" s="263" t="s">
        <v>4380</v>
      </c>
      <c r="AH265" s="1038" t="s">
        <v>66</v>
      </c>
      <c r="AI265" s="1039" t="s">
        <v>4381</v>
      </c>
      <c r="AJ265" s="263" t="s">
        <v>65</v>
      </c>
      <c r="AK265" s="1159" t="s">
        <v>4382</v>
      </c>
      <c r="AL265" s="1038" t="s">
        <v>66</v>
      </c>
      <c r="AM265" s="1039" t="s">
        <v>3548</v>
      </c>
      <c r="AN265" s="1038" t="s">
        <v>65</v>
      </c>
      <c r="AO265" s="1039" t="s">
        <v>4383</v>
      </c>
      <c r="AP265" s="1043" t="s">
        <v>1825</v>
      </c>
      <c r="AQ265" s="1044"/>
      <c r="AR265" s="1045"/>
      <c r="AS265" s="1031"/>
      <c r="AT265" s="1045"/>
      <c r="AU265" s="1031"/>
      <c r="AV265" s="1045"/>
      <c r="AW265" s="1031"/>
      <c r="AX265" s="1045"/>
      <c r="AY265" s="1031"/>
      <c r="AZ265" s="1045"/>
      <c r="BA265" s="1031"/>
      <c r="BB265" s="1045"/>
      <c r="BC265" s="1031"/>
      <c r="BD265" s="1045"/>
      <c r="BE265" s="1031"/>
      <c r="BF265" s="1045"/>
      <c r="BG265" s="1031"/>
      <c r="BH265" s="1045"/>
      <c r="BI265" s="1031"/>
      <c r="BJ265" s="1045"/>
      <c r="BK265" s="1031"/>
      <c r="BL265" s="1045"/>
      <c r="BM265" s="1031"/>
      <c r="BN265" s="1045"/>
      <c r="BO265" s="1031"/>
      <c r="BP265" s="1045"/>
      <c r="BQ265" s="1031"/>
      <c r="BR265" s="1045"/>
      <c r="BS265" s="1031"/>
      <c r="BT265" s="1045"/>
      <c r="BU265" s="1031"/>
      <c r="BV265" s="1045"/>
      <c r="BW265" s="1031"/>
      <c r="BX265" s="1045"/>
      <c r="BY265" s="1031"/>
      <c r="BZ265" s="1045"/>
      <c r="CA265" s="1031"/>
      <c r="CB265" s="1045"/>
      <c r="CC265" s="1031"/>
      <c r="CD265" s="1045"/>
      <c r="CE265" s="1031"/>
      <c r="CF265" s="263" t="s">
        <v>388</v>
      </c>
      <c r="CG265" s="367"/>
    </row>
    <row r="266" ht="16.5" customHeight="1">
      <c r="A266" s="1210" t="s">
        <v>1296</v>
      </c>
      <c r="B266" s="1070" t="s">
        <v>68</v>
      </c>
      <c r="C266" s="1054" t="s">
        <v>2925</v>
      </c>
      <c r="D266" s="1049" t="s">
        <v>70</v>
      </c>
      <c r="E266" s="1050" t="s">
        <v>4325</v>
      </c>
      <c r="F266" s="1041" t="s">
        <v>70</v>
      </c>
      <c r="G266" s="1042" t="s">
        <v>4326</v>
      </c>
      <c r="H266" s="1052" t="s">
        <v>67</v>
      </c>
      <c r="I266" s="1053" t="s">
        <v>2928</v>
      </c>
      <c r="J266" s="1054" t="s">
        <v>67</v>
      </c>
      <c r="K266" s="1055" t="s">
        <v>4327</v>
      </c>
      <c r="L266" s="1064" t="s">
        <v>62</v>
      </c>
      <c r="M266" s="1098" t="s">
        <v>2897</v>
      </c>
      <c r="N266" s="1057" t="s">
        <v>62</v>
      </c>
      <c r="O266" s="1066" t="s">
        <v>2240</v>
      </c>
      <c r="P266" s="1069" t="s">
        <v>62</v>
      </c>
      <c r="Q266" s="1059" t="s">
        <v>2240</v>
      </c>
      <c r="R266" s="1052" t="s">
        <v>62</v>
      </c>
      <c r="S266" s="1059" t="s">
        <v>2240</v>
      </c>
      <c r="T266" s="1052" t="s">
        <v>62</v>
      </c>
      <c r="U266" s="1059" t="s">
        <v>2241</v>
      </c>
      <c r="V266" s="1060" t="s">
        <v>62</v>
      </c>
      <c r="W266" s="1128" t="s">
        <v>2242</v>
      </c>
      <c r="X266" s="1032" t="s">
        <v>62</v>
      </c>
      <c r="Y266" s="1033" t="s">
        <v>2243</v>
      </c>
      <c r="Z266" s="1034" t="s">
        <v>62</v>
      </c>
      <c r="AA266" s="1035"/>
      <c r="AB266" s="1036" t="s">
        <v>62</v>
      </c>
      <c r="AC266" s="1033"/>
      <c r="AD266" s="1034" t="s">
        <v>1825</v>
      </c>
      <c r="AE266" s="1035"/>
      <c r="AF266" s="1030"/>
      <c r="AG266" s="1208"/>
      <c r="AH266" s="1045"/>
      <c r="AI266" s="1031"/>
      <c r="AJ266" s="1030"/>
      <c r="AK266" s="1208"/>
      <c r="AL266" s="1045"/>
      <c r="AM266" s="1031"/>
      <c r="AN266" s="1045"/>
      <c r="AO266" s="1031"/>
      <c r="AP266" s="1007"/>
      <c r="AQ266" s="1090"/>
      <c r="AR266" s="1298"/>
      <c r="AS266" s="992"/>
      <c r="AT266" s="1299"/>
      <c r="AU266" s="1300"/>
      <c r="AV266" s="1301"/>
      <c r="AW266" s="1083"/>
      <c r="AX266" s="1301"/>
      <c r="AY266" s="992"/>
      <c r="AZ266" s="1298"/>
      <c r="BA266" s="992"/>
      <c r="BB266" s="1298"/>
      <c r="BC266" s="992"/>
      <c r="BD266" s="1298"/>
      <c r="BE266" s="992"/>
      <c r="BF266" s="1298"/>
      <c r="BG266" s="992"/>
      <c r="BH266" s="1286"/>
      <c r="BI266" s="1086"/>
      <c r="BJ266" s="1301"/>
      <c r="BK266" s="1083"/>
      <c r="BL266" s="1301"/>
      <c r="BM266" s="1083"/>
      <c r="BN266" s="1301"/>
      <c r="BO266" s="1083"/>
      <c r="BP266" s="1298"/>
      <c r="BQ266" s="992"/>
      <c r="BR266" s="1298"/>
      <c r="BS266" s="1266"/>
      <c r="BT266" s="1298"/>
      <c r="BU266" s="1266"/>
      <c r="BV266" s="1298"/>
      <c r="BW266" s="1266"/>
      <c r="BX266" s="1298"/>
      <c r="BY266" s="1266"/>
      <c r="BZ266" s="1301"/>
      <c r="CA266" s="1300"/>
      <c r="CB266" s="1298"/>
      <c r="CC266" s="1266"/>
      <c r="CD266" s="1298"/>
      <c r="CE266" s="1269"/>
      <c r="CF266" s="1210" t="s">
        <v>1296</v>
      </c>
      <c r="CG266" s="367"/>
    </row>
    <row r="267" ht="16.5" customHeight="1">
      <c r="A267" s="222" t="s">
        <v>1161</v>
      </c>
      <c r="B267" s="1045"/>
      <c r="C267" s="1031"/>
      <c r="D267" s="995"/>
      <c r="E267" s="994"/>
      <c r="F267" s="995"/>
      <c r="G267" s="994"/>
      <c r="H267" s="993"/>
      <c r="I267" s="994"/>
      <c r="J267" s="993"/>
      <c r="K267" s="994"/>
      <c r="L267" s="995"/>
      <c r="M267" s="994"/>
      <c r="N267" s="993"/>
      <c r="O267" s="994"/>
      <c r="P267" s="995"/>
      <c r="Q267" s="994"/>
      <c r="R267" s="998"/>
      <c r="S267" s="1031"/>
      <c r="T267" s="998"/>
      <c r="U267" s="1031"/>
      <c r="V267" s="1030"/>
      <c r="W267" s="1031"/>
      <c r="X267" s="1045"/>
      <c r="Y267" s="1031"/>
      <c r="Z267" s="1045"/>
      <c r="AA267" s="1031"/>
      <c r="AB267" s="1045"/>
      <c r="AC267" s="1031"/>
      <c r="AD267" s="1045"/>
      <c r="AE267" s="1031"/>
      <c r="AF267" s="1045"/>
      <c r="AG267" s="1031"/>
      <c r="AH267" s="1045"/>
      <c r="AI267" s="1031"/>
      <c r="AJ267" s="1045"/>
      <c r="AK267" s="1031"/>
      <c r="AL267" s="1045"/>
      <c r="AM267" s="1031"/>
      <c r="AN267" s="1045"/>
      <c r="AO267" s="1031"/>
      <c r="AP267" s="1007" t="s">
        <v>1404</v>
      </c>
      <c r="AQ267" s="1090" t="s">
        <v>4384</v>
      </c>
      <c r="AR267" s="1014" t="s">
        <v>3033</v>
      </c>
      <c r="AS267" s="1090" t="s">
        <v>4385</v>
      </c>
      <c r="AT267" s="1015" t="s">
        <v>2456</v>
      </c>
      <c r="AU267" s="1104" t="s">
        <v>4386</v>
      </c>
      <c r="AV267" s="1017" t="s">
        <v>2456</v>
      </c>
      <c r="AW267" s="1044" t="s">
        <v>4387</v>
      </c>
      <c r="AX267" s="1017" t="s">
        <v>2212</v>
      </c>
      <c r="AY267" s="1090" t="s">
        <v>4388</v>
      </c>
      <c r="AZ267" s="1014" t="s">
        <v>87</v>
      </c>
      <c r="BA267" s="1090" t="s">
        <v>4388</v>
      </c>
      <c r="BB267" s="1014" t="s">
        <v>87</v>
      </c>
      <c r="BC267" s="1090" t="s">
        <v>4388</v>
      </c>
      <c r="BD267" s="1014" t="s">
        <v>87</v>
      </c>
      <c r="BE267" s="1090" t="s">
        <v>4388</v>
      </c>
      <c r="BF267" s="1014" t="s">
        <v>87</v>
      </c>
      <c r="BG267" s="1090" t="s">
        <v>4388</v>
      </c>
      <c r="BH267" s="1220" t="s">
        <v>87</v>
      </c>
      <c r="BI267" s="1094" t="s">
        <v>4388</v>
      </c>
      <c r="BJ267" s="1017" t="s">
        <v>87</v>
      </c>
      <c r="BK267" s="1044" t="s">
        <v>4389</v>
      </c>
      <c r="BL267" s="1017" t="s">
        <v>87</v>
      </c>
      <c r="BM267" s="1044" t="s">
        <v>4390</v>
      </c>
      <c r="BN267" s="1017" t="s">
        <v>85</v>
      </c>
      <c r="BO267" s="1044" t="s">
        <v>4391</v>
      </c>
      <c r="BP267" s="1014" t="s">
        <v>84</v>
      </c>
      <c r="BQ267" s="1090" t="s">
        <v>3328</v>
      </c>
      <c r="BR267" s="1014" t="s">
        <v>83</v>
      </c>
      <c r="BS267" s="1117" t="s">
        <v>4392</v>
      </c>
      <c r="BT267" s="1014" t="s">
        <v>83</v>
      </c>
      <c r="BU267" s="1117" t="s">
        <v>4392</v>
      </c>
      <c r="BV267" s="1014" t="s">
        <v>79</v>
      </c>
      <c r="BW267" s="1117" t="s">
        <v>4393</v>
      </c>
      <c r="BX267" s="1014" t="s">
        <v>79</v>
      </c>
      <c r="BY267" s="1117" t="s">
        <v>4393</v>
      </c>
      <c r="BZ267" s="1017" t="s">
        <v>79</v>
      </c>
      <c r="CA267" s="1104" t="s">
        <v>4393</v>
      </c>
      <c r="CB267" s="1014" t="s">
        <v>77</v>
      </c>
      <c r="CC267" s="1117" t="s">
        <v>4394</v>
      </c>
      <c r="CD267" s="1014" t="s">
        <v>77</v>
      </c>
      <c r="CE267" s="1025" t="s">
        <v>4395</v>
      </c>
      <c r="CF267" s="222" t="s">
        <v>1161</v>
      </c>
      <c r="CG267" s="367"/>
    </row>
    <row r="268" ht="16.5" customHeight="1">
      <c r="A268" s="222" t="s">
        <v>901</v>
      </c>
      <c r="B268" s="1045"/>
      <c r="C268" s="1031"/>
      <c r="D268" s="995"/>
      <c r="E268" s="994"/>
      <c r="F268" s="995"/>
      <c r="G268" s="994"/>
      <c r="H268" s="993"/>
      <c r="I268" s="994"/>
      <c r="J268" s="993"/>
      <c r="K268" s="994"/>
      <c r="L268" s="995"/>
      <c r="M268" s="994"/>
      <c r="N268" s="993"/>
      <c r="O268" s="994"/>
      <c r="P268" s="995"/>
      <c r="Q268" s="994"/>
      <c r="R268" s="998"/>
      <c r="S268" s="1031"/>
      <c r="T268" s="998"/>
      <c r="U268" s="1031"/>
      <c r="V268" s="1030"/>
      <c r="W268" s="1031"/>
      <c r="X268" s="1045"/>
      <c r="Y268" s="1031"/>
      <c r="Z268" s="1034" t="s">
        <v>93</v>
      </c>
      <c r="AA268" s="1035" t="s">
        <v>4396</v>
      </c>
      <c r="AB268" s="1036" t="s">
        <v>74</v>
      </c>
      <c r="AC268" s="1033" t="s">
        <v>4397</v>
      </c>
      <c r="AD268" s="1034" t="s">
        <v>71</v>
      </c>
      <c r="AE268" s="1035" t="s">
        <v>4398</v>
      </c>
      <c r="AF268" s="1007" t="s">
        <v>70</v>
      </c>
      <c r="AG268" s="240" t="s">
        <v>4399</v>
      </c>
      <c r="AH268" s="1008" t="s">
        <v>70</v>
      </c>
      <c r="AI268" s="1012" t="s">
        <v>4399</v>
      </c>
      <c r="AJ268" s="569" t="s">
        <v>70</v>
      </c>
      <c r="AK268" s="1010" t="s">
        <v>4399</v>
      </c>
      <c r="AL268" s="1203" t="s">
        <v>67</v>
      </c>
      <c r="AM268" s="1009" t="s">
        <v>4400</v>
      </c>
      <c r="AN268" s="1203" t="s">
        <v>66</v>
      </c>
      <c r="AO268" s="1009" t="s">
        <v>4401</v>
      </c>
      <c r="AP268" s="1021" t="s">
        <v>65</v>
      </c>
      <c r="AQ268" s="1018" t="s">
        <v>4402</v>
      </c>
      <c r="AR268" s="1014" t="s">
        <v>62</v>
      </c>
      <c r="AS268" s="1013" t="s">
        <v>4403</v>
      </c>
      <c r="AT268" s="1015" t="s">
        <v>62</v>
      </c>
      <c r="AU268" s="1025" t="s">
        <v>4403</v>
      </c>
      <c r="AV268" s="1017" t="s">
        <v>62</v>
      </c>
      <c r="AW268" s="1018" t="s">
        <v>4404</v>
      </c>
      <c r="AX268" s="1021" t="s">
        <v>60</v>
      </c>
      <c r="AY268" s="1018" t="s">
        <v>4405</v>
      </c>
      <c r="AZ268" s="1014" t="s">
        <v>61</v>
      </c>
      <c r="BA268" s="1090" t="s">
        <v>4406</v>
      </c>
      <c r="BB268" s="1014" t="s">
        <v>61</v>
      </c>
      <c r="BC268" s="1090" t="s">
        <v>4406</v>
      </c>
      <c r="BD268" s="1014" t="s">
        <v>61</v>
      </c>
      <c r="BE268" s="1090" t="s">
        <v>4406</v>
      </c>
      <c r="BF268" s="1014" t="s">
        <v>61</v>
      </c>
      <c r="BG268" s="1090" t="s">
        <v>4406</v>
      </c>
      <c r="BH268" s="1137" t="s">
        <v>61</v>
      </c>
      <c r="BI268" s="1090" t="s">
        <v>4406</v>
      </c>
      <c r="BJ268" s="1007" t="s">
        <v>61</v>
      </c>
      <c r="BK268" s="1090" t="s">
        <v>4406</v>
      </c>
      <c r="BL268" s="1014" t="s">
        <v>61</v>
      </c>
      <c r="BM268" s="1090" t="s">
        <v>4406</v>
      </c>
      <c r="BN268" s="1014" t="s">
        <v>61</v>
      </c>
      <c r="BO268" s="1090" t="s">
        <v>4406</v>
      </c>
      <c r="BP268" s="1014" t="s">
        <v>61</v>
      </c>
      <c r="BQ268" s="1090" t="s">
        <v>4406</v>
      </c>
      <c r="BR268" s="1014" t="s">
        <v>61</v>
      </c>
      <c r="BS268" s="1266" t="s">
        <v>4406</v>
      </c>
      <c r="BT268" s="1014" t="s">
        <v>61</v>
      </c>
      <c r="BU268" s="1117" t="s">
        <v>4406</v>
      </c>
      <c r="BV268" s="1014" t="s">
        <v>61</v>
      </c>
      <c r="BW268" s="1117" t="s">
        <v>4406</v>
      </c>
      <c r="BX268" s="1014" t="s">
        <v>61</v>
      </c>
      <c r="BY268" s="1117" t="s">
        <v>4406</v>
      </c>
      <c r="BZ268" s="1014" t="s">
        <v>61</v>
      </c>
      <c r="CA268" s="1117" t="s">
        <v>4406</v>
      </c>
      <c r="CB268" s="1014" t="s">
        <v>61</v>
      </c>
      <c r="CC268" s="1117" t="s">
        <v>4406</v>
      </c>
      <c r="CD268" s="1014" t="s">
        <v>61</v>
      </c>
      <c r="CE268" s="1117" t="s">
        <v>4406</v>
      </c>
      <c r="CF268" s="1100" t="s">
        <v>901</v>
      </c>
      <c r="CG268" s="367"/>
    </row>
    <row r="269" ht="17.25" customHeight="1">
      <c r="A269" s="222" t="s">
        <v>1285</v>
      </c>
      <c r="B269" s="1048" t="s">
        <v>70</v>
      </c>
      <c r="C269" s="1054" t="s">
        <v>4407</v>
      </c>
      <c r="D269" s="1049" t="s">
        <v>70</v>
      </c>
      <c r="E269" s="1050" t="s">
        <v>4408</v>
      </c>
      <c r="F269" s="1064" t="s">
        <v>70</v>
      </c>
      <c r="G269" s="1042" t="s">
        <v>4409</v>
      </c>
      <c r="H269" s="1057" t="s">
        <v>70</v>
      </c>
      <c r="I269" s="1103" t="s">
        <v>4410</v>
      </c>
      <c r="J269" s="1067" t="s">
        <v>70</v>
      </c>
      <c r="K269" s="1121" t="s">
        <v>4411</v>
      </c>
      <c r="L269" s="1064" t="s">
        <v>70</v>
      </c>
      <c r="M269" s="1120" t="s">
        <v>4412</v>
      </c>
      <c r="N269" s="1057" t="s">
        <v>70</v>
      </c>
      <c r="O269" s="1103" t="s">
        <v>4413</v>
      </c>
      <c r="P269" s="1069" t="s">
        <v>70</v>
      </c>
      <c r="Q269" s="1076" t="s">
        <v>4414</v>
      </c>
      <c r="R269" s="1052" t="s">
        <v>70</v>
      </c>
      <c r="S269" s="1302" t="s">
        <v>4414</v>
      </c>
      <c r="T269" s="1052" t="s">
        <v>70</v>
      </c>
      <c r="U269" s="1076" t="s">
        <v>4415</v>
      </c>
      <c r="V269" s="1060" t="s">
        <v>70</v>
      </c>
      <c r="W269" s="263" t="s">
        <v>4416</v>
      </c>
      <c r="X269" s="1032" t="s">
        <v>70</v>
      </c>
      <c r="Y269" s="1033" t="s">
        <v>4417</v>
      </c>
      <c r="Z269" s="1034" t="s">
        <v>67</v>
      </c>
      <c r="AA269" s="1035" t="s">
        <v>4418</v>
      </c>
      <c r="AB269" s="1036" t="s">
        <v>67</v>
      </c>
      <c r="AC269" s="1033" t="s">
        <v>4418</v>
      </c>
      <c r="AD269" s="1034" t="s">
        <v>66</v>
      </c>
      <c r="AE269" s="1035" t="s">
        <v>4419</v>
      </c>
      <c r="AF269" s="1043" t="s">
        <v>66</v>
      </c>
      <c r="AG269" s="404" t="s">
        <v>4420</v>
      </c>
      <c r="AH269" s="1078" t="s">
        <v>62</v>
      </c>
      <c r="AI269" s="1039" t="s">
        <v>2482</v>
      </c>
      <c r="AJ269" s="365" t="s">
        <v>62</v>
      </c>
      <c r="AK269" s="365" t="s">
        <v>2483</v>
      </c>
      <c r="AL269" s="1045"/>
      <c r="AM269" s="1031"/>
      <c r="AN269" s="1045"/>
      <c r="AO269" s="1031"/>
      <c r="AP269" s="1045"/>
      <c r="AQ269" s="1031"/>
      <c r="AR269" s="1045"/>
      <c r="AS269" s="1031"/>
      <c r="AT269" s="1045"/>
      <c r="AU269" s="1031"/>
      <c r="AV269" s="1045"/>
      <c r="AW269" s="1031"/>
      <c r="AX269" s="1045"/>
      <c r="AY269" s="1031"/>
      <c r="AZ269" s="1045"/>
      <c r="BA269" s="1031"/>
      <c r="BB269" s="1045"/>
      <c r="BC269" s="1031"/>
      <c r="BD269" s="1045"/>
      <c r="BE269" s="1031"/>
      <c r="BF269" s="1045"/>
      <c r="BG269" s="1031"/>
      <c r="BH269" s="1045"/>
      <c r="BI269" s="1031"/>
      <c r="BJ269" s="1045"/>
      <c r="BK269" s="1031"/>
      <c r="BL269" s="1045"/>
      <c r="BM269" s="1031"/>
      <c r="BN269" s="1045"/>
      <c r="BO269" s="1031"/>
      <c r="BP269" s="1045"/>
      <c r="BQ269" s="1031"/>
      <c r="BR269" s="1045"/>
      <c r="BS269" s="1031"/>
      <c r="BT269" s="1045"/>
      <c r="BU269" s="1031"/>
      <c r="BV269" s="1045"/>
      <c r="BW269" s="1031"/>
      <c r="BX269" s="1045"/>
      <c r="BY269" s="1031"/>
      <c r="BZ269" s="1045"/>
      <c r="CA269" s="1031"/>
      <c r="CB269" s="1045"/>
      <c r="CC269" s="1031"/>
      <c r="CD269" s="1045"/>
      <c r="CE269" s="1031"/>
      <c r="CF269" s="1100" t="s">
        <v>1285</v>
      </c>
      <c r="CG269" s="367"/>
    </row>
    <row r="270" ht="17.25" customHeight="1">
      <c r="A270" s="222" t="s">
        <v>1309</v>
      </c>
      <c r="B270" s="1105" t="s">
        <v>74</v>
      </c>
      <c r="C270" s="1087" t="s">
        <v>4421</v>
      </c>
      <c r="D270" s="1146" t="s">
        <v>74</v>
      </c>
      <c r="E270" s="1050" t="s">
        <v>3127</v>
      </c>
      <c r="F270" s="1108" t="s">
        <v>74</v>
      </c>
      <c r="G270" s="1039" t="s">
        <v>3128</v>
      </c>
      <c r="H270" s="1109" t="s">
        <v>74</v>
      </c>
      <c r="I270" s="1053" t="s">
        <v>3129</v>
      </c>
      <c r="J270" s="1110" t="s">
        <v>74</v>
      </c>
      <c r="K270" s="1227" t="s">
        <v>3130</v>
      </c>
      <c r="L270" s="1150" t="s">
        <v>74</v>
      </c>
      <c r="M270" s="1039" t="s">
        <v>3131</v>
      </c>
      <c r="N270" s="1111" t="s">
        <v>74</v>
      </c>
      <c r="O270" s="1103" t="s">
        <v>3132</v>
      </c>
      <c r="P270" s="1112" t="s">
        <v>74</v>
      </c>
      <c r="Q270" s="1076" t="s">
        <v>3133</v>
      </c>
      <c r="R270" s="1109" t="s">
        <v>74</v>
      </c>
      <c r="S270" s="1053" t="s">
        <v>3134</v>
      </c>
      <c r="T270" s="1113" t="s">
        <v>74</v>
      </c>
      <c r="U270" s="1076" t="s">
        <v>3135</v>
      </c>
      <c r="V270" s="1114" t="s">
        <v>74</v>
      </c>
      <c r="W270" s="263" t="s">
        <v>3136</v>
      </c>
      <c r="X270" s="1032" t="s">
        <v>76</v>
      </c>
      <c r="Y270" s="1033" t="s">
        <v>3137</v>
      </c>
      <c r="Z270" s="1034" t="s">
        <v>74</v>
      </c>
      <c r="AA270" s="1035" t="s">
        <v>3138</v>
      </c>
      <c r="AB270" s="1036" t="s">
        <v>74</v>
      </c>
      <c r="AC270" s="1033" t="s">
        <v>3178</v>
      </c>
      <c r="AD270" s="1034" t="s">
        <v>74</v>
      </c>
      <c r="AE270" s="1035" t="s">
        <v>3140</v>
      </c>
      <c r="AF270" s="1007" t="s">
        <v>74</v>
      </c>
      <c r="AG270" s="365" t="s">
        <v>3141</v>
      </c>
      <c r="AH270" s="1173" t="s">
        <v>74</v>
      </c>
      <c r="AI270" s="1039" t="s">
        <v>3179</v>
      </c>
      <c r="AJ270" s="250" t="s">
        <v>74</v>
      </c>
      <c r="AK270" s="1089" t="s">
        <v>3143</v>
      </c>
      <c r="AL270" s="1203" t="s">
        <v>74</v>
      </c>
      <c r="AM270" s="1039" t="s">
        <v>3180</v>
      </c>
      <c r="AN270" s="1203" t="s">
        <v>71</v>
      </c>
      <c r="AO270" s="1039" t="s">
        <v>3145</v>
      </c>
      <c r="AP270" s="1007" t="s">
        <v>66</v>
      </c>
      <c r="AQ270" s="1044" t="s">
        <v>3181</v>
      </c>
      <c r="AR270" s="1014" t="s">
        <v>66</v>
      </c>
      <c r="AS270" s="1044" t="s">
        <v>4422</v>
      </c>
      <c r="AT270" s="1015" t="s">
        <v>66</v>
      </c>
      <c r="AU270" s="1025" t="s">
        <v>4040</v>
      </c>
      <c r="AV270" s="1017" t="s">
        <v>66</v>
      </c>
      <c r="AW270" s="1044" t="s">
        <v>4041</v>
      </c>
      <c r="AX270" s="1037" t="s">
        <v>65</v>
      </c>
      <c r="AY270" s="1018" t="s">
        <v>4423</v>
      </c>
      <c r="AZ270" s="53" t="s">
        <v>65</v>
      </c>
      <c r="BA270" s="1090" t="s">
        <v>3604</v>
      </c>
      <c r="BB270" s="53" t="s">
        <v>65</v>
      </c>
      <c r="BC270" s="1090" t="s">
        <v>3604</v>
      </c>
      <c r="BD270" s="53" t="s">
        <v>65</v>
      </c>
      <c r="BE270" s="1090" t="s">
        <v>3604</v>
      </c>
      <c r="BF270" s="53" t="s">
        <v>65</v>
      </c>
      <c r="BG270" s="1090" t="s">
        <v>3604</v>
      </c>
      <c r="BH270" s="390" t="s">
        <v>65</v>
      </c>
      <c r="BI270" s="1090" t="s">
        <v>3604</v>
      </c>
      <c r="BJ270" s="1037" t="s">
        <v>65</v>
      </c>
      <c r="BK270" s="1090" t="s">
        <v>3604</v>
      </c>
      <c r="BL270" s="53" t="s">
        <v>65</v>
      </c>
      <c r="BM270" s="1090" t="s">
        <v>3604</v>
      </c>
      <c r="BN270" s="53" t="s">
        <v>65</v>
      </c>
      <c r="BO270" s="1090" t="s">
        <v>3604</v>
      </c>
      <c r="BP270" s="53" t="s">
        <v>65</v>
      </c>
      <c r="BQ270" s="1090" t="s">
        <v>3182</v>
      </c>
      <c r="BR270" s="53" t="s">
        <v>62</v>
      </c>
      <c r="BS270" s="1266" t="s">
        <v>3605</v>
      </c>
      <c r="BT270" s="53" t="s">
        <v>62</v>
      </c>
      <c r="BU270" s="1117" t="s">
        <v>3605</v>
      </c>
      <c r="BV270" s="53" t="s">
        <v>62</v>
      </c>
      <c r="BW270" s="1117" t="s">
        <v>3605</v>
      </c>
      <c r="BX270" s="53" t="s">
        <v>62</v>
      </c>
      <c r="BY270" s="1117" t="s">
        <v>3605</v>
      </c>
      <c r="BZ270" s="53" t="s">
        <v>62</v>
      </c>
      <c r="CA270" s="1117" t="s">
        <v>3605</v>
      </c>
      <c r="CB270" s="53" t="s">
        <v>62</v>
      </c>
      <c r="CC270" s="1117" t="s">
        <v>3606</v>
      </c>
      <c r="CD270" s="53" t="s">
        <v>62</v>
      </c>
      <c r="CE270" s="1117" t="s">
        <v>3606</v>
      </c>
      <c r="CF270" s="222" t="s">
        <v>1309</v>
      </c>
      <c r="CG270" s="367"/>
    </row>
    <row r="271" ht="17.25" customHeight="1">
      <c r="A271" s="222" t="s">
        <v>4424</v>
      </c>
      <c r="B271" s="1105" t="s">
        <v>72</v>
      </c>
      <c r="C271" s="1138" t="s">
        <v>4425</v>
      </c>
      <c r="D271" s="1146" t="s">
        <v>72</v>
      </c>
      <c r="E271" s="1063" t="s">
        <v>4426</v>
      </c>
      <c r="F271" s="1108" t="s">
        <v>72</v>
      </c>
      <c r="G271" s="1098" t="s">
        <v>4427</v>
      </c>
      <c r="H271" s="1244" t="s">
        <v>72</v>
      </c>
      <c r="I271" s="1072" t="s">
        <v>4428</v>
      </c>
      <c r="J271" s="1110" t="s">
        <v>72</v>
      </c>
      <c r="K271" s="1074" t="s">
        <v>4429</v>
      </c>
      <c r="L271" s="1108" t="s">
        <v>72</v>
      </c>
      <c r="M271" s="1098" t="s">
        <v>4430</v>
      </c>
      <c r="N271" s="1111" t="s">
        <v>72</v>
      </c>
      <c r="O271" s="1066" t="s">
        <v>4431</v>
      </c>
      <c r="P271" s="1112" t="s">
        <v>72</v>
      </c>
      <c r="Q271" s="1059" t="s">
        <v>4432</v>
      </c>
      <c r="R271" s="1109" t="s">
        <v>72</v>
      </c>
      <c r="S271" s="1303" t="s">
        <v>4432</v>
      </c>
      <c r="T271" s="1113" t="s">
        <v>72</v>
      </c>
      <c r="U271" s="1059" t="s">
        <v>4433</v>
      </c>
      <c r="V271" s="1114" t="s">
        <v>72</v>
      </c>
      <c r="W271" s="569" t="s">
        <v>4434</v>
      </c>
      <c r="X271" s="1032" t="s">
        <v>74</v>
      </c>
      <c r="Y271" s="1033" t="s">
        <v>4435</v>
      </c>
      <c r="Z271" s="1034" t="s">
        <v>74</v>
      </c>
      <c r="AA271" s="1035" t="s">
        <v>4436</v>
      </c>
      <c r="AB271" s="1036" t="s">
        <v>74</v>
      </c>
      <c r="AC271" s="1033" t="s">
        <v>4436</v>
      </c>
      <c r="AD271" s="1034" t="s">
        <v>74</v>
      </c>
      <c r="AE271" s="1035" t="s">
        <v>4437</v>
      </c>
      <c r="AF271" s="1007" t="s">
        <v>74</v>
      </c>
      <c r="AG271" s="569" t="s">
        <v>4438</v>
      </c>
      <c r="AH271" s="1008" t="s">
        <v>74</v>
      </c>
      <c r="AI271" s="1009" t="s">
        <v>4439</v>
      </c>
      <c r="AJ271" s="240" t="s">
        <v>74</v>
      </c>
      <c r="AK271" s="1010" t="s">
        <v>4440</v>
      </c>
      <c r="AL271" s="1203" t="s">
        <v>74</v>
      </c>
      <c r="AM271" s="1009" t="s">
        <v>4441</v>
      </c>
      <c r="AN271" s="1007" t="s">
        <v>71</v>
      </c>
      <c r="AO271" s="1018" t="s">
        <v>4442</v>
      </c>
      <c r="AP271" s="1014" t="s">
        <v>71</v>
      </c>
      <c r="AQ271" s="1018" t="s">
        <v>4443</v>
      </c>
      <c r="AR271" s="1014" t="s">
        <v>71</v>
      </c>
      <c r="AS271" s="1018" t="s">
        <v>4444</v>
      </c>
      <c r="AT271" s="1015" t="s">
        <v>71</v>
      </c>
      <c r="AU271" s="1025" t="s">
        <v>4445</v>
      </c>
      <c r="AV271" s="1017" t="s">
        <v>71</v>
      </c>
      <c r="AW271" s="1018" t="s">
        <v>3657</v>
      </c>
      <c r="AX271" s="1014" t="s">
        <v>70</v>
      </c>
      <c r="AY271" s="1013" t="s">
        <v>4446</v>
      </c>
      <c r="AZ271" s="1014" t="s">
        <v>70</v>
      </c>
      <c r="BA271" s="1013" t="s">
        <v>4446</v>
      </c>
      <c r="BB271" s="1014" t="s">
        <v>70</v>
      </c>
      <c r="BC271" s="1013" t="s">
        <v>4446</v>
      </c>
      <c r="BD271" s="1014" t="s">
        <v>70</v>
      </c>
      <c r="BE271" s="1013" t="s">
        <v>4446</v>
      </c>
      <c r="BF271" s="1014" t="s">
        <v>70</v>
      </c>
      <c r="BG271" s="1013" t="s">
        <v>4446</v>
      </c>
      <c r="BH271" s="1220" t="s">
        <v>70</v>
      </c>
      <c r="BI271" s="1023" t="s">
        <v>4446</v>
      </c>
      <c r="BJ271" s="1022" t="s">
        <v>70</v>
      </c>
      <c r="BK271" s="1023" t="s">
        <v>4446</v>
      </c>
      <c r="BL271" s="1022" t="s">
        <v>70</v>
      </c>
      <c r="BM271" s="1023" t="s">
        <v>4446</v>
      </c>
      <c r="BN271" s="1017" t="s">
        <v>68</v>
      </c>
      <c r="BO271" s="1018" t="s">
        <v>4446</v>
      </c>
      <c r="BP271" s="1014" t="s">
        <v>68</v>
      </c>
      <c r="BQ271" s="1013" t="s">
        <v>4447</v>
      </c>
      <c r="BR271" s="1014" t="s">
        <v>68</v>
      </c>
      <c r="BS271" s="1016" t="s">
        <v>4447</v>
      </c>
      <c r="BT271" s="1014" t="s">
        <v>68</v>
      </c>
      <c r="BU271" s="1016" t="s">
        <v>4447</v>
      </c>
      <c r="BV271" s="1014" t="s">
        <v>68</v>
      </c>
      <c r="BW271" s="1016" t="s">
        <v>4447</v>
      </c>
      <c r="BX271" s="1014" t="s">
        <v>68</v>
      </c>
      <c r="BY271" s="1016" t="s">
        <v>4447</v>
      </c>
      <c r="BZ271" s="1014" t="s">
        <v>68</v>
      </c>
      <c r="CA271" s="1016" t="s">
        <v>4447</v>
      </c>
      <c r="CB271" s="1014" t="s">
        <v>68</v>
      </c>
      <c r="CC271" s="1016" t="s">
        <v>4447</v>
      </c>
      <c r="CD271" s="1014" t="s">
        <v>68</v>
      </c>
      <c r="CE271" s="1016" t="s">
        <v>4447</v>
      </c>
      <c r="CF271" s="1100" t="s">
        <v>4448</v>
      </c>
      <c r="CG271" s="367"/>
    </row>
    <row r="272" ht="17.25" customHeight="1">
      <c r="A272" s="1241" t="s">
        <v>993</v>
      </c>
      <c r="B272" s="1070" t="s">
        <v>71</v>
      </c>
      <c r="C272" s="1054" t="s">
        <v>4449</v>
      </c>
      <c r="D272" s="1049" t="s">
        <v>70</v>
      </c>
      <c r="E272" s="1107" t="s">
        <v>4450</v>
      </c>
      <c r="F272" s="1051" t="s">
        <v>70</v>
      </c>
      <c r="G272" s="1056" t="s">
        <v>4451</v>
      </c>
      <c r="H272" s="1052" t="s">
        <v>70</v>
      </c>
      <c r="I272" s="1053" t="s">
        <v>4452</v>
      </c>
      <c r="J272" s="1073" t="s">
        <v>70</v>
      </c>
      <c r="K272" s="1055" t="s">
        <v>4453</v>
      </c>
      <c r="L272" s="1051" t="s">
        <v>70</v>
      </c>
      <c r="M272" s="1056" t="s">
        <v>4454</v>
      </c>
      <c r="N272" s="1057" t="s">
        <v>70</v>
      </c>
      <c r="O272" s="1103" t="s">
        <v>4455</v>
      </c>
      <c r="P272" s="1069" t="s">
        <v>70</v>
      </c>
      <c r="Q272" s="1076" t="s">
        <v>4456</v>
      </c>
      <c r="R272" s="1052" t="s">
        <v>70</v>
      </c>
      <c r="S272" s="1076" t="s">
        <v>4457</v>
      </c>
      <c r="T272" s="1052" t="s">
        <v>70</v>
      </c>
      <c r="U272" s="1076" t="s">
        <v>4458</v>
      </c>
      <c r="V272" s="1060" t="s">
        <v>70</v>
      </c>
      <c r="W272" s="263" t="s">
        <v>4459</v>
      </c>
      <c r="X272" s="1032" t="s">
        <v>67</v>
      </c>
      <c r="Y272" s="1271" t="s">
        <v>4460</v>
      </c>
      <c r="Z272" s="1168" t="s">
        <v>67</v>
      </c>
      <c r="AA272" s="1035" t="s">
        <v>4461</v>
      </c>
      <c r="AB272" s="1169" t="s">
        <v>66</v>
      </c>
      <c r="AC272" s="1033" t="s">
        <v>4462</v>
      </c>
      <c r="AD272" s="1034" t="s">
        <v>62</v>
      </c>
      <c r="AE272" s="1035" t="s">
        <v>4463</v>
      </c>
      <c r="AF272" s="1037" t="s">
        <v>62</v>
      </c>
      <c r="AG272" s="365" t="s">
        <v>4464</v>
      </c>
      <c r="AH272" s="1078" t="s">
        <v>62</v>
      </c>
      <c r="AI272" s="1039" t="s">
        <v>4464</v>
      </c>
      <c r="AJ272" s="404" t="s">
        <v>62</v>
      </c>
      <c r="AK272" s="404" t="s">
        <v>4465</v>
      </c>
      <c r="AL272" s="1045"/>
      <c r="AM272" s="1031"/>
      <c r="AN272" s="1045"/>
      <c r="AO272" s="1031"/>
      <c r="AP272" s="1045"/>
      <c r="AQ272" s="1031"/>
      <c r="AR272" s="1045"/>
      <c r="AS272" s="1031"/>
      <c r="AT272" s="1045"/>
      <c r="AU272" s="1031"/>
      <c r="AV272" s="1045"/>
      <c r="AW272" s="1031"/>
      <c r="AX272" s="1045"/>
      <c r="AY272" s="1031"/>
      <c r="AZ272" s="1045"/>
      <c r="BA272" s="1031"/>
      <c r="BB272" s="1045"/>
      <c r="BC272" s="1031"/>
      <c r="BD272" s="1045"/>
      <c r="BE272" s="1031"/>
      <c r="BF272" s="1045"/>
      <c r="BG272" s="1031"/>
      <c r="BH272" s="1045"/>
      <c r="BI272" s="1031"/>
      <c r="BJ272" s="1045"/>
      <c r="BK272" s="1031"/>
      <c r="BL272" s="1045"/>
      <c r="BM272" s="1031"/>
      <c r="BN272" s="1045"/>
      <c r="BO272" s="1031"/>
      <c r="BP272" s="1045"/>
      <c r="BQ272" s="1031"/>
      <c r="BR272" s="1045"/>
      <c r="BS272" s="1031"/>
      <c r="BT272" s="1045"/>
      <c r="BU272" s="1031"/>
      <c r="BV272" s="1045"/>
      <c r="BW272" s="1031"/>
      <c r="BX272" s="1045"/>
      <c r="BY272" s="1031"/>
      <c r="BZ272" s="1045"/>
      <c r="CA272" s="1031"/>
      <c r="CB272" s="1045"/>
      <c r="CC272" s="1031"/>
      <c r="CD272" s="1045"/>
      <c r="CE272" s="1031"/>
      <c r="CF272" s="1262" t="s">
        <v>993</v>
      </c>
      <c r="CG272" s="367"/>
    </row>
    <row r="273" ht="17.25" customHeight="1">
      <c r="A273" s="1290" t="s">
        <v>407</v>
      </c>
      <c r="B273" s="1070" t="s">
        <v>70</v>
      </c>
      <c r="C273" s="1071" t="s">
        <v>4466</v>
      </c>
      <c r="D273" s="1049" t="s">
        <v>68</v>
      </c>
      <c r="E273" s="1050" t="s">
        <v>4467</v>
      </c>
      <c r="F273" s="1064" t="s">
        <v>68</v>
      </c>
      <c r="G273" s="1042" t="s">
        <v>4468</v>
      </c>
      <c r="H273" s="1057" t="s">
        <v>68</v>
      </c>
      <c r="I273" s="1076" t="s">
        <v>4469</v>
      </c>
      <c r="J273" s="1067" t="s">
        <v>68</v>
      </c>
      <c r="K273" s="1119" t="s">
        <v>4470</v>
      </c>
      <c r="L273" s="1064" t="s">
        <v>68</v>
      </c>
      <c r="M273" s="1042" t="s">
        <v>4471</v>
      </c>
      <c r="N273" s="1057" t="s">
        <v>68</v>
      </c>
      <c r="O273" s="1103" t="s">
        <v>4472</v>
      </c>
      <c r="P273" s="1069" t="s">
        <v>68</v>
      </c>
      <c r="Q273" s="1076" t="s">
        <v>4473</v>
      </c>
      <c r="R273" s="1052" t="s">
        <v>68</v>
      </c>
      <c r="S273" s="1053" t="s">
        <v>4473</v>
      </c>
      <c r="T273" s="1052" t="s">
        <v>68</v>
      </c>
      <c r="U273" s="1076" t="s">
        <v>4474</v>
      </c>
      <c r="V273" s="1060" t="s">
        <v>68</v>
      </c>
      <c r="W273" s="263" t="s">
        <v>4474</v>
      </c>
      <c r="X273" s="1032" t="s">
        <v>68</v>
      </c>
      <c r="Y273" s="1033" t="s">
        <v>4475</v>
      </c>
      <c r="Z273" s="1034" t="s">
        <v>68</v>
      </c>
      <c r="AA273" s="1035" t="s">
        <v>3439</v>
      </c>
      <c r="AB273" s="1152" t="s">
        <v>67</v>
      </c>
      <c r="AC273" s="1033" t="s">
        <v>3440</v>
      </c>
      <c r="AD273" s="1034" t="s">
        <v>66</v>
      </c>
      <c r="AE273" s="1035" t="s">
        <v>4476</v>
      </c>
      <c r="AF273" s="1037" t="s">
        <v>67</v>
      </c>
      <c r="AG273" s="365" t="s">
        <v>4477</v>
      </c>
      <c r="AH273" s="1078" t="s">
        <v>67</v>
      </c>
      <c r="AI273" s="1039" t="s">
        <v>4478</v>
      </c>
      <c r="AJ273" s="404" t="s">
        <v>67</v>
      </c>
      <c r="AK273" s="1089" t="s">
        <v>4479</v>
      </c>
      <c r="AL273" s="1038" t="s">
        <v>66</v>
      </c>
      <c r="AM273" s="1039" t="s">
        <v>4480</v>
      </c>
      <c r="AN273" s="1038" t="s">
        <v>65</v>
      </c>
      <c r="AO273" s="1039" t="s">
        <v>4481</v>
      </c>
      <c r="AP273" s="1037" t="s">
        <v>60</v>
      </c>
      <c r="AQ273" s="1044" t="s">
        <v>4482</v>
      </c>
      <c r="AR273" s="1091" t="s">
        <v>60</v>
      </c>
      <c r="AS273" s="1044"/>
      <c r="AT273" s="1045"/>
      <c r="AU273" s="1031"/>
      <c r="AV273" s="1045"/>
      <c r="AW273" s="1031"/>
      <c r="AX273" s="1045"/>
      <c r="AY273" s="1031"/>
      <c r="AZ273" s="1045"/>
      <c r="BA273" s="1031"/>
      <c r="BB273" s="1045"/>
      <c r="BC273" s="1031"/>
      <c r="BD273" s="1045"/>
      <c r="BE273" s="1031"/>
      <c r="BF273" s="1045"/>
      <c r="BG273" s="1031"/>
      <c r="BH273" s="1045"/>
      <c r="BI273" s="1031"/>
      <c r="BJ273" s="1045"/>
      <c r="BK273" s="1031"/>
      <c r="BL273" s="1045"/>
      <c r="BM273" s="1031"/>
      <c r="BN273" s="1045"/>
      <c r="BO273" s="1031"/>
      <c r="BP273" s="1045"/>
      <c r="BQ273" s="1031"/>
      <c r="BR273" s="1045"/>
      <c r="BS273" s="1031"/>
      <c r="BT273" s="1045"/>
      <c r="BU273" s="1031"/>
      <c r="BV273" s="1045"/>
      <c r="BW273" s="1031"/>
      <c r="BX273" s="1045"/>
      <c r="BY273" s="1031"/>
      <c r="BZ273" s="1045"/>
      <c r="CA273" s="1031"/>
      <c r="CB273" s="1045"/>
      <c r="CC273" s="1031"/>
      <c r="CD273" s="1045"/>
      <c r="CE273" s="1031"/>
      <c r="CF273" s="1290" t="s">
        <v>407</v>
      </c>
      <c r="CG273" s="1233"/>
    </row>
    <row r="274" ht="17.25" customHeight="1">
      <c r="A274" s="195" t="s">
        <v>327</v>
      </c>
      <c r="B274" s="1048" t="s">
        <v>87</v>
      </c>
      <c r="C274" s="1145" t="s">
        <v>4483</v>
      </c>
      <c r="D274" s="1049" t="s">
        <v>87</v>
      </c>
      <c r="E274" s="1147" t="s">
        <v>4484</v>
      </c>
      <c r="F274" s="1051" t="s">
        <v>87</v>
      </c>
      <c r="G274" s="974" t="s">
        <v>4485</v>
      </c>
      <c r="H274" s="1075" t="s">
        <v>87</v>
      </c>
      <c r="I274" s="1183" t="s">
        <v>4486</v>
      </c>
      <c r="J274" s="1073" t="s">
        <v>88</v>
      </c>
      <c r="K274" s="1205" t="s">
        <v>4487</v>
      </c>
      <c r="L274" s="1051" t="s">
        <v>88</v>
      </c>
      <c r="M274" s="974" t="s">
        <v>4488</v>
      </c>
      <c r="N274" s="1057" t="s">
        <v>88</v>
      </c>
      <c r="O274" s="1183" t="s">
        <v>4489</v>
      </c>
      <c r="P274" s="1069" t="s">
        <v>88</v>
      </c>
      <c r="Q274" s="1059" t="s">
        <v>4490</v>
      </c>
      <c r="R274" s="1075" t="s">
        <v>88</v>
      </c>
      <c r="S274" s="1183" t="s">
        <v>4490</v>
      </c>
      <c r="T274" s="1052" t="s">
        <v>85</v>
      </c>
      <c r="U274" s="1059" t="s">
        <v>4491</v>
      </c>
      <c r="V274" s="1043" t="s">
        <v>84</v>
      </c>
      <c r="W274" s="569" t="s">
        <v>4492</v>
      </c>
      <c r="X274" s="1061" t="s">
        <v>79</v>
      </c>
      <c r="Y274" s="1234" t="s">
        <v>4493</v>
      </c>
      <c r="Z274" s="1235" t="s">
        <v>79</v>
      </c>
      <c r="AA274" s="1236" t="s">
        <v>4494</v>
      </c>
      <c r="AB274" s="1237" t="s">
        <v>79</v>
      </c>
      <c r="AC274" s="1234" t="s">
        <v>4494</v>
      </c>
      <c r="AD274" s="1158" t="s">
        <v>77</v>
      </c>
      <c r="AE274" s="1236" t="s">
        <v>4495</v>
      </c>
      <c r="AF274" s="1037" t="s">
        <v>77</v>
      </c>
      <c r="AG274" s="569" t="s">
        <v>4496</v>
      </c>
      <c r="AH274" s="1038" t="s">
        <v>77</v>
      </c>
      <c r="AI274" s="1009" t="s">
        <v>4497</v>
      </c>
      <c r="AJ274" s="404" t="s">
        <v>76</v>
      </c>
      <c r="AK274" s="1010" t="s">
        <v>4498</v>
      </c>
      <c r="AL274" s="1038" t="s">
        <v>74</v>
      </c>
      <c r="AM274" s="1009" t="s">
        <v>4499</v>
      </c>
      <c r="AN274" s="1038" t="s">
        <v>71</v>
      </c>
      <c r="AO274" s="1009" t="s">
        <v>4500</v>
      </c>
      <c r="AP274" s="1037" t="s">
        <v>70</v>
      </c>
      <c r="AQ274" s="1018" t="s">
        <v>4501</v>
      </c>
      <c r="AR274" s="1091" t="s">
        <v>70</v>
      </c>
      <c r="AS274" s="1018" t="s">
        <v>4502</v>
      </c>
      <c r="AT274" s="1132" t="s">
        <v>71</v>
      </c>
      <c r="AU274" s="1025" t="s">
        <v>4503</v>
      </c>
      <c r="AV274" s="1091" t="s">
        <v>70</v>
      </c>
      <c r="AW274" s="1018" t="s">
        <v>4504</v>
      </c>
      <c r="AX274" s="53" t="s">
        <v>67</v>
      </c>
      <c r="AY274" s="1013" t="s">
        <v>4505</v>
      </c>
      <c r="AZ274" s="53" t="s">
        <v>67</v>
      </c>
      <c r="BA274" s="1013" t="s">
        <v>4505</v>
      </c>
      <c r="BB274" s="53" t="s">
        <v>67</v>
      </c>
      <c r="BC274" s="1013" t="s">
        <v>4505</v>
      </c>
      <c r="BD274" s="53" t="s">
        <v>67</v>
      </c>
      <c r="BE274" s="1013" t="s">
        <v>4505</v>
      </c>
      <c r="BF274" s="53" t="s">
        <v>67</v>
      </c>
      <c r="BG274" s="1013" t="s">
        <v>4505</v>
      </c>
      <c r="BH274" s="1304" t="s">
        <v>67</v>
      </c>
      <c r="BI274" s="1023" t="s">
        <v>4505</v>
      </c>
      <c r="BJ274" s="1180" t="s">
        <v>67</v>
      </c>
      <c r="BK274" s="1023" t="s">
        <v>4505</v>
      </c>
      <c r="BL274" s="1091" t="s">
        <v>67</v>
      </c>
      <c r="BM274" s="1018" t="s">
        <v>4505</v>
      </c>
      <c r="BN274" s="53" t="s">
        <v>66</v>
      </c>
      <c r="BO274" s="1018" t="s">
        <v>4506</v>
      </c>
      <c r="BP274" s="53" t="s">
        <v>67</v>
      </c>
      <c r="BQ274" s="1013" t="s">
        <v>4507</v>
      </c>
      <c r="BR274" s="53" t="s">
        <v>65</v>
      </c>
      <c r="BS274" s="1016" t="s">
        <v>4508</v>
      </c>
      <c r="BT274" s="53" t="s">
        <v>65</v>
      </c>
      <c r="BU274" s="1016" t="s">
        <v>4508</v>
      </c>
      <c r="BV274" s="53" t="s">
        <v>65</v>
      </c>
      <c r="BW274" s="1016" t="s">
        <v>4508</v>
      </c>
      <c r="BX274" s="53" t="s">
        <v>65</v>
      </c>
      <c r="BY274" s="1016" t="s">
        <v>4508</v>
      </c>
      <c r="BZ274" s="53" t="s">
        <v>65</v>
      </c>
      <c r="CA274" s="1016" t="s">
        <v>4508</v>
      </c>
      <c r="CB274" s="53" t="s">
        <v>65</v>
      </c>
      <c r="CC274" s="1016" t="s">
        <v>4508</v>
      </c>
      <c r="CD274" s="53" t="s">
        <v>65</v>
      </c>
      <c r="CE274" s="1016" t="s">
        <v>4508</v>
      </c>
      <c r="CF274" s="195" t="s">
        <v>327</v>
      </c>
      <c r="CG274" s="367"/>
    </row>
    <row r="275" ht="17.25" customHeight="1">
      <c r="A275" s="1163" t="s">
        <v>1039</v>
      </c>
      <c r="B275" s="1048" t="s">
        <v>62</v>
      </c>
      <c r="C275" s="1073" t="s">
        <v>2538</v>
      </c>
      <c r="D275" s="1049" t="s">
        <v>62</v>
      </c>
      <c r="E275" s="1107" t="s">
        <v>2539</v>
      </c>
      <c r="F275" s="1064" t="s">
        <v>62</v>
      </c>
      <c r="G275" s="1120" t="s">
        <v>2540</v>
      </c>
      <c r="H275" s="1057" t="s">
        <v>62</v>
      </c>
      <c r="I275" s="1103" t="s">
        <v>2540</v>
      </c>
      <c r="J275" s="1067" t="s">
        <v>62</v>
      </c>
      <c r="K275" s="1121" t="s">
        <v>2540</v>
      </c>
      <c r="L275" s="1064" t="s">
        <v>62</v>
      </c>
      <c r="M275" s="1120" t="s">
        <v>2540</v>
      </c>
      <c r="N275" s="1057" t="s">
        <v>62</v>
      </c>
      <c r="O275" s="1103" t="s">
        <v>2540</v>
      </c>
      <c r="P275" s="1069" t="s">
        <v>62</v>
      </c>
      <c r="Q275" s="1076" t="s">
        <v>2540</v>
      </c>
      <c r="R275" s="1052" t="s">
        <v>62</v>
      </c>
      <c r="S275" s="1076" t="s">
        <v>2540</v>
      </c>
      <c r="T275" s="1075" t="s">
        <v>62</v>
      </c>
      <c r="U275" s="1053" t="s">
        <v>2540</v>
      </c>
      <c r="V275" s="1060" t="s">
        <v>60</v>
      </c>
      <c r="W275" s="263"/>
      <c r="X275" s="1045"/>
      <c r="Y275" s="1031"/>
      <c r="Z275" s="1045"/>
      <c r="AA275" s="1031"/>
      <c r="AB275" s="1045"/>
      <c r="AC275" s="1031"/>
      <c r="AD275" s="1045"/>
      <c r="AE275" s="1031"/>
      <c r="AF275" s="1045"/>
      <c r="AG275" s="1031"/>
      <c r="AH275" s="1045"/>
      <c r="AI275" s="1031"/>
      <c r="AJ275" s="1045"/>
      <c r="AK275" s="1031"/>
      <c r="AL275" s="1045"/>
      <c r="AM275" s="1031"/>
      <c r="AN275" s="1045"/>
      <c r="AO275" s="1031"/>
      <c r="AP275" s="1045"/>
      <c r="AQ275" s="1031"/>
      <c r="AR275" s="1045"/>
      <c r="AS275" s="1031"/>
      <c r="AT275" s="1045"/>
      <c r="AU275" s="1031"/>
      <c r="AV275" s="1045"/>
      <c r="AW275" s="1031"/>
      <c r="AX275" s="1045"/>
      <c r="AY275" s="1031"/>
      <c r="AZ275" s="1045"/>
      <c r="BA275" s="1031"/>
      <c r="BB275" s="1045"/>
      <c r="BC275" s="1031"/>
      <c r="BD275" s="1045"/>
      <c r="BE275" s="1031"/>
      <c r="BF275" s="1045"/>
      <c r="BG275" s="1031"/>
      <c r="BH275" s="1045"/>
      <c r="BI275" s="1031"/>
      <c r="BJ275" s="1045"/>
      <c r="BK275" s="1031"/>
      <c r="BL275" s="1045"/>
      <c r="BM275" s="1031"/>
      <c r="BN275" s="1045"/>
      <c r="BO275" s="1031"/>
      <c r="BP275" s="1045"/>
      <c r="BQ275" s="1031"/>
      <c r="BR275" s="1045"/>
      <c r="BS275" s="1031"/>
      <c r="BT275" s="1045"/>
      <c r="BU275" s="1031"/>
      <c r="BV275" s="1045"/>
      <c r="BW275" s="1031"/>
      <c r="BX275" s="1045"/>
      <c r="BY275" s="1031"/>
      <c r="BZ275" s="1045"/>
      <c r="CA275" s="1031"/>
      <c r="CB275" s="1045"/>
      <c r="CC275" s="1031"/>
      <c r="CD275" s="1045"/>
      <c r="CE275" s="1031"/>
      <c r="CF275" s="768" t="s">
        <v>1039</v>
      </c>
      <c r="CG275" s="367"/>
    </row>
    <row r="276" ht="16.5" customHeight="1">
      <c r="A276" s="1147" t="s">
        <v>4509</v>
      </c>
      <c r="B276" s="1070" t="s">
        <v>76</v>
      </c>
      <c r="C276" s="1054" t="s">
        <v>3839</v>
      </c>
      <c r="D276" s="1140" t="s">
        <v>74</v>
      </c>
      <c r="E276" s="1178" t="s">
        <v>3840</v>
      </c>
      <c r="F276" s="1051" t="s">
        <v>72</v>
      </c>
      <c r="G276" s="1131" t="s">
        <v>3812</v>
      </c>
      <c r="H276" s="1052" t="s">
        <v>72</v>
      </c>
      <c r="I276" s="1072" t="s">
        <v>3841</v>
      </c>
      <c r="J276" s="1073" t="s">
        <v>72</v>
      </c>
      <c r="K276" s="1247" t="s">
        <v>3814</v>
      </c>
      <c r="L276" s="1041" t="s">
        <v>72</v>
      </c>
      <c r="M276" s="1130" t="s">
        <v>4510</v>
      </c>
      <c r="N276" s="1057" t="s">
        <v>70</v>
      </c>
      <c r="O276" s="1072" t="s">
        <v>4511</v>
      </c>
      <c r="P276" s="1075" t="s">
        <v>70</v>
      </c>
      <c r="Q276" s="1010" t="s">
        <v>3817</v>
      </c>
      <c r="R276" s="1052" t="s">
        <v>68</v>
      </c>
      <c r="S276" s="1059" t="s">
        <v>2534</v>
      </c>
      <c r="T276" s="1052" t="s">
        <v>68</v>
      </c>
      <c r="U276" s="1059" t="s">
        <v>2534</v>
      </c>
      <c r="V276" s="1060" t="s">
        <v>68</v>
      </c>
      <c r="W276" s="250" t="s">
        <v>2534</v>
      </c>
      <c r="X276" s="1061" t="s">
        <v>66</v>
      </c>
      <c r="Y276" s="1234" t="s">
        <v>3818</v>
      </c>
      <c r="Z276" s="1235" t="s">
        <v>65</v>
      </c>
      <c r="AA276" s="1236" t="s">
        <v>2536</v>
      </c>
      <c r="AB276" s="1237" t="s">
        <v>65</v>
      </c>
      <c r="AC276" s="1234" t="s">
        <v>2537</v>
      </c>
      <c r="AD276" s="1158" t="s">
        <v>62</v>
      </c>
      <c r="AE276" s="1236" t="s">
        <v>3819</v>
      </c>
      <c r="AF276" s="1037" t="s">
        <v>62</v>
      </c>
      <c r="AG276" s="365" t="s">
        <v>3820</v>
      </c>
      <c r="AH276" s="1078" t="s">
        <v>60</v>
      </c>
      <c r="AI276" s="1095" t="s">
        <v>3821</v>
      </c>
      <c r="AJ276" s="365" t="s">
        <v>60</v>
      </c>
      <c r="AK276" s="404" t="s">
        <v>3822</v>
      </c>
      <c r="AL276" s="1045"/>
      <c r="AM276" s="1031"/>
      <c r="AN276" s="1045"/>
      <c r="AO276" s="1031"/>
      <c r="AP276" s="1045"/>
      <c r="AQ276" s="1031"/>
      <c r="AR276" s="1045"/>
      <c r="AS276" s="1031"/>
      <c r="AT276" s="1045"/>
      <c r="AU276" s="1031"/>
      <c r="AV276" s="1045"/>
      <c r="AW276" s="1031"/>
      <c r="AX276" s="1045"/>
      <c r="AY276" s="1031"/>
      <c r="AZ276" s="1045"/>
      <c r="BA276" s="1031"/>
      <c r="BB276" s="1045"/>
      <c r="BC276" s="1031"/>
      <c r="BD276" s="1045"/>
      <c r="BE276" s="1031"/>
      <c r="BF276" s="1045"/>
      <c r="BG276" s="1031"/>
      <c r="BH276" s="1045"/>
      <c r="BI276" s="1031"/>
      <c r="BJ276" s="1045"/>
      <c r="BK276" s="1031"/>
      <c r="BL276" s="1045"/>
      <c r="BM276" s="1031"/>
      <c r="BN276" s="1045"/>
      <c r="BO276" s="1031"/>
      <c r="BP276" s="1045"/>
      <c r="BQ276" s="1031"/>
      <c r="BR276" s="1045"/>
      <c r="BS276" s="1031"/>
      <c r="BT276" s="1045"/>
      <c r="BU276" s="1031"/>
      <c r="BV276" s="1045"/>
      <c r="BW276" s="1031"/>
      <c r="BX276" s="1045"/>
      <c r="BY276" s="1031"/>
      <c r="BZ276" s="1045"/>
      <c r="CA276" s="1031"/>
      <c r="CB276" s="1045"/>
      <c r="CC276" s="1031"/>
      <c r="CD276" s="1045"/>
      <c r="CE276" s="1031"/>
      <c r="CF276" s="1147" t="s">
        <v>4509</v>
      </c>
      <c r="CG276" s="367"/>
    </row>
    <row r="277" ht="16.5" customHeight="1">
      <c r="A277" s="222" t="s">
        <v>1204</v>
      </c>
      <c r="B277" s="1045"/>
      <c r="C277" s="1031"/>
      <c r="D277" s="1045"/>
      <c r="E277" s="1031"/>
      <c r="F277" s="995"/>
      <c r="G277" s="994"/>
      <c r="H277" s="993"/>
      <c r="I277" s="994"/>
      <c r="J277" s="993"/>
      <c r="K277" s="994"/>
      <c r="L277" s="995"/>
      <c r="M277" s="994"/>
      <c r="N277" s="993"/>
      <c r="O277" s="994"/>
      <c r="P277" s="995"/>
      <c r="Q277" s="994"/>
      <c r="R277" s="998"/>
      <c r="S277" s="1031"/>
      <c r="T277" s="998"/>
      <c r="U277" s="1031"/>
      <c r="V277" s="1030"/>
      <c r="W277" s="1031"/>
      <c r="X277" s="1045"/>
      <c r="Y277" s="1031"/>
      <c r="Z277" s="1045"/>
      <c r="AA277" s="1031"/>
      <c r="AB277" s="1036" t="s">
        <v>1404</v>
      </c>
      <c r="AC277" s="1033" t="s">
        <v>4512</v>
      </c>
      <c r="AD277" s="1034" t="s">
        <v>85</v>
      </c>
      <c r="AE277" s="1035" t="s">
        <v>4513</v>
      </c>
      <c r="AF277" s="1043" t="s">
        <v>84</v>
      </c>
      <c r="AG277" s="404" t="s">
        <v>4514</v>
      </c>
      <c r="AH277" s="1078" t="s">
        <v>79</v>
      </c>
      <c r="AI277" s="1095" t="s">
        <v>3407</v>
      </c>
      <c r="AJ277" s="404" t="s">
        <v>79</v>
      </c>
      <c r="AK277" s="1089" t="s">
        <v>3408</v>
      </c>
      <c r="AL277" s="1038" t="s">
        <v>83</v>
      </c>
      <c r="AM277" s="1039" t="s">
        <v>4515</v>
      </c>
      <c r="AN277" s="1078" t="s">
        <v>78</v>
      </c>
      <c r="AO277" s="1095" t="s">
        <v>4516</v>
      </c>
      <c r="AP277" s="1043" t="s">
        <v>78</v>
      </c>
      <c r="AQ277" s="1044" t="s">
        <v>4517</v>
      </c>
      <c r="AR277" s="1091" t="s">
        <v>77</v>
      </c>
      <c r="AS277" s="1044" t="s">
        <v>4518</v>
      </c>
      <c r="AT277" s="1092" t="s">
        <v>3036</v>
      </c>
      <c r="AU277" s="1117" t="s">
        <v>4519</v>
      </c>
      <c r="AV277" s="1091" t="s">
        <v>3036</v>
      </c>
      <c r="AW277" s="1044" t="s">
        <v>4519</v>
      </c>
      <c r="AX277" s="1037" t="s">
        <v>67</v>
      </c>
      <c r="AY277" s="1090" t="s">
        <v>4520</v>
      </c>
      <c r="AZ277" s="53" t="s">
        <v>67</v>
      </c>
      <c r="BA277" s="1090" t="s">
        <v>4520</v>
      </c>
      <c r="BB277" s="53" t="s">
        <v>67</v>
      </c>
      <c r="BC277" s="1090" t="s">
        <v>4520</v>
      </c>
      <c r="BD277" s="53" t="s">
        <v>67</v>
      </c>
      <c r="BE277" s="1090" t="s">
        <v>4520</v>
      </c>
      <c r="BF277" s="53" t="s">
        <v>67</v>
      </c>
      <c r="BG277" s="1090" t="s">
        <v>4520</v>
      </c>
      <c r="BH277" s="390" t="s">
        <v>67</v>
      </c>
      <c r="BI277" s="1090" t="s">
        <v>4520</v>
      </c>
      <c r="BJ277" s="1037" t="s">
        <v>67</v>
      </c>
      <c r="BK277" s="1090" t="s">
        <v>4520</v>
      </c>
      <c r="BL277" s="53" t="s">
        <v>67</v>
      </c>
      <c r="BM277" s="1090" t="s">
        <v>4520</v>
      </c>
      <c r="BN277" s="1091" t="s">
        <v>66</v>
      </c>
      <c r="BO277" s="1044" t="s">
        <v>4521</v>
      </c>
      <c r="BP277" s="1091" t="s">
        <v>62</v>
      </c>
      <c r="BQ277" s="1044"/>
      <c r="BR277" s="1045"/>
      <c r="BS277" s="1031"/>
      <c r="BT277" s="1045"/>
      <c r="BU277" s="1031"/>
      <c r="BV277" s="1045"/>
      <c r="BW277" s="1031"/>
      <c r="BX277" s="1045"/>
      <c r="BY277" s="1031"/>
      <c r="BZ277" s="1045"/>
      <c r="CA277" s="1031"/>
      <c r="CB277" s="1045"/>
      <c r="CC277" s="1031"/>
      <c r="CD277" s="1045"/>
      <c r="CE277" s="1031"/>
      <c r="CF277" s="1100" t="s">
        <v>1204</v>
      </c>
      <c r="CG277" s="367"/>
    </row>
    <row r="278" ht="15.75" customHeight="1">
      <c r="A278" s="222" t="s">
        <v>1202</v>
      </c>
      <c r="B278" s="1045"/>
      <c r="C278" s="1031"/>
      <c r="D278" s="1045"/>
      <c r="E278" s="1031"/>
      <c r="F278" s="995"/>
      <c r="G278" s="994"/>
      <c r="H278" s="993"/>
      <c r="I278" s="994"/>
      <c r="J278" s="993"/>
      <c r="K278" s="994"/>
      <c r="L278" s="995"/>
      <c r="M278" s="994"/>
      <c r="N278" s="993"/>
      <c r="O278" s="994"/>
      <c r="P278" s="995"/>
      <c r="Q278" s="994"/>
      <c r="R278" s="998"/>
      <c r="S278" s="1031"/>
      <c r="T278" s="998"/>
      <c r="U278" s="1031"/>
      <c r="V278" s="1030"/>
      <c r="W278" s="1031"/>
      <c r="X278" s="1045"/>
      <c r="Y278" s="1031"/>
      <c r="Z278" s="1045"/>
      <c r="AA278" s="1031"/>
      <c r="AB278" s="1036" t="s">
        <v>1404</v>
      </c>
      <c r="AC278" s="1033" t="s">
        <v>4522</v>
      </c>
      <c r="AD278" s="1034" t="s">
        <v>87</v>
      </c>
      <c r="AE278" s="1035" t="s">
        <v>4523</v>
      </c>
      <c r="AF278" s="1043" t="s">
        <v>84</v>
      </c>
      <c r="AG278" s="404" t="s">
        <v>4524</v>
      </c>
      <c r="AH278" s="1078" t="s">
        <v>79</v>
      </c>
      <c r="AI278" s="1095" t="s">
        <v>3407</v>
      </c>
      <c r="AJ278" s="404" t="s">
        <v>79</v>
      </c>
      <c r="AK278" s="1089" t="s">
        <v>3408</v>
      </c>
      <c r="AL278" s="1038" t="s">
        <v>83</v>
      </c>
      <c r="AM278" s="1039" t="s">
        <v>4515</v>
      </c>
      <c r="AN278" s="1078" t="s">
        <v>78</v>
      </c>
      <c r="AO278" s="1095" t="s">
        <v>4516</v>
      </c>
      <c r="AP278" s="1043" t="s">
        <v>78</v>
      </c>
      <c r="AQ278" s="1044" t="s">
        <v>4517</v>
      </c>
      <c r="AR278" s="1091" t="s">
        <v>77</v>
      </c>
      <c r="AS278" s="1044" t="s">
        <v>4518</v>
      </c>
      <c r="AT278" s="1092" t="s">
        <v>3036</v>
      </c>
      <c r="AU278" s="1117" t="s">
        <v>4519</v>
      </c>
      <c r="AV278" s="1091" t="s">
        <v>3036</v>
      </c>
      <c r="AW278" s="1044" t="s">
        <v>4519</v>
      </c>
      <c r="AX278" s="1037" t="s">
        <v>67</v>
      </c>
      <c r="AY278" s="1090" t="s">
        <v>4520</v>
      </c>
      <c r="AZ278" s="53" t="s">
        <v>67</v>
      </c>
      <c r="BA278" s="1090" t="s">
        <v>4520</v>
      </c>
      <c r="BB278" s="53" t="s">
        <v>67</v>
      </c>
      <c r="BC278" s="1090" t="s">
        <v>4520</v>
      </c>
      <c r="BD278" s="53" t="s">
        <v>67</v>
      </c>
      <c r="BE278" s="1090" t="s">
        <v>4520</v>
      </c>
      <c r="BF278" s="53" t="s">
        <v>67</v>
      </c>
      <c r="BG278" s="1090" t="s">
        <v>4520</v>
      </c>
      <c r="BH278" s="390" t="s">
        <v>67</v>
      </c>
      <c r="BI278" s="1090" t="s">
        <v>4520</v>
      </c>
      <c r="BJ278" s="1037" t="s">
        <v>67</v>
      </c>
      <c r="BK278" s="1090" t="s">
        <v>4520</v>
      </c>
      <c r="BL278" s="53" t="s">
        <v>67</v>
      </c>
      <c r="BM278" s="1090" t="s">
        <v>4520</v>
      </c>
      <c r="BN278" s="1091" t="s">
        <v>66</v>
      </c>
      <c r="BO278" s="1044" t="s">
        <v>4521</v>
      </c>
      <c r="BP278" s="1091" t="s">
        <v>62</v>
      </c>
      <c r="BQ278" s="1044"/>
      <c r="BR278" s="1045"/>
      <c r="BS278" s="1031"/>
      <c r="BT278" s="1045"/>
      <c r="BU278" s="1031"/>
      <c r="BV278" s="1045"/>
      <c r="BW278" s="1031"/>
      <c r="BX278" s="1045"/>
      <c r="BY278" s="1031"/>
      <c r="BZ278" s="1045"/>
      <c r="CA278" s="1031"/>
      <c r="CB278" s="1045"/>
      <c r="CC278" s="1031"/>
      <c r="CD278" s="1045"/>
      <c r="CE278" s="1031"/>
      <c r="CF278" s="222" t="s">
        <v>1202</v>
      </c>
      <c r="CG278" s="367"/>
    </row>
    <row r="279" ht="15.75" customHeight="1">
      <c r="A279" s="1163" t="s">
        <v>469</v>
      </c>
      <c r="B279" s="1048" t="s">
        <v>62</v>
      </c>
      <c r="C279" s="1097" t="s">
        <v>2292</v>
      </c>
      <c r="D279" s="1049" t="s">
        <v>62</v>
      </c>
      <c r="E279" s="1063" t="s">
        <v>3183</v>
      </c>
      <c r="F279" s="1051" t="s">
        <v>62</v>
      </c>
      <c r="G279" s="1098" t="s">
        <v>3184</v>
      </c>
      <c r="H279" s="1052" t="s">
        <v>60</v>
      </c>
      <c r="I279" s="1072" t="s">
        <v>3185</v>
      </c>
      <c r="J279" s="1073" t="s">
        <v>60</v>
      </c>
      <c r="K279" s="1074" t="s">
        <v>3186</v>
      </c>
      <c r="L279" s="1041" t="s">
        <v>60</v>
      </c>
      <c r="M279" s="1009" t="s">
        <v>3187</v>
      </c>
      <c r="N279" s="1075" t="s">
        <v>1825</v>
      </c>
      <c r="O279" s="1053"/>
      <c r="P279" s="1058" t="s">
        <v>1825</v>
      </c>
      <c r="Q279" s="1053"/>
      <c r="R279" s="998"/>
      <c r="S279" s="1031"/>
      <c r="T279" s="998"/>
      <c r="U279" s="1031"/>
      <c r="V279" s="1030"/>
      <c r="W279" s="1031"/>
      <c r="X279" s="1045"/>
      <c r="Y279" s="1031"/>
      <c r="Z279" s="1045"/>
      <c r="AA279" s="1031"/>
      <c r="AB279" s="1030"/>
      <c r="AC279" s="1208"/>
      <c r="AD279" s="1045"/>
      <c r="AE279" s="1031"/>
      <c r="AF279" s="1030"/>
      <c r="AG279" s="1208"/>
      <c r="AH279" s="1045"/>
      <c r="AI279" s="1031"/>
      <c r="AJ279" s="1030"/>
      <c r="AK279" s="1208"/>
      <c r="AL279" s="1045"/>
      <c r="AM279" s="1031"/>
      <c r="AN279" s="1045"/>
      <c r="AO279" s="1031"/>
      <c r="AP279" s="1045"/>
      <c r="AQ279" s="1031"/>
      <c r="AR279" s="1045"/>
      <c r="AS279" s="1031"/>
      <c r="AT279" s="1045"/>
      <c r="AU279" s="1031"/>
      <c r="AV279" s="1045"/>
      <c r="AW279" s="1031"/>
      <c r="AX279" s="1045"/>
      <c r="AY279" s="1031"/>
      <c r="AZ279" s="1045"/>
      <c r="BA279" s="1031"/>
      <c r="BB279" s="1045"/>
      <c r="BC279" s="1031"/>
      <c r="BD279" s="1045"/>
      <c r="BE279" s="1031"/>
      <c r="BF279" s="1045"/>
      <c r="BG279" s="1031"/>
      <c r="BH279" s="1045"/>
      <c r="BI279" s="1031"/>
      <c r="BJ279" s="1045"/>
      <c r="BK279" s="1031"/>
      <c r="BL279" s="1045"/>
      <c r="BM279" s="1031"/>
      <c r="BN279" s="1045"/>
      <c r="BO279" s="1031"/>
      <c r="BP279" s="1045"/>
      <c r="BQ279" s="1031"/>
      <c r="BR279" s="1045"/>
      <c r="BS279" s="1031"/>
      <c r="BT279" s="1045"/>
      <c r="BU279" s="1031"/>
      <c r="BV279" s="1045"/>
      <c r="BW279" s="1031"/>
      <c r="BX279" s="1045"/>
      <c r="BY279" s="1031"/>
      <c r="BZ279" s="1045"/>
      <c r="CA279" s="1031"/>
      <c r="CB279" s="1045"/>
      <c r="CC279" s="1031"/>
      <c r="CD279" s="1045"/>
      <c r="CE279" s="1031"/>
      <c r="CF279" s="1163" t="s">
        <v>469</v>
      </c>
      <c r="CG279" s="367"/>
    </row>
    <row r="280" ht="15.75" customHeight="1">
      <c r="A280" s="222" t="s">
        <v>1165</v>
      </c>
      <c r="B280" s="1045"/>
      <c r="C280" s="1031"/>
      <c r="D280" s="1045"/>
      <c r="E280" s="1031"/>
      <c r="F280" s="995"/>
      <c r="G280" s="994"/>
      <c r="H280" s="993"/>
      <c r="I280" s="994"/>
      <c r="J280" s="993"/>
      <c r="K280" s="994"/>
      <c r="L280" s="995"/>
      <c r="M280" s="994"/>
      <c r="N280" s="993"/>
      <c r="O280" s="994"/>
      <c r="P280" s="1136"/>
      <c r="Q280" s="1031"/>
      <c r="R280" s="998"/>
      <c r="S280" s="1031"/>
      <c r="T280" s="998"/>
      <c r="U280" s="1031"/>
      <c r="V280" s="1030"/>
      <c r="W280" s="1031"/>
      <c r="X280" s="1045"/>
      <c r="Y280" s="1031"/>
      <c r="Z280" s="1045"/>
      <c r="AA280" s="1031"/>
      <c r="AB280" s="1045"/>
      <c r="AC280" s="1031"/>
      <c r="AD280" s="1045"/>
      <c r="AE280" s="1031"/>
      <c r="AF280" s="1045"/>
      <c r="AG280" s="1031"/>
      <c r="AH280" s="1045"/>
      <c r="AI280" s="1031"/>
      <c r="AJ280" s="1045"/>
      <c r="AK280" s="1031"/>
      <c r="AL280" s="1078" t="s">
        <v>1404</v>
      </c>
      <c r="AM280" s="1012" t="s">
        <v>4525</v>
      </c>
      <c r="AN280" s="1045"/>
      <c r="AO280" s="1031"/>
      <c r="AP280" s="1037" t="s">
        <v>1363</v>
      </c>
      <c r="AQ280" s="1018" t="s">
        <v>4526</v>
      </c>
      <c r="AR280" s="53" t="s">
        <v>3033</v>
      </c>
      <c r="AS280" s="1013" t="s">
        <v>4527</v>
      </c>
      <c r="AT280" s="53" t="s">
        <v>2456</v>
      </c>
      <c r="AU280" s="1018" t="s">
        <v>4528</v>
      </c>
      <c r="AV280" s="1091" t="s">
        <v>2456</v>
      </c>
      <c r="AW280" s="1018" t="s">
        <v>4529</v>
      </c>
      <c r="AX280" s="1037" t="s">
        <v>2212</v>
      </c>
      <c r="AY280" s="1013" t="s">
        <v>4530</v>
      </c>
      <c r="AZ280" s="1091" t="s">
        <v>2212</v>
      </c>
      <c r="BA280" s="1013" t="s">
        <v>4530</v>
      </c>
      <c r="BB280" s="53" t="s">
        <v>87</v>
      </c>
      <c r="BC280" s="1013" t="s">
        <v>4530</v>
      </c>
      <c r="BD280" s="53" t="s">
        <v>87</v>
      </c>
      <c r="BE280" s="1013" t="s">
        <v>4530</v>
      </c>
      <c r="BF280" s="1091" t="s">
        <v>87</v>
      </c>
      <c r="BG280" s="1018" t="s">
        <v>4530</v>
      </c>
      <c r="BH280" s="1181" t="s">
        <v>85</v>
      </c>
      <c r="BI280" s="1018" t="s">
        <v>4531</v>
      </c>
      <c r="BJ280" s="1043" t="s">
        <v>82</v>
      </c>
      <c r="BK280" s="1018" t="s">
        <v>2686</v>
      </c>
      <c r="BL280" s="53" t="s">
        <v>79</v>
      </c>
      <c r="BM280" s="1090" t="s">
        <v>4532</v>
      </c>
      <c r="BN280" s="1091" t="s">
        <v>79</v>
      </c>
      <c r="BO280" s="1044" t="s">
        <v>4533</v>
      </c>
      <c r="BP280" s="1180" t="s">
        <v>77</v>
      </c>
      <c r="BQ280" s="1090" t="s">
        <v>4534</v>
      </c>
      <c r="BR280" s="1091" t="s">
        <v>2219</v>
      </c>
      <c r="BS280" s="1090" t="s">
        <v>4535</v>
      </c>
      <c r="BT280" s="53" t="s">
        <v>3036</v>
      </c>
      <c r="BU280" s="1090" t="s">
        <v>4535</v>
      </c>
      <c r="BV280" s="1091" t="s">
        <v>3036</v>
      </c>
      <c r="BW280" s="1090" t="s">
        <v>4536</v>
      </c>
      <c r="BX280" s="1305" t="s">
        <v>70</v>
      </c>
      <c r="BY280" s="1090" t="s">
        <v>3870</v>
      </c>
      <c r="BZ280" s="1305" t="s">
        <v>70</v>
      </c>
      <c r="CA280" s="1090" t="s">
        <v>3870</v>
      </c>
      <c r="CB280" s="1305" t="s">
        <v>70</v>
      </c>
      <c r="CC280" s="1090" t="s">
        <v>3870</v>
      </c>
      <c r="CD280" s="1305" t="s">
        <v>70</v>
      </c>
      <c r="CE280" s="1018" t="s">
        <v>4537</v>
      </c>
      <c r="CF280" s="222" t="s">
        <v>1165</v>
      </c>
      <c r="CG280" s="367"/>
    </row>
    <row r="281" ht="15.0" customHeight="1">
      <c r="A281" s="1163" t="s">
        <v>438</v>
      </c>
      <c r="B281" s="1048" t="s">
        <v>62</v>
      </c>
      <c r="C281" s="1073" t="s">
        <v>2538</v>
      </c>
      <c r="D281" s="1049" t="s">
        <v>62</v>
      </c>
      <c r="E281" s="1107" t="s">
        <v>2539</v>
      </c>
      <c r="F281" s="1064" t="s">
        <v>62</v>
      </c>
      <c r="G281" s="1120" t="s">
        <v>2540</v>
      </c>
      <c r="H281" s="1057" t="s">
        <v>62</v>
      </c>
      <c r="I281" s="1103" t="s">
        <v>2540</v>
      </c>
      <c r="J281" s="1067" t="s">
        <v>62</v>
      </c>
      <c r="K281" s="1121" t="s">
        <v>2540</v>
      </c>
      <c r="L281" s="1064" t="s">
        <v>62</v>
      </c>
      <c r="M281" s="1120" t="s">
        <v>2540</v>
      </c>
      <c r="N281" s="1057" t="s">
        <v>62</v>
      </c>
      <c r="O281" s="1103" t="s">
        <v>2540</v>
      </c>
      <c r="P281" s="1069" t="s">
        <v>62</v>
      </c>
      <c r="Q281" s="1076" t="s">
        <v>2540</v>
      </c>
      <c r="R281" s="1052" t="s">
        <v>62</v>
      </c>
      <c r="S281" s="1076" t="s">
        <v>2540</v>
      </c>
      <c r="T281" s="1075" t="s">
        <v>62</v>
      </c>
      <c r="U281" s="1053" t="s">
        <v>2540</v>
      </c>
      <c r="V281" s="1060" t="s">
        <v>60</v>
      </c>
      <c r="W281" s="263"/>
      <c r="X281" s="1045"/>
      <c r="Y281" s="1031"/>
      <c r="Z281" s="1045"/>
      <c r="AA281" s="1031"/>
      <c r="AB281" s="1045"/>
      <c r="AC281" s="1031"/>
      <c r="AD281" s="1045"/>
      <c r="AE281" s="1031"/>
      <c r="AF281" s="1045"/>
      <c r="AG281" s="1031"/>
      <c r="AH281" s="1045"/>
      <c r="AI281" s="1031"/>
      <c r="AJ281" s="1045"/>
      <c r="AK281" s="1031"/>
      <c r="AL281" s="1045"/>
      <c r="AM281" s="1031"/>
      <c r="AN281" s="1045"/>
      <c r="AO281" s="1031"/>
      <c r="AP281" s="1045"/>
      <c r="AQ281" s="1031"/>
      <c r="AR281" s="1045"/>
      <c r="AS281" s="1031"/>
      <c r="AT281" s="1045"/>
      <c r="AU281" s="1031"/>
      <c r="AV281" s="1045"/>
      <c r="AW281" s="1031"/>
      <c r="AX281" s="1045"/>
      <c r="AY281" s="1031"/>
      <c r="AZ281" s="1045"/>
      <c r="BA281" s="1031"/>
      <c r="BB281" s="1045"/>
      <c r="BC281" s="1031"/>
      <c r="BD281" s="1045"/>
      <c r="BE281" s="1031"/>
      <c r="BF281" s="1045"/>
      <c r="BG281" s="1031"/>
      <c r="BH281" s="1045"/>
      <c r="BI281" s="1031"/>
      <c r="BJ281" s="1045"/>
      <c r="BK281" s="1031"/>
      <c r="BL281" s="1045"/>
      <c r="BM281" s="1031"/>
      <c r="BN281" s="1045"/>
      <c r="BO281" s="1031"/>
      <c r="BP281" s="1045"/>
      <c r="BQ281" s="1031"/>
      <c r="BR281" s="1045"/>
      <c r="BS281" s="1031"/>
      <c r="BT281" s="1045"/>
      <c r="BU281" s="1031"/>
      <c r="BV281" s="1045"/>
      <c r="BW281" s="1031"/>
      <c r="BX281" s="1045"/>
      <c r="BY281" s="1031"/>
      <c r="BZ281" s="1045"/>
      <c r="CA281" s="1031"/>
      <c r="CB281" s="1045"/>
      <c r="CC281" s="1031"/>
      <c r="CD281" s="1045"/>
      <c r="CE281" s="1031"/>
      <c r="CF281" s="768" t="s">
        <v>438</v>
      </c>
      <c r="CG281" s="367"/>
    </row>
    <row r="282" ht="16.5" customHeight="1">
      <c r="A282" s="1086" t="s">
        <v>4538</v>
      </c>
      <c r="B282" s="1048" t="s">
        <v>70</v>
      </c>
      <c r="C282" s="1161" t="s">
        <v>4539</v>
      </c>
      <c r="D282" s="1049" t="s">
        <v>70</v>
      </c>
      <c r="E282" s="1178" t="s">
        <v>4540</v>
      </c>
      <c r="F282" s="1051" t="s">
        <v>70</v>
      </c>
      <c r="G282" s="1130" t="s">
        <v>4541</v>
      </c>
      <c r="H282" s="1052" t="s">
        <v>70</v>
      </c>
      <c r="I282" s="1072" t="s">
        <v>4542</v>
      </c>
      <c r="J282" s="1073" t="s">
        <v>70</v>
      </c>
      <c r="K282" s="1162" t="s">
        <v>4543</v>
      </c>
      <c r="L282" s="1051" t="s">
        <v>70</v>
      </c>
      <c r="M282" s="1130" t="s">
        <v>4544</v>
      </c>
      <c r="N282" s="1075" t="s">
        <v>67</v>
      </c>
      <c r="O282" s="1072" t="s">
        <v>4545</v>
      </c>
      <c r="P282" s="1069" t="s">
        <v>66</v>
      </c>
      <c r="Q282" s="1059" t="s">
        <v>4546</v>
      </c>
      <c r="R282" s="1075" t="s">
        <v>66</v>
      </c>
      <c r="S282" s="1072" t="s">
        <v>4547</v>
      </c>
      <c r="T282" s="1075" t="s">
        <v>60</v>
      </c>
      <c r="U282" s="1072" t="s">
        <v>4548</v>
      </c>
      <c r="V282" s="1060" t="s">
        <v>1825</v>
      </c>
      <c r="W282" s="250"/>
      <c r="X282" s="1045"/>
      <c r="Y282" s="1031"/>
      <c r="Z282" s="1045"/>
      <c r="AA282" s="1031"/>
      <c r="AB282" s="1045"/>
      <c r="AC282" s="1031"/>
      <c r="AD282" s="1045"/>
      <c r="AE282" s="1031"/>
      <c r="AF282" s="1045"/>
      <c r="AG282" s="1031"/>
      <c r="AH282" s="1045"/>
      <c r="AI282" s="1031"/>
      <c r="AJ282" s="1045"/>
      <c r="AK282" s="1031"/>
      <c r="AL282" s="1045"/>
      <c r="AM282" s="1031"/>
      <c r="AN282" s="1045"/>
      <c r="AO282" s="1031"/>
      <c r="AP282" s="1045"/>
      <c r="AQ282" s="1031"/>
      <c r="AR282" s="1045"/>
      <c r="AS282" s="1031"/>
      <c r="AT282" s="1045"/>
      <c r="AU282" s="1031"/>
      <c r="AV282" s="1045"/>
      <c r="AW282" s="1031"/>
      <c r="AX282" s="1045"/>
      <c r="AY282" s="1031"/>
      <c r="AZ282" s="1045"/>
      <c r="BA282" s="1031"/>
      <c r="BB282" s="1045"/>
      <c r="BC282" s="1031"/>
      <c r="BD282" s="1045"/>
      <c r="BE282" s="1031"/>
      <c r="BF282" s="1045"/>
      <c r="BG282" s="1031"/>
      <c r="BH282" s="1045"/>
      <c r="BI282" s="1031"/>
      <c r="BJ282" s="1045"/>
      <c r="BK282" s="1031"/>
      <c r="BL282" s="1045"/>
      <c r="BM282" s="1031"/>
      <c r="BN282" s="1045"/>
      <c r="BO282" s="1031"/>
      <c r="BP282" s="1045"/>
      <c r="BQ282" s="1031"/>
      <c r="BR282" s="1045"/>
      <c r="BS282" s="1031"/>
      <c r="BT282" s="1045"/>
      <c r="BU282" s="1031"/>
      <c r="BV282" s="1045"/>
      <c r="BW282" s="1031"/>
      <c r="BX282" s="1045"/>
      <c r="BY282" s="1031"/>
      <c r="BZ282" s="1045"/>
      <c r="CA282" s="1031"/>
      <c r="CB282" s="1045"/>
      <c r="CC282" s="1031"/>
      <c r="CD282" s="1045"/>
      <c r="CE282" s="1031"/>
      <c r="CF282" s="263" t="s">
        <v>4538</v>
      </c>
      <c r="CG282" s="367"/>
    </row>
    <row r="283" ht="24.75" customHeight="1">
      <c r="A283" s="222" t="s">
        <v>4549</v>
      </c>
      <c r="B283" s="1048" t="s">
        <v>70</v>
      </c>
      <c r="C283" s="1073" t="s">
        <v>3660</v>
      </c>
      <c r="D283" s="1049" t="s">
        <v>70</v>
      </c>
      <c r="E283" s="1050" t="s">
        <v>2593</v>
      </c>
      <c r="F283" s="1051" t="s">
        <v>70</v>
      </c>
      <c r="G283" s="1056" t="s">
        <v>2594</v>
      </c>
      <c r="H283" s="1052" t="s">
        <v>70</v>
      </c>
      <c r="I283" s="1053" t="s">
        <v>2235</v>
      </c>
      <c r="J283" s="1073" t="s">
        <v>70</v>
      </c>
      <c r="K283" s="1055" t="s">
        <v>4550</v>
      </c>
      <c r="L283" s="1051" t="s">
        <v>70</v>
      </c>
      <c r="M283" s="1056" t="s">
        <v>3810</v>
      </c>
      <c r="N283" s="1075" t="s">
        <v>70</v>
      </c>
      <c r="O283" s="1053" t="s">
        <v>2597</v>
      </c>
      <c r="P283" s="1058" t="s">
        <v>67</v>
      </c>
      <c r="Q283" s="1053" t="s">
        <v>4551</v>
      </c>
      <c r="R283" s="1075" t="s">
        <v>66</v>
      </c>
      <c r="S283" s="1053" t="s">
        <v>2932</v>
      </c>
      <c r="T283" s="1052" t="s">
        <v>62</v>
      </c>
      <c r="U283" s="1076" t="s">
        <v>2380</v>
      </c>
      <c r="V283" s="1060" t="s">
        <v>62</v>
      </c>
      <c r="W283" s="263" t="s">
        <v>2381</v>
      </c>
      <c r="X283" s="1032" t="s">
        <v>62</v>
      </c>
      <c r="Y283" s="1033" t="s">
        <v>2382</v>
      </c>
      <c r="Z283" s="1034" t="s">
        <v>62</v>
      </c>
      <c r="AA283" s="1035" t="s">
        <v>2383</v>
      </c>
      <c r="AB283" s="1036" t="s">
        <v>62</v>
      </c>
      <c r="AC283" s="1033" t="s">
        <v>2383</v>
      </c>
      <c r="AD283" s="1034" t="s">
        <v>62</v>
      </c>
      <c r="AE283" s="1035" t="s">
        <v>2384</v>
      </c>
      <c r="AF283" s="1043" t="s">
        <v>62</v>
      </c>
      <c r="AG283" s="404" t="s">
        <v>2385</v>
      </c>
      <c r="AH283" s="1045"/>
      <c r="AI283" s="1031"/>
      <c r="AJ283" s="1030"/>
      <c r="AK283" s="1208"/>
      <c r="AL283" s="1045"/>
      <c r="AM283" s="1031"/>
      <c r="AN283" s="1045"/>
      <c r="AO283" s="1031"/>
      <c r="AP283" s="1030"/>
      <c r="AQ283" s="1208"/>
      <c r="AR283" s="1045"/>
      <c r="AS283" s="1031"/>
      <c r="AT283" s="1045"/>
      <c r="AU283" s="1031"/>
      <c r="AV283" s="1045"/>
      <c r="AW283" s="1031"/>
      <c r="AX283" s="1045"/>
      <c r="AY283" s="1031"/>
      <c r="AZ283" s="1045"/>
      <c r="BA283" s="1031"/>
      <c r="BB283" s="1045"/>
      <c r="BC283" s="1031"/>
      <c r="BD283" s="1045"/>
      <c r="BE283" s="1031"/>
      <c r="BF283" s="1045"/>
      <c r="BG283" s="1031"/>
      <c r="BH283" s="1045"/>
      <c r="BI283" s="1031"/>
      <c r="BJ283" s="1045"/>
      <c r="BK283" s="1031"/>
      <c r="BL283" s="1045"/>
      <c r="BM283" s="1031"/>
      <c r="BN283" s="1045"/>
      <c r="BO283" s="1031"/>
      <c r="BP283" s="1045"/>
      <c r="BQ283" s="1031"/>
      <c r="BR283" s="1045"/>
      <c r="BS283" s="1031"/>
      <c r="BT283" s="1045"/>
      <c r="BU283" s="1031"/>
      <c r="BV283" s="1045"/>
      <c r="BW283" s="1031"/>
      <c r="BX283" s="1045"/>
      <c r="BY283" s="1031"/>
      <c r="BZ283" s="1045"/>
      <c r="CA283" s="1031"/>
      <c r="CB283" s="1045"/>
      <c r="CC283" s="1031"/>
      <c r="CD283" s="1045"/>
      <c r="CE283" s="1031"/>
      <c r="CF283" s="222" t="s">
        <v>4549</v>
      </c>
      <c r="CG283" s="367"/>
    </row>
    <row r="284" ht="15.75" customHeight="1">
      <c r="A284" s="1210" t="s">
        <v>1132</v>
      </c>
      <c r="B284" s="1045"/>
      <c r="C284" s="1031"/>
      <c r="D284" s="1045"/>
      <c r="E284" s="1031"/>
      <c r="F284" s="995"/>
      <c r="G284" s="994"/>
      <c r="H284" s="993"/>
      <c r="I284" s="994"/>
      <c r="J284" s="993"/>
      <c r="K284" s="994"/>
      <c r="L284" s="995"/>
      <c r="M284" s="994"/>
      <c r="N284" s="993"/>
      <c r="O284" s="994"/>
      <c r="P284" s="1136"/>
      <c r="Q284" s="1031"/>
      <c r="R284" s="998"/>
      <c r="S284" s="1031"/>
      <c r="T284" s="998"/>
      <c r="U284" s="1031"/>
      <c r="V284" s="1030"/>
      <c r="W284" s="1031"/>
      <c r="X284" s="1045"/>
      <c r="Y284" s="1031"/>
      <c r="Z284" s="1045"/>
      <c r="AA284" s="1031"/>
      <c r="AB284" s="1045"/>
      <c r="AC284" s="1031"/>
      <c r="AD284" s="1045"/>
      <c r="AE284" s="1031"/>
      <c r="AF284" s="1045"/>
      <c r="AG284" s="1031"/>
      <c r="AH284" s="1045"/>
      <c r="AI284" s="1031"/>
      <c r="AJ284" s="1045"/>
      <c r="AK284" s="1031"/>
      <c r="AL284" s="1045"/>
      <c r="AM284" s="1031"/>
      <c r="AN284" s="1045"/>
      <c r="AO284" s="1031"/>
      <c r="AP284" s="1045"/>
      <c r="AQ284" s="1031"/>
      <c r="AR284" s="1045"/>
      <c r="AS284" s="1031"/>
      <c r="AT284" s="1045"/>
      <c r="AU284" s="1031"/>
      <c r="AV284" s="1045"/>
      <c r="AW284" s="1031"/>
      <c r="AX284" s="1045"/>
      <c r="AY284" s="1031"/>
      <c r="AZ284" s="1045"/>
      <c r="BA284" s="1031"/>
      <c r="BB284" s="1045"/>
      <c r="BC284" s="1031"/>
      <c r="BD284" s="1008" t="s">
        <v>2463</v>
      </c>
      <c r="BE284" s="1012" t="s">
        <v>2918</v>
      </c>
      <c r="BF284" s="1008" t="s">
        <v>2463</v>
      </c>
      <c r="BG284" s="1012" t="s">
        <v>2918</v>
      </c>
      <c r="BH284" s="1253" t="s">
        <v>2463</v>
      </c>
      <c r="BI284" s="1012" t="s">
        <v>2918</v>
      </c>
      <c r="BJ284" s="1008" t="s">
        <v>2463</v>
      </c>
      <c r="BK284" s="1012" t="s">
        <v>2919</v>
      </c>
      <c r="BL284" s="1008" t="s">
        <v>2463</v>
      </c>
      <c r="BM284" s="1012" t="s">
        <v>2919</v>
      </c>
      <c r="BN284" s="1008" t="s">
        <v>2463</v>
      </c>
      <c r="BO284" s="1012" t="s">
        <v>2919</v>
      </c>
      <c r="BP284" s="1008" t="s">
        <v>2463</v>
      </c>
      <c r="BQ284" s="1012" t="s">
        <v>2919</v>
      </c>
      <c r="BR284" s="1008" t="s">
        <v>2463</v>
      </c>
      <c r="BS284" s="1125" t="s">
        <v>2919</v>
      </c>
      <c r="BT284" s="1203" t="s">
        <v>2463</v>
      </c>
      <c r="BU284" s="1127" t="s">
        <v>2919</v>
      </c>
      <c r="BV284" s="1008" t="s">
        <v>85</v>
      </c>
      <c r="BW284" s="1125" t="s">
        <v>2920</v>
      </c>
      <c r="BX284" s="1203" t="s">
        <v>85</v>
      </c>
      <c r="BY284" s="1127" t="s">
        <v>2920</v>
      </c>
      <c r="BZ284" s="1008" t="s">
        <v>83</v>
      </c>
      <c r="CA284" s="1125" t="s">
        <v>4552</v>
      </c>
      <c r="CB284" s="1008" t="s">
        <v>83</v>
      </c>
      <c r="CC284" s="1125" t="s">
        <v>2732</v>
      </c>
      <c r="CD284" s="1008" t="s">
        <v>83</v>
      </c>
      <c r="CE284" s="1125" t="s">
        <v>4553</v>
      </c>
      <c r="CF284" s="222" t="s">
        <v>1132</v>
      </c>
      <c r="CG284" s="367"/>
    </row>
    <row r="285" ht="15.75" customHeight="1">
      <c r="A285" s="1210" t="s">
        <v>1133</v>
      </c>
      <c r="B285" s="1045"/>
      <c r="C285" s="1031"/>
      <c r="D285" s="1045"/>
      <c r="E285" s="1031"/>
      <c r="F285" s="995"/>
      <c r="G285" s="994"/>
      <c r="H285" s="993"/>
      <c r="I285" s="994"/>
      <c r="J285" s="993"/>
      <c r="K285" s="994"/>
      <c r="L285" s="995"/>
      <c r="M285" s="994"/>
      <c r="N285" s="993"/>
      <c r="O285" s="994"/>
      <c r="P285" s="1136"/>
      <c r="Q285" s="1031"/>
      <c r="R285" s="998"/>
      <c r="S285" s="1031"/>
      <c r="T285" s="998"/>
      <c r="U285" s="1031"/>
      <c r="V285" s="1030"/>
      <c r="W285" s="1031"/>
      <c r="X285" s="1045"/>
      <c r="Y285" s="1031"/>
      <c r="Z285" s="1045"/>
      <c r="AA285" s="1031"/>
      <c r="AB285" s="1045"/>
      <c r="AC285" s="1031"/>
      <c r="AD285" s="1045"/>
      <c r="AE285" s="1031"/>
      <c r="AF285" s="1045"/>
      <c r="AG285" s="1031"/>
      <c r="AH285" s="1045"/>
      <c r="AI285" s="1031"/>
      <c r="AJ285" s="1045"/>
      <c r="AK285" s="1031"/>
      <c r="AL285" s="1045"/>
      <c r="AM285" s="1031"/>
      <c r="AN285" s="1045"/>
      <c r="AO285" s="1031"/>
      <c r="AP285" s="1045"/>
      <c r="AQ285" s="1031"/>
      <c r="AR285" s="1045"/>
      <c r="AS285" s="1031"/>
      <c r="AT285" s="1045"/>
      <c r="AU285" s="1031"/>
      <c r="AV285" s="1045"/>
      <c r="AW285" s="1031"/>
      <c r="AX285" s="1045"/>
      <c r="AY285" s="1031"/>
      <c r="AZ285" s="1045"/>
      <c r="BA285" s="1031"/>
      <c r="BB285" s="1045"/>
      <c r="BC285" s="1031"/>
      <c r="BD285" s="1014" t="s">
        <v>2463</v>
      </c>
      <c r="BE285" s="1013" t="s">
        <v>4554</v>
      </c>
      <c r="BF285" s="1014" t="s">
        <v>2463</v>
      </c>
      <c r="BG285" s="1013" t="s">
        <v>4554</v>
      </c>
      <c r="BH285" s="1137" t="s">
        <v>2463</v>
      </c>
      <c r="BI285" s="1013" t="s">
        <v>4554</v>
      </c>
      <c r="BJ285" s="1007" t="s">
        <v>2463</v>
      </c>
      <c r="BK285" s="1013" t="s">
        <v>4555</v>
      </c>
      <c r="BL285" s="1014" t="s">
        <v>2463</v>
      </c>
      <c r="BM285" s="1013" t="s">
        <v>4555</v>
      </c>
      <c r="BN285" s="1014" t="s">
        <v>2463</v>
      </c>
      <c r="BO285" s="1013" t="s">
        <v>4555</v>
      </c>
      <c r="BP285" s="1014" t="s">
        <v>2463</v>
      </c>
      <c r="BQ285" s="1013" t="s">
        <v>4555</v>
      </c>
      <c r="BR285" s="1014" t="s">
        <v>2463</v>
      </c>
      <c r="BS285" s="1024" t="s">
        <v>4555</v>
      </c>
      <c r="BT285" s="1017" t="s">
        <v>2463</v>
      </c>
      <c r="BU285" s="1025" t="s">
        <v>4555</v>
      </c>
      <c r="BV285" s="1014" t="s">
        <v>85</v>
      </c>
      <c r="BW285" s="1016" t="s">
        <v>2920</v>
      </c>
      <c r="BX285" s="1017" t="s">
        <v>85</v>
      </c>
      <c r="BY285" s="1025" t="s">
        <v>2920</v>
      </c>
      <c r="BZ285" s="1014" t="s">
        <v>83</v>
      </c>
      <c r="CA285" s="1016" t="s">
        <v>4552</v>
      </c>
      <c r="CB285" s="1014" t="s">
        <v>83</v>
      </c>
      <c r="CC285" s="1016" t="s">
        <v>2732</v>
      </c>
      <c r="CD285" s="1014" t="s">
        <v>83</v>
      </c>
      <c r="CE285" s="1016" t="s">
        <v>4553</v>
      </c>
      <c r="CF285" s="222" t="s">
        <v>1133</v>
      </c>
      <c r="CG285" s="367"/>
    </row>
    <row r="286" ht="15.75" customHeight="1">
      <c r="A286" s="222" t="s">
        <v>1137</v>
      </c>
      <c r="B286" s="1045"/>
      <c r="C286" s="1031"/>
      <c r="D286" s="1045"/>
      <c r="E286" s="1031"/>
      <c r="F286" s="995"/>
      <c r="G286" s="994"/>
      <c r="H286" s="993"/>
      <c r="I286" s="994"/>
      <c r="J286" s="993"/>
      <c r="K286" s="994"/>
      <c r="L286" s="995"/>
      <c r="M286" s="994"/>
      <c r="N286" s="993"/>
      <c r="O286" s="994"/>
      <c r="P286" s="1136"/>
      <c r="Q286" s="1031"/>
      <c r="R286" s="998"/>
      <c r="S286" s="1031"/>
      <c r="T286" s="998"/>
      <c r="U286" s="1031"/>
      <c r="V286" s="1030"/>
      <c r="W286" s="1031"/>
      <c r="X286" s="1045"/>
      <c r="Y286" s="1031"/>
      <c r="Z286" s="1045"/>
      <c r="AA286" s="1031"/>
      <c r="AB286" s="1045"/>
      <c r="AC286" s="1031"/>
      <c r="AD286" s="1045"/>
      <c r="AE286" s="1031"/>
      <c r="AF286" s="1045"/>
      <c r="AG286" s="1031"/>
      <c r="AH286" s="1045"/>
      <c r="AI286" s="1031"/>
      <c r="AJ286" s="1045"/>
      <c r="AK286" s="1031"/>
      <c r="AL286" s="1045"/>
      <c r="AM286" s="1031"/>
      <c r="AN286" s="1045"/>
      <c r="AO286" s="1031"/>
      <c r="AP286" s="1045"/>
      <c r="AQ286" s="1031"/>
      <c r="AR286" s="1045"/>
      <c r="AS286" s="1031"/>
      <c r="AT286" s="1045"/>
      <c r="AU286" s="1031"/>
      <c r="AV286" s="1045"/>
      <c r="AW286" s="1031"/>
      <c r="AX286" s="1045"/>
      <c r="AY286" s="1031"/>
      <c r="AZ286" s="1045"/>
      <c r="BA286" s="1031"/>
      <c r="BB286" s="1045"/>
      <c r="BC286" s="1031"/>
      <c r="BD286" s="1014" t="s">
        <v>2463</v>
      </c>
      <c r="BE286" s="1013" t="s">
        <v>4554</v>
      </c>
      <c r="BF286" s="1014" t="s">
        <v>2463</v>
      </c>
      <c r="BG286" s="1013" t="s">
        <v>4554</v>
      </c>
      <c r="BH286" s="1137" t="s">
        <v>2463</v>
      </c>
      <c r="BI286" s="1013" t="s">
        <v>4554</v>
      </c>
      <c r="BJ286" s="1007" t="s">
        <v>2463</v>
      </c>
      <c r="BK286" s="1013" t="s">
        <v>4555</v>
      </c>
      <c r="BL286" s="1014" t="s">
        <v>2463</v>
      </c>
      <c r="BM286" s="1013" t="s">
        <v>4555</v>
      </c>
      <c r="BN286" s="1014" t="s">
        <v>2463</v>
      </c>
      <c r="BO286" s="1013" t="s">
        <v>4555</v>
      </c>
      <c r="BP286" s="1014" t="s">
        <v>2463</v>
      </c>
      <c r="BQ286" s="1013" t="s">
        <v>4555</v>
      </c>
      <c r="BR286" s="1014" t="s">
        <v>2463</v>
      </c>
      <c r="BS286" s="1024" t="s">
        <v>4555</v>
      </c>
      <c r="BT286" s="1017" t="s">
        <v>2463</v>
      </c>
      <c r="BU286" s="1025" t="s">
        <v>4555</v>
      </c>
      <c r="BV286" s="1014" t="s">
        <v>85</v>
      </c>
      <c r="BW286" s="1016" t="s">
        <v>2920</v>
      </c>
      <c r="BX286" s="1017" t="s">
        <v>85</v>
      </c>
      <c r="BY286" s="1025" t="s">
        <v>2920</v>
      </c>
      <c r="BZ286" s="1014" t="s">
        <v>83</v>
      </c>
      <c r="CA286" s="1016" t="s">
        <v>4552</v>
      </c>
      <c r="CB286" s="1014" t="s">
        <v>83</v>
      </c>
      <c r="CC286" s="1016" t="s">
        <v>2923</v>
      </c>
      <c r="CD286" s="1014" t="s">
        <v>83</v>
      </c>
      <c r="CE286" s="1016" t="s">
        <v>4553</v>
      </c>
      <c r="CF286" s="1100" t="s">
        <v>1137</v>
      </c>
      <c r="CG286" s="367"/>
    </row>
    <row r="287" ht="15.75" customHeight="1">
      <c r="A287" s="222" t="s">
        <v>903</v>
      </c>
      <c r="B287" s="1045"/>
      <c r="C287" s="1031"/>
      <c r="D287" s="1045"/>
      <c r="E287" s="1031"/>
      <c r="F287" s="995"/>
      <c r="G287" s="994"/>
      <c r="H287" s="993"/>
      <c r="I287" s="994"/>
      <c r="J287" s="993"/>
      <c r="K287" s="994"/>
      <c r="L287" s="995"/>
      <c r="M287" s="994"/>
      <c r="N287" s="993"/>
      <c r="O287" s="994"/>
      <c r="P287" s="1136"/>
      <c r="Q287" s="1031"/>
      <c r="R287" s="998"/>
      <c r="S287" s="1031"/>
      <c r="T287" s="998"/>
      <c r="U287" s="1031"/>
      <c r="V287" s="1030"/>
      <c r="W287" s="1031"/>
      <c r="X287" s="1045"/>
      <c r="Y287" s="1031"/>
      <c r="Z287" s="1034" t="s">
        <v>93</v>
      </c>
      <c r="AA287" s="1035" t="s">
        <v>4556</v>
      </c>
      <c r="AB287" s="1036" t="s">
        <v>74</v>
      </c>
      <c r="AC287" s="1033" t="s">
        <v>4557</v>
      </c>
      <c r="AD287" s="1034" t="s">
        <v>74</v>
      </c>
      <c r="AE287" s="1035" t="s">
        <v>4558</v>
      </c>
      <c r="AF287" s="1037" t="s">
        <v>71</v>
      </c>
      <c r="AG287" s="404" t="s">
        <v>4559</v>
      </c>
      <c r="AH287" s="1038" t="s">
        <v>71</v>
      </c>
      <c r="AI287" s="1009" t="s">
        <v>4560</v>
      </c>
      <c r="AJ287" s="404" t="s">
        <v>70</v>
      </c>
      <c r="AK287" s="1089" t="s">
        <v>4561</v>
      </c>
      <c r="AL287" s="1038" t="s">
        <v>66</v>
      </c>
      <c r="AM287" s="1039" t="s">
        <v>4562</v>
      </c>
      <c r="AN287" s="1038" t="s">
        <v>66</v>
      </c>
      <c r="AO287" s="1039" t="s">
        <v>4563</v>
      </c>
      <c r="AP287" s="1043" t="s">
        <v>60</v>
      </c>
      <c r="AQ287" s="1044"/>
      <c r="AR287" s="1045"/>
      <c r="AS287" s="1031"/>
      <c r="AT287" s="1045"/>
      <c r="AU287" s="1031"/>
      <c r="AV287" s="1045"/>
      <c r="AW287" s="1031"/>
      <c r="AX287" s="1045"/>
      <c r="AY287" s="1031"/>
      <c r="AZ287" s="1045"/>
      <c r="BA287" s="1031"/>
      <c r="BB287" s="1045"/>
      <c r="BC287" s="1031"/>
      <c r="BD287" s="1045"/>
      <c r="BE287" s="1031"/>
      <c r="BF287" s="1045"/>
      <c r="BG287" s="1031"/>
      <c r="BH287" s="1045"/>
      <c r="BI287" s="1031"/>
      <c r="BJ287" s="1045"/>
      <c r="BK287" s="1031"/>
      <c r="BL287" s="1045"/>
      <c r="BM287" s="1031"/>
      <c r="BN287" s="1045"/>
      <c r="BO287" s="1031"/>
      <c r="BP287" s="1045"/>
      <c r="BQ287" s="1031"/>
      <c r="BR287" s="1045"/>
      <c r="BS287" s="1031"/>
      <c r="BT287" s="1045"/>
      <c r="BU287" s="1031"/>
      <c r="BV287" s="1045"/>
      <c r="BW287" s="1031"/>
      <c r="BX287" s="1045"/>
      <c r="BY287" s="1031"/>
      <c r="BZ287" s="1045"/>
      <c r="CA287" s="1031"/>
      <c r="CB287" s="1045"/>
      <c r="CC287" s="1031"/>
      <c r="CD287" s="1045"/>
      <c r="CE287" s="1031"/>
      <c r="CF287" s="1100" t="s">
        <v>903</v>
      </c>
      <c r="CG287" s="367"/>
    </row>
    <row r="288" ht="15.75" customHeight="1">
      <c r="A288" s="222" t="s">
        <v>737</v>
      </c>
      <c r="B288" s="1048" t="s">
        <v>70</v>
      </c>
      <c r="C288" s="1087" t="s">
        <v>4564</v>
      </c>
      <c r="D288" s="1049" t="s">
        <v>70</v>
      </c>
      <c r="E288" s="1050" t="s">
        <v>4565</v>
      </c>
      <c r="F288" s="1051" t="s">
        <v>70</v>
      </c>
      <c r="G288" s="1039" t="s">
        <v>4566</v>
      </c>
      <c r="H288" s="1052" t="s">
        <v>70</v>
      </c>
      <c r="I288" s="1076" t="s">
        <v>4567</v>
      </c>
      <c r="J288" s="1073" t="s">
        <v>70</v>
      </c>
      <c r="K288" s="1227" t="s">
        <v>4567</v>
      </c>
      <c r="L288" s="1051" t="s">
        <v>70</v>
      </c>
      <c r="M288" s="1116" t="s">
        <v>4567</v>
      </c>
      <c r="N288" s="1057" t="s">
        <v>70</v>
      </c>
      <c r="O288" s="1053" t="s">
        <v>4568</v>
      </c>
      <c r="P288" s="1069" t="s">
        <v>70</v>
      </c>
      <c r="Q288" s="1076" t="s">
        <v>4569</v>
      </c>
      <c r="R288" s="1052" t="s">
        <v>70</v>
      </c>
      <c r="S288" s="1076" t="s">
        <v>4569</v>
      </c>
      <c r="T288" s="1052" t="s">
        <v>70</v>
      </c>
      <c r="U288" s="1076" t="s">
        <v>4570</v>
      </c>
      <c r="V288" s="1060" t="s">
        <v>70</v>
      </c>
      <c r="W288" s="263" t="s">
        <v>4571</v>
      </c>
      <c r="X288" s="1032" t="s">
        <v>70</v>
      </c>
      <c r="Y288" s="1033" t="s">
        <v>4572</v>
      </c>
      <c r="Z288" s="1034" t="s">
        <v>68</v>
      </c>
      <c r="AA288" s="1035" t="s">
        <v>4573</v>
      </c>
      <c r="AB288" s="1036" t="s">
        <v>68</v>
      </c>
      <c r="AC288" s="1033" t="s">
        <v>4574</v>
      </c>
      <c r="AD288" s="1034" t="s">
        <v>68</v>
      </c>
      <c r="AE288" s="1035" t="s">
        <v>4575</v>
      </c>
      <c r="AF288" s="1037" t="s">
        <v>68</v>
      </c>
      <c r="AG288" s="365" t="s">
        <v>4576</v>
      </c>
      <c r="AH288" s="1306" t="s">
        <v>68</v>
      </c>
      <c r="AI288" s="1116" t="s">
        <v>4577</v>
      </c>
      <c r="AJ288" s="404" t="s">
        <v>68</v>
      </c>
      <c r="AK288" s="1089" t="s">
        <v>4578</v>
      </c>
      <c r="AL288" s="1099" t="s">
        <v>66</v>
      </c>
      <c r="AM288" s="1039" t="s">
        <v>3083</v>
      </c>
      <c r="AN288" s="1043" t="s">
        <v>66</v>
      </c>
      <c r="AO288" s="404" t="s">
        <v>3084</v>
      </c>
      <c r="AP288" s="367"/>
      <c r="AQ288" s="367"/>
      <c r="AR288" s="1045"/>
      <c r="AS288" s="1031"/>
      <c r="AT288" s="1045"/>
      <c r="AU288" s="1031"/>
      <c r="AV288" s="1045"/>
      <c r="AW288" s="1031"/>
      <c r="AX288" s="1045"/>
      <c r="AY288" s="1031"/>
      <c r="AZ288" s="1045"/>
      <c r="BA288" s="1031"/>
      <c r="BB288" s="1045"/>
      <c r="BC288" s="1031"/>
      <c r="BD288" s="1045"/>
      <c r="BE288" s="1031"/>
      <c r="BF288" s="1045"/>
      <c r="BG288" s="1031"/>
      <c r="BH288" s="1045"/>
      <c r="BI288" s="1031"/>
      <c r="BJ288" s="1045"/>
      <c r="BK288" s="1031"/>
      <c r="BL288" s="1045"/>
      <c r="BM288" s="1031"/>
      <c r="BN288" s="1045"/>
      <c r="BO288" s="1031"/>
      <c r="BP288" s="1045"/>
      <c r="BQ288" s="1031"/>
      <c r="BR288" s="1045"/>
      <c r="BS288" s="1031"/>
      <c r="BT288" s="1045"/>
      <c r="BU288" s="1031"/>
      <c r="BV288" s="1045"/>
      <c r="BW288" s="1031"/>
      <c r="BX288" s="1045"/>
      <c r="BY288" s="1031"/>
      <c r="BZ288" s="1045"/>
      <c r="CA288" s="1031"/>
      <c r="CB288" s="1045"/>
      <c r="CC288" s="1031"/>
      <c r="CD288" s="1045"/>
      <c r="CE288" s="1031"/>
      <c r="CF288" s="1100" t="s">
        <v>737</v>
      </c>
      <c r="CG288" s="367"/>
    </row>
    <row r="289" ht="15.0" customHeight="1">
      <c r="A289" s="222" t="s">
        <v>1008</v>
      </c>
      <c r="B289" s="1048" t="s">
        <v>66</v>
      </c>
      <c r="C289" s="1054" t="s">
        <v>4579</v>
      </c>
      <c r="D289" s="1049" t="s">
        <v>66</v>
      </c>
      <c r="E289" s="1050" t="s">
        <v>4580</v>
      </c>
      <c r="F289" s="1051" t="s">
        <v>66</v>
      </c>
      <c r="G289" s="1042" t="s">
        <v>4581</v>
      </c>
      <c r="H289" s="1052" t="s">
        <v>66</v>
      </c>
      <c r="I289" s="1053" t="s">
        <v>4582</v>
      </c>
      <c r="J289" s="1073" t="s">
        <v>66</v>
      </c>
      <c r="K289" s="1055" t="s">
        <v>4583</v>
      </c>
      <c r="L289" s="1051" t="s">
        <v>66</v>
      </c>
      <c r="M289" s="1042" t="s">
        <v>4584</v>
      </c>
      <c r="N289" s="1075" t="s">
        <v>66</v>
      </c>
      <c r="O289" s="1053" t="s">
        <v>4585</v>
      </c>
      <c r="P289" s="1069" t="s">
        <v>65</v>
      </c>
      <c r="Q289" s="1053" t="s">
        <v>4586</v>
      </c>
      <c r="R289" s="1052" t="s">
        <v>65</v>
      </c>
      <c r="S289" s="1076" t="s">
        <v>4587</v>
      </c>
      <c r="T289" s="1052" t="s">
        <v>60</v>
      </c>
      <c r="U289" s="1076" t="s">
        <v>4587</v>
      </c>
      <c r="V289" s="1060" t="s">
        <v>60</v>
      </c>
      <c r="W289" s="263" t="s">
        <v>4588</v>
      </c>
      <c r="X289" s="1032" t="s">
        <v>62</v>
      </c>
      <c r="Y289" s="1033" t="s">
        <v>4589</v>
      </c>
      <c r="Z289" s="1034" t="s">
        <v>62</v>
      </c>
      <c r="AA289" s="1035" t="s">
        <v>4590</v>
      </c>
      <c r="AB289" s="1036" t="s">
        <v>62</v>
      </c>
      <c r="AC289" s="1033" t="s">
        <v>4591</v>
      </c>
      <c r="AD289" s="1034" t="s">
        <v>62</v>
      </c>
      <c r="AE289" s="1035" t="s">
        <v>4592</v>
      </c>
      <c r="AF289" s="1037" t="s">
        <v>62</v>
      </c>
      <c r="AG289" s="365" t="s">
        <v>4593</v>
      </c>
      <c r="AH289" s="1099" t="s">
        <v>62</v>
      </c>
      <c r="AI289" s="1116" t="s">
        <v>4593</v>
      </c>
      <c r="AJ289" s="263" t="s">
        <v>62</v>
      </c>
      <c r="AK289" s="404" t="s">
        <v>4594</v>
      </c>
      <c r="AL289" s="1038" t="s">
        <v>60</v>
      </c>
      <c r="AM289" s="1116"/>
      <c r="AN289" s="1078" t="s">
        <v>62</v>
      </c>
      <c r="AO289" s="1095" t="s">
        <v>4595</v>
      </c>
      <c r="AP289" s="1043" t="s">
        <v>62</v>
      </c>
      <c r="AQ289" s="1044" t="s">
        <v>4596</v>
      </c>
      <c r="AR289" s="1045"/>
      <c r="AS289" s="1031"/>
      <c r="AT289" s="1045"/>
      <c r="AU289" s="1031"/>
      <c r="AV289" s="1045"/>
      <c r="AW289" s="1031"/>
      <c r="AX289" s="1045"/>
      <c r="AY289" s="1031"/>
      <c r="AZ289" s="1045"/>
      <c r="BA289" s="1031"/>
      <c r="BB289" s="1045"/>
      <c r="BC289" s="1031"/>
      <c r="BD289" s="1045"/>
      <c r="BE289" s="1031"/>
      <c r="BF289" s="1045"/>
      <c r="BG289" s="1031"/>
      <c r="BH289" s="1045"/>
      <c r="BI289" s="1031"/>
      <c r="BJ289" s="1045"/>
      <c r="BK289" s="1031"/>
      <c r="BL289" s="1045"/>
      <c r="BM289" s="1031"/>
      <c r="BN289" s="1045"/>
      <c r="BO289" s="1031"/>
      <c r="BP289" s="1045"/>
      <c r="BQ289" s="1031"/>
      <c r="BR289" s="1045"/>
      <c r="BS289" s="1031"/>
      <c r="BT289" s="1045"/>
      <c r="BU289" s="1031"/>
      <c r="BV289" s="1045"/>
      <c r="BW289" s="1031"/>
      <c r="BX289" s="1045"/>
      <c r="BY289" s="1031"/>
      <c r="BZ289" s="1045"/>
      <c r="CA289" s="1031"/>
      <c r="CB289" s="1045"/>
      <c r="CC289" s="1031"/>
      <c r="CD289" s="1045"/>
      <c r="CE289" s="1031"/>
      <c r="CF289" s="222" t="s">
        <v>1008</v>
      </c>
      <c r="CG289" s="367"/>
    </row>
    <row r="290" ht="15.75" customHeight="1">
      <c r="A290" s="1063" t="s">
        <v>1674</v>
      </c>
      <c r="B290" s="1048" t="s">
        <v>60</v>
      </c>
      <c r="C290" s="1138" t="s">
        <v>2895</v>
      </c>
      <c r="D290" s="1049" t="s">
        <v>60</v>
      </c>
      <c r="E290" s="1050" t="s">
        <v>2896</v>
      </c>
      <c r="F290" s="995"/>
      <c r="G290" s="994"/>
      <c r="H290" s="993"/>
      <c r="I290" s="994"/>
      <c r="J290" s="1279"/>
      <c r="K290" s="1280"/>
      <c r="L290" s="995"/>
      <c r="M290" s="994"/>
      <c r="N290" s="993"/>
      <c r="O290" s="994"/>
      <c r="P290" s="1136"/>
      <c r="Q290" s="1031"/>
      <c r="R290" s="998"/>
      <c r="S290" s="1031"/>
      <c r="T290" s="998"/>
      <c r="U290" s="1031"/>
      <c r="V290" s="1030"/>
      <c r="W290" s="1208"/>
      <c r="X290" s="1030"/>
      <c r="Y290" s="1208"/>
      <c r="Z290" s="1045"/>
      <c r="AA290" s="1031"/>
      <c r="AB290" s="1030"/>
      <c r="AC290" s="1208"/>
      <c r="AD290" s="1045"/>
      <c r="AE290" s="1031"/>
      <c r="AF290" s="1030"/>
      <c r="AG290" s="1208"/>
      <c r="AH290" s="1045"/>
      <c r="AI290" s="1031"/>
      <c r="AJ290" s="1030"/>
      <c r="AK290" s="1208"/>
      <c r="AL290" s="1045"/>
      <c r="AM290" s="1031"/>
      <c r="AN290" s="1045"/>
      <c r="AO290" s="1031"/>
      <c r="AP290" s="1030"/>
      <c r="AQ290" s="1208"/>
      <c r="AR290" s="1045"/>
      <c r="AS290" s="1031"/>
      <c r="AT290" s="1045"/>
      <c r="AU290" s="1031"/>
      <c r="AV290" s="1045"/>
      <c r="AW290" s="1031"/>
      <c r="AX290" s="1045"/>
      <c r="AY290" s="1031"/>
      <c r="AZ290" s="1045"/>
      <c r="BA290" s="1031"/>
      <c r="BB290" s="1045"/>
      <c r="BC290" s="1031"/>
      <c r="BD290" s="1045"/>
      <c r="BE290" s="1031"/>
      <c r="BF290" s="1045"/>
      <c r="BG290" s="1031"/>
      <c r="BH290" s="1045"/>
      <c r="BI290" s="1031"/>
      <c r="BJ290" s="1045"/>
      <c r="BK290" s="1031"/>
      <c r="BL290" s="1045"/>
      <c r="BM290" s="1031"/>
      <c r="BN290" s="1045"/>
      <c r="BO290" s="1031"/>
      <c r="BP290" s="1045"/>
      <c r="BQ290" s="1031"/>
      <c r="BR290" s="1045"/>
      <c r="BS290" s="1031"/>
      <c r="BT290" s="1045"/>
      <c r="BU290" s="1031"/>
      <c r="BV290" s="1045"/>
      <c r="BW290" s="1031"/>
      <c r="BX290" s="1045"/>
      <c r="BY290" s="1031"/>
      <c r="BZ290" s="1045"/>
      <c r="CA290" s="1031"/>
      <c r="CB290" s="1045"/>
      <c r="CC290" s="1031"/>
      <c r="CD290" s="1045"/>
      <c r="CE290" s="1031"/>
      <c r="CF290" s="1063" t="s">
        <v>1674</v>
      </c>
      <c r="CG290" s="367"/>
    </row>
    <row r="291" ht="15.75" customHeight="1">
      <c r="A291" s="222" t="s">
        <v>891</v>
      </c>
      <c r="B291" s="1045"/>
      <c r="C291" s="1031"/>
      <c r="D291" s="1045"/>
      <c r="E291" s="1031"/>
      <c r="F291" s="995"/>
      <c r="G291" s="994"/>
      <c r="H291" s="993"/>
      <c r="I291" s="994"/>
      <c r="J291" s="993"/>
      <c r="K291" s="994"/>
      <c r="L291" s="995"/>
      <c r="M291" s="994"/>
      <c r="N291" s="993"/>
      <c r="O291" s="994"/>
      <c r="P291" s="1136"/>
      <c r="Q291" s="1031"/>
      <c r="R291" s="998"/>
      <c r="S291" s="1031"/>
      <c r="T291" s="998"/>
      <c r="U291" s="1031"/>
      <c r="V291" s="1030"/>
      <c r="W291" s="1031"/>
      <c r="X291" s="1045"/>
      <c r="Y291" s="1031"/>
      <c r="Z291" s="1045"/>
      <c r="AA291" s="1031"/>
      <c r="AB291" s="1045"/>
      <c r="AC291" s="1031"/>
      <c r="AD291" s="1045"/>
      <c r="AE291" s="1031"/>
      <c r="AF291" s="1045"/>
      <c r="AG291" s="1031"/>
      <c r="AH291" s="1045"/>
      <c r="AI291" s="1031"/>
      <c r="AJ291" s="1045"/>
      <c r="AK291" s="1031"/>
      <c r="AL291" s="1045"/>
      <c r="AM291" s="1031"/>
      <c r="AN291" s="1045"/>
      <c r="AO291" s="1031"/>
      <c r="AP291" s="1045"/>
      <c r="AQ291" s="1031"/>
      <c r="AR291" s="53" t="s">
        <v>93</v>
      </c>
      <c r="AS291" s="1307" t="s">
        <v>4597</v>
      </c>
      <c r="AT291" s="1014" t="s">
        <v>2787</v>
      </c>
      <c r="AU291" s="1013" t="s">
        <v>4598</v>
      </c>
      <c r="AV291" s="1014" t="s">
        <v>2787</v>
      </c>
      <c r="AW291" s="1018" t="s">
        <v>4598</v>
      </c>
      <c r="AX291" s="1014" t="s">
        <v>2787</v>
      </c>
      <c r="AY291" s="1013" t="s">
        <v>4599</v>
      </c>
      <c r="AZ291" s="1014" t="s">
        <v>2787</v>
      </c>
      <c r="BA291" s="1013" t="s">
        <v>4599</v>
      </c>
      <c r="BB291" s="1014" t="s">
        <v>2787</v>
      </c>
      <c r="BC291" s="1013" t="s">
        <v>4599</v>
      </c>
      <c r="BD291" s="1014" t="s">
        <v>2787</v>
      </c>
      <c r="BE291" s="1013" t="s">
        <v>4599</v>
      </c>
      <c r="BF291" s="1014" t="s">
        <v>2787</v>
      </c>
      <c r="BG291" s="1013" t="s">
        <v>4599</v>
      </c>
      <c r="BH291" s="1134" t="s">
        <v>2787</v>
      </c>
      <c r="BI291" s="1023" t="s">
        <v>4599</v>
      </c>
      <c r="BJ291" s="1014" t="s">
        <v>2787</v>
      </c>
      <c r="BK291" s="1023" t="s">
        <v>4600</v>
      </c>
      <c r="BL291" s="1014" t="s">
        <v>2787</v>
      </c>
      <c r="BM291" s="1023" t="s">
        <v>4600</v>
      </c>
      <c r="BN291" s="1014" t="s">
        <v>2787</v>
      </c>
      <c r="BO291" s="1018" t="s">
        <v>4600</v>
      </c>
      <c r="BP291" s="1014" t="s">
        <v>2787</v>
      </c>
      <c r="BQ291" s="1013" t="s">
        <v>4601</v>
      </c>
      <c r="BR291" s="1014" t="s">
        <v>2787</v>
      </c>
      <c r="BS291" s="1013" t="s">
        <v>4601</v>
      </c>
      <c r="BT291" s="1014" t="s">
        <v>2787</v>
      </c>
      <c r="BU291" s="1013" t="s">
        <v>4601</v>
      </c>
      <c r="BV291" s="1014" t="s">
        <v>2787</v>
      </c>
      <c r="BW291" s="1013" t="s">
        <v>4601</v>
      </c>
      <c r="BX291" s="1014" t="s">
        <v>2787</v>
      </c>
      <c r="BY291" s="1013" t="s">
        <v>4601</v>
      </c>
      <c r="BZ291" s="1014" t="s">
        <v>2787</v>
      </c>
      <c r="CA291" s="1013" t="s">
        <v>4601</v>
      </c>
      <c r="CB291" s="1014" t="s">
        <v>2787</v>
      </c>
      <c r="CC291" s="1013" t="s">
        <v>4601</v>
      </c>
      <c r="CD291" s="1014" t="s">
        <v>2787</v>
      </c>
      <c r="CE291" s="1013" t="s">
        <v>4601</v>
      </c>
      <c r="CF291" s="222" t="s">
        <v>891</v>
      </c>
      <c r="CG291" s="367"/>
    </row>
    <row r="292" ht="15.75" customHeight="1">
      <c r="A292" s="1163" t="s">
        <v>437</v>
      </c>
      <c r="B292" s="1048" t="s">
        <v>62</v>
      </c>
      <c r="C292" s="1073" t="s">
        <v>2538</v>
      </c>
      <c r="D292" s="1049" t="s">
        <v>62</v>
      </c>
      <c r="E292" s="1107" t="s">
        <v>2539</v>
      </c>
      <c r="F292" s="1064" t="s">
        <v>62</v>
      </c>
      <c r="G292" s="1120" t="s">
        <v>2540</v>
      </c>
      <c r="H292" s="1057" t="s">
        <v>62</v>
      </c>
      <c r="I292" s="1103" t="s">
        <v>2540</v>
      </c>
      <c r="J292" s="1067" t="s">
        <v>62</v>
      </c>
      <c r="K292" s="1121" t="s">
        <v>2540</v>
      </c>
      <c r="L292" s="1064" t="s">
        <v>62</v>
      </c>
      <c r="M292" s="1120" t="s">
        <v>2540</v>
      </c>
      <c r="N292" s="1057" t="s">
        <v>62</v>
      </c>
      <c r="O292" s="1103" t="s">
        <v>2540</v>
      </c>
      <c r="P292" s="1069" t="s">
        <v>62</v>
      </c>
      <c r="Q292" s="1076" t="s">
        <v>2540</v>
      </c>
      <c r="R292" s="1052" t="s">
        <v>62</v>
      </c>
      <c r="S292" s="1076" t="s">
        <v>2540</v>
      </c>
      <c r="T292" s="1075" t="s">
        <v>62</v>
      </c>
      <c r="U292" s="1053" t="s">
        <v>2540</v>
      </c>
      <c r="V292" s="1060" t="s">
        <v>60</v>
      </c>
      <c r="W292" s="263"/>
      <c r="X292" s="1045"/>
      <c r="Y292" s="1031"/>
      <c r="Z292" s="1045"/>
      <c r="AA292" s="1031"/>
      <c r="AB292" s="1045"/>
      <c r="AC292" s="1031"/>
      <c r="AD292" s="1045"/>
      <c r="AE292" s="1031"/>
      <c r="AF292" s="1045"/>
      <c r="AG292" s="1031"/>
      <c r="AH292" s="1045"/>
      <c r="AI292" s="1031"/>
      <c r="AJ292" s="1045"/>
      <c r="AK292" s="1031"/>
      <c r="AL292" s="1045"/>
      <c r="AM292" s="1031"/>
      <c r="AN292" s="1045"/>
      <c r="AO292" s="1031"/>
      <c r="AP292" s="1045"/>
      <c r="AQ292" s="1031"/>
      <c r="AR292" s="1045"/>
      <c r="AS292" s="1031"/>
      <c r="AT292" s="1045"/>
      <c r="AU292" s="1031"/>
      <c r="AV292" s="1045"/>
      <c r="AW292" s="1031"/>
      <c r="AX292" s="1045"/>
      <c r="AY292" s="1031"/>
      <c r="AZ292" s="1045"/>
      <c r="BA292" s="1031"/>
      <c r="BB292" s="1045"/>
      <c r="BC292" s="1031"/>
      <c r="BD292" s="1045"/>
      <c r="BE292" s="1031"/>
      <c r="BF292" s="1045"/>
      <c r="BG292" s="1031"/>
      <c r="BH292" s="1045"/>
      <c r="BI292" s="1031"/>
      <c r="BJ292" s="1045"/>
      <c r="BK292" s="1031"/>
      <c r="BL292" s="1045"/>
      <c r="BM292" s="1031"/>
      <c r="BN292" s="1045"/>
      <c r="BO292" s="1031"/>
      <c r="BP292" s="1045"/>
      <c r="BQ292" s="1031"/>
      <c r="BR292" s="1045"/>
      <c r="BS292" s="1031"/>
      <c r="BT292" s="1045"/>
      <c r="BU292" s="1031"/>
      <c r="BV292" s="1045"/>
      <c r="BW292" s="1031"/>
      <c r="BX292" s="1045"/>
      <c r="BY292" s="1031"/>
      <c r="BZ292" s="1045"/>
      <c r="CA292" s="1031"/>
      <c r="CB292" s="1045"/>
      <c r="CC292" s="1031"/>
      <c r="CD292" s="1045"/>
      <c r="CE292" s="1031"/>
      <c r="CF292" s="768" t="s">
        <v>437</v>
      </c>
      <c r="CG292" s="367"/>
    </row>
    <row r="293" ht="15.75" customHeight="1">
      <c r="A293" s="1110" t="s">
        <v>4602</v>
      </c>
      <c r="B293" s="1048" t="s">
        <v>60</v>
      </c>
      <c r="C293" s="1073"/>
      <c r="D293" s="1308"/>
      <c r="E293" s="1308"/>
      <c r="F293" s="995"/>
      <c r="G293" s="994"/>
      <c r="H293" s="993"/>
      <c r="I293" s="994"/>
      <c r="J293" s="1279"/>
      <c r="K293" s="1280"/>
      <c r="L293" s="995"/>
      <c r="M293" s="994"/>
      <c r="N293" s="993"/>
      <c r="O293" s="994"/>
      <c r="P293" s="1136"/>
      <c r="Q293" s="1031"/>
      <c r="R293" s="998"/>
      <c r="S293" s="1031"/>
      <c r="T293" s="998"/>
      <c r="U293" s="1031"/>
      <c r="V293" s="1030"/>
      <c r="W293" s="1208"/>
      <c r="X293" s="1045"/>
      <c r="Y293" s="1031"/>
      <c r="Z293" s="1045"/>
      <c r="AA293" s="1031"/>
      <c r="AB293" s="1045"/>
      <c r="AC293" s="1031"/>
      <c r="AD293" s="1045"/>
      <c r="AE293" s="1031"/>
      <c r="AF293" s="1045"/>
      <c r="AG293" s="1031"/>
      <c r="AH293" s="1045"/>
      <c r="AI293" s="1031"/>
      <c r="AJ293" s="1045"/>
      <c r="AK293" s="1031"/>
      <c r="AL293" s="1045"/>
      <c r="AM293" s="1031"/>
      <c r="AN293" s="1045"/>
      <c r="AO293" s="1031"/>
      <c r="AP293" s="1045"/>
      <c r="AQ293" s="1031"/>
      <c r="AR293" s="1045"/>
      <c r="AS293" s="1031"/>
      <c r="AT293" s="1045"/>
      <c r="AU293" s="1031"/>
      <c r="AV293" s="1045"/>
      <c r="AW293" s="1031"/>
      <c r="AX293" s="1045"/>
      <c r="AY293" s="1031"/>
      <c r="AZ293" s="1045"/>
      <c r="BA293" s="1031"/>
      <c r="BB293" s="1045"/>
      <c r="BC293" s="1031"/>
      <c r="BD293" s="1045"/>
      <c r="BE293" s="1031"/>
      <c r="BF293" s="1045"/>
      <c r="BG293" s="1031"/>
      <c r="BH293" s="1045"/>
      <c r="BI293" s="1031"/>
      <c r="BJ293" s="1045"/>
      <c r="BK293" s="1031"/>
      <c r="BL293" s="1045"/>
      <c r="BM293" s="1031"/>
      <c r="BN293" s="1045"/>
      <c r="BO293" s="1031"/>
      <c r="BP293" s="1045"/>
      <c r="BQ293" s="1031"/>
      <c r="BR293" s="1045"/>
      <c r="BS293" s="1031"/>
      <c r="BT293" s="1045"/>
      <c r="BU293" s="1031"/>
      <c r="BV293" s="1045"/>
      <c r="BW293" s="1031"/>
      <c r="BX293" s="1045"/>
      <c r="BY293" s="1031"/>
      <c r="BZ293" s="1045"/>
      <c r="CA293" s="1031"/>
      <c r="CB293" s="1045"/>
      <c r="CC293" s="1031"/>
      <c r="CD293" s="1045"/>
      <c r="CE293" s="1031"/>
      <c r="CF293" s="1110" t="s">
        <v>4602</v>
      </c>
      <c r="CG293" s="367"/>
    </row>
    <row r="294" ht="15.75" customHeight="1">
      <c r="A294" s="222" t="s">
        <v>894</v>
      </c>
      <c r="B294" s="1045"/>
      <c r="C294" s="1031"/>
      <c r="D294" s="1045"/>
      <c r="E294" s="1031"/>
      <c r="F294" s="995"/>
      <c r="G294" s="994"/>
      <c r="H294" s="993"/>
      <c r="I294" s="994"/>
      <c r="J294" s="993"/>
      <c r="K294" s="994"/>
      <c r="L294" s="995"/>
      <c r="M294" s="994"/>
      <c r="N294" s="993"/>
      <c r="O294" s="994"/>
      <c r="P294" s="1136"/>
      <c r="Q294" s="1031"/>
      <c r="R294" s="998"/>
      <c r="S294" s="1031"/>
      <c r="T294" s="998"/>
      <c r="U294" s="1031"/>
      <c r="V294" s="1030"/>
      <c r="W294" s="1031"/>
      <c r="X294" s="1045"/>
      <c r="Y294" s="1031"/>
      <c r="Z294" s="1045"/>
      <c r="AA294" s="1031"/>
      <c r="AB294" s="1045"/>
      <c r="AC294" s="1031"/>
      <c r="AD294" s="1045"/>
      <c r="AE294" s="1031"/>
      <c r="AF294" s="1045"/>
      <c r="AG294" s="1031"/>
      <c r="AH294" s="1045"/>
      <c r="AI294" s="1031"/>
      <c r="AJ294" s="1045"/>
      <c r="AK294" s="1031"/>
      <c r="AL294" s="1045"/>
      <c r="AM294" s="1031"/>
      <c r="AN294" s="1045"/>
      <c r="AO294" s="1031"/>
      <c r="AP294" s="1114" t="s">
        <v>93</v>
      </c>
      <c r="AQ294" s="1023" t="s">
        <v>4603</v>
      </c>
      <c r="AR294" s="1014" t="s">
        <v>77</v>
      </c>
      <c r="AS294" s="1013" t="s">
        <v>3283</v>
      </c>
      <c r="AT294" s="1014" t="s">
        <v>77</v>
      </c>
      <c r="AU294" s="1013" t="s">
        <v>3283</v>
      </c>
      <c r="AV294" s="1017" t="s">
        <v>77</v>
      </c>
      <c r="AW294" s="1018" t="s">
        <v>4604</v>
      </c>
      <c r="AX294" s="1021" t="s">
        <v>3036</v>
      </c>
      <c r="AY294" s="1013" t="s">
        <v>3285</v>
      </c>
      <c r="AZ294" s="1014" t="s">
        <v>2219</v>
      </c>
      <c r="BA294" s="1013" t="s">
        <v>3285</v>
      </c>
      <c r="BB294" s="1014" t="s">
        <v>2219</v>
      </c>
      <c r="BC294" s="1013" t="s">
        <v>3285</v>
      </c>
      <c r="BD294" s="1014" t="s">
        <v>2219</v>
      </c>
      <c r="BE294" s="1013" t="s">
        <v>3285</v>
      </c>
      <c r="BF294" s="1014" t="s">
        <v>2219</v>
      </c>
      <c r="BG294" s="1013" t="s">
        <v>3285</v>
      </c>
      <c r="BH294" s="1153" t="s">
        <v>2219</v>
      </c>
      <c r="BI294" s="1023" t="s">
        <v>3285</v>
      </c>
      <c r="BJ294" s="1114" t="s">
        <v>2219</v>
      </c>
      <c r="BK294" s="1023" t="s">
        <v>3286</v>
      </c>
      <c r="BL294" s="1022" t="s">
        <v>2219</v>
      </c>
      <c r="BM294" s="1018" t="s">
        <v>3286</v>
      </c>
      <c r="BN294" s="1017" t="s">
        <v>2219</v>
      </c>
      <c r="BO294" s="1018" t="s">
        <v>3287</v>
      </c>
      <c r="BP294" s="1014" t="s">
        <v>2787</v>
      </c>
      <c r="BQ294" s="1013" t="s">
        <v>4605</v>
      </c>
      <c r="BR294" s="1014" t="s">
        <v>71</v>
      </c>
      <c r="BS294" s="1133" t="s">
        <v>3289</v>
      </c>
      <c r="BT294" s="1014" t="s">
        <v>71</v>
      </c>
      <c r="BU294" s="1013" t="s">
        <v>3289</v>
      </c>
      <c r="BV294" s="1014" t="s">
        <v>70</v>
      </c>
      <c r="BW294" s="1013" t="s">
        <v>3290</v>
      </c>
      <c r="BX294" s="1014" t="s">
        <v>70</v>
      </c>
      <c r="BY294" s="1013" t="s">
        <v>3290</v>
      </c>
      <c r="BZ294" s="1014" t="s">
        <v>70</v>
      </c>
      <c r="CA294" s="1018" t="s">
        <v>3291</v>
      </c>
      <c r="CB294" s="1014" t="s">
        <v>70</v>
      </c>
      <c r="CC294" s="1018" t="s">
        <v>3292</v>
      </c>
      <c r="CD294" s="1014" t="s">
        <v>70</v>
      </c>
      <c r="CE294" s="1018" t="s">
        <v>3293</v>
      </c>
      <c r="CF294" s="1100" t="s">
        <v>894</v>
      </c>
      <c r="CG294" s="367"/>
    </row>
    <row r="295" ht="15.75" customHeight="1">
      <c r="A295" s="1241" t="s">
        <v>987</v>
      </c>
      <c r="B295" s="1048" t="s">
        <v>74</v>
      </c>
      <c r="C295" s="1073" t="s">
        <v>4606</v>
      </c>
      <c r="D295" s="1049" t="s">
        <v>74</v>
      </c>
      <c r="E295" s="1050" t="s">
        <v>4607</v>
      </c>
      <c r="F295" s="1041" t="s">
        <v>72</v>
      </c>
      <c r="G295" s="1042" t="s">
        <v>3700</v>
      </c>
      <c r="H295" s="1075" t="s">
        <v>74</v>
      </c>
      <c r="I295" s="1053" t="s">
        <v>3701</v>
      </c>
      <c r="J295" s="1073" t="s">
        <v>71</v>
      </c>
      <c r="K295" s="1055" t="s">
        <v>3702</v>
      </c>
      <c r="L295" s="1051" t="s">
        <v>71</v>
      </c>
      <c r="M295" s="1042" t="s">
        <v>3703</v>
      </c>
      <c r="N295" s="1075" t="s">
        <v>71</v>
      </c>
      <c r="O295" s="1053" t="s">
        <v>3704</v>
      </c>
      <c r="P295" s="1069" t="s">
        <v>70</v>
      </c>
      <c r="Q295" s="1053" t="s">
        <v>3705</v>
      </c>
      <c r="R295" s="1052" t="s">
        <v>70</v>
      </c>
      <c r="S295" s="1053" t="s">
        <v>3706</v>
      </c>
      <c r="T295" s="1052" t="s">
        <v>70</v>
      </c>
      <c r="U295" s="1053" t="s">
        <v>3707</v>
      </c>
      <c r="V295" s="1060" t="s">
        <v>70</v>
      </c>
      <c r="W295" s="404" t="s">
        <v>3708</v>
      </c>
      <c r="X295" s="1032" t="s">
        <v>67</v>
      </c>
      <c r="Y295" s="1033" t="s">
        <v>3709</v>
      </c>
      <c r="Z295" s="1034" t="s">
        <v>67</v>
      </c>
      <c r="AA295" s="1035" t="s">
        <v>3710</v>
      </c>
      <c r="AB295" s="1036" t="s">
        <v>66</v>
      </c>
      <c r="AC295" s="1033" t="s">
        <v>3711</v>
      </c>
      <c r="AD295" s="1034" t="s">
        <v>62</v>
      </c>
      <c r="AE295" s="1035" t="s">
        <v>4608</v>
      </c>
      <c r="AF295" s="1037" t="s">
        <v>62</v>
      </c>
      <c r="AG295" s="365" t="s">
        <v>4609</v>
      </c>
      <c r="AH295" s="1078" t="s">
        <v>60</v>
      </c>
      <c r="AI295" s="1039" t="s">
        <v>4610</v>
      </c>
      <c r="AJ295" s="365" t="s">
        <v>60</v>
      </c>
      <c r="AK295" s="1159" t="s">
        <v>3678</v>
      </c>
      <c r="AL295" s="1078" t="s">
        <v>62</v>
      </c>
      <c r="AM295" s="1095" t="s">
        <v>4611</v>
      </c>
      <c r="AN295" s="1078" t="s">
        <v>62</v>
      </c>
      <c r="AO295" s="1095" t="s">
        <v>4612</v>
      </c>
      <c r="AP295" s="1043" t="s">
        <v>62</v>
      </c>
      <c r="AQ295" s="1044" t="s">
        <v>4613</v>
      </c>
      <c r="AR295" s="1045"/>
      <c r="AS295" s="1031"/>
      <c r="AT295" s="1045"/>
      <c r="AU295" s="1031"/>
      <c r="AV295" s="1045"/>
      <c r="AW295" s="1031"/>
      <c r="AX295" s="1045"/>
      <c r="AY295" s="1031"/>
      <c r="AZ295" s="1045"/>
      <c r="BA295" s="1031"/>
      <c r="BB295" s="1045"/>
      <c r="BC295" s="1031"/>
      <c r="BD295" s="1045"/>
      <c r="BE295" s="1031"/>
      <c r="BF295" s="1045"/>
      <c r="BG295" s="1031"/>
      <c r="BH295" s="1045"/>
      <c r="BI295" s="1031"/>
      <c r="BJ295" s="1045"/>
      <c r="BK295" s="1031"/>
      <c r="BL295" s="1045"/>
      <c r="BM295" s="1031"/>
      <c r="BN295" s="1045"/>
      <c r="BO295" s="1031"/>
      <c r="BP295" s="1045"/>
      <c r="BQ295" s="1031"/>
      <c r="BR295" s="1045"/>
      <c r="BS295" s="1031"/>
      <c r="BT295" s="1045"/>
      <c r="BU295" s="1031"/>
      <c r="BV295" s="1045"/>
      <c r="BW295" s="1031"/>
      <c r="BX295" s="1045"/>
      <c r="BY295" s="1031"/>
      <c r="BZ295" s="1045"/>
      <c r="CA295" s="1031"/>
      <c r="CB295" s="1045"/>
      <c r="CC295" s="1031"/>
      <c r="CD295" s="1045"/>
      <c r="CE295" s="1031"/>
      <c r="CF295" s="1262" t="s">
        <v>987</v>
      </c>
      <c r="CG295" s="367"/>
    </row>
    <row r="296" ht="18.0" customHeight="1">
      <c r="A296" s="1047" t="s">
        <v>317</v>
      </c>
      <c r="B296" s="1048" t="s">
        <v>70</v>
      </c>
      <c r="C296" s="1073" t="s">
        <v>2232</v>
      </c>
      <c r="D296" s="1049" t="s">
        <v>70</v>
      </c>
      <c r="E296" s="1050" t="s">
        <v>2233</v>
      </c>
      <c r="F296" s="1051" t="s">
        <v>70</v>
      </c>
      <c r="G296" s="1042" t="s">
        <v>2234</v>
      </c>
      <c r="H296" s="1052" t="s">
        <v>70</v>
      </c>
      <c r="I296" s="1053" t="s">
        <v>2235</v>
      </c>
      <c r="J296" s="1054" t="s">
        <v>70</v>
      </c>
      <c r="K296" s="1055" t="s">
        <v>2236</v>
      </c>
      <c r="L296" s="1051" t="s">
        <v>67</v>
      </c>
      <c r="M296" s="1056" t="s">
        <v>2237</v>
      </c>
      <c r="N296" s="1057" t="s">
        <v>67</v>
      </c>
      <c r="O296" s="1053" t="s">
        <v>2238</v>
      </c>
      <c r="P296" s="1058" t="s">
        <v>67</v>
      </c>
      <c r="Q296" s="1053" t="s">
        <v>2239</v>
      </c>
      <c r="R296" s="1052" t="s">
        <v>62</v>
      </c>
      <c r="S296" s="1059" t="s">
        <v>2240</v>
      </c>
      <c r="T296" s="1052" t="s">
        <v>62</v>
      </c>
      <c r="U296" s="1059" t="s">
        <v>2241</v>
      </c>
      <c r="V296" s="1060" t="s">
        <v>62</v>
      </c>
      <c r="W296" s="1128" t="s">
        <v>2242</v>
      </c>
      <c r="X296" s="1032" t="s">
        <v>62</v>
      </c>
      <c r="Y296" s="1033" t="s">
        <v>2243</v>
      </c>
      <c r="Z296" s="1034" t="s">
        <v>62</v>
      </c>
      <c r="AA296" s="1035"/>
      <c r="AB296" s="1036" t="s">
        <v>62</v>
      </c>
      <c r="AC296" s="1033" t="s">
        <v>4614</v>
      </c>
      <c r="AD296" s="1034"/>
      <c r="AE296" s="1035"/>
      <c r="AF296" s="1045"/>
      <c r="AG296" s="1031"/>
      <c r="AH296" s="1045"/>
      <c r="AI296" s="1031"/>
      <c r="AJ296" s="1045"/>
      <c r="AK296" s="1031"/>
      <c r="AL296" s="1045"/>
      <c r="AM296" s="1031"/>
      <c r="AN296" s="1045"/>
      <c r="AO296" s="1031"/>
      <c r="AP296" s="1045"/>
      <c r="AQ296" s="1031"/>
      <c r="AR296" s="1045"/>
      <c r="AS296" s="1031"/>
      <c r="AT296" s="1045"/>
      <c r="AU296" s="1031"/>
      <c r="AV296" s="1045"/>
      <c r="AW296" s="1031"/>
      <c r="AX296" s="1045"/>
      <c r="AY296" s="1031"/>
      <c r="AZ296" s="1045"/>
      <c r="BA296" s="1031"/>
      <c r="BB296" s="1045"/>
      <c r="BC296" s="1031"/>
      <c r="BD296" s="1045"/>
      <c r="BE296" s="1031"/>
      <c r="BF296" s="1045"/>
      <c r="BG296" s="1031"/>
      <c r="BH296" s="1045"/>
      <c r="BI296" s="1031"/>
      <c r="BJ296" s="1045"/>
      <c r="BK296" s="1031"/>
      <c r="BL296" s="1045"/>
      <c r="BM296" s="1031"/>
      <c r="BN296" s="1045"/>
      <c r="BO296" s="1031"/>
      <c r="BP296" s="1045"/>
      <c r="BQ296" s="1031"/>
      <c r="BR296" s="1045"/>
      <c r="BS296" s="1031"/>
      <c r="BT296" s="1045"/>
      <c r="BU296" s="1031"/>
      <c r="BV296" s="1045"/>
      <c r="BW296" s="1031"/>
      <c r="BX296" s="1045"/>
      <c r="BY296" s="1031"/>
      <c r="BZ296" s="1045"/>
      <c r="CA296" s="1031"/>
      <c r="CB296" s="1045"/>
      <c r="CC296" s="1031"/>
      <c r="CD296" s="1045"/>
      <c r="CE296" s="1031"/>
      <c r="CF296" s="1122" t="s">
        <v>317</v>
      </c>
      <c r="CG296" s="367"/>
    </row>
    <row r="297" ht="17.25" customHeight="1">
      <c r="A297" s="195" t="s">
        <v>4615</v>
      </c>
      <c r="B297" s="1045"/>
      <c r="C297" s="1031"/>
      <c r="D297" s="1045"/>
      <c r="E297" s="1031"/>
      <c r="F297" s="995"/>
      <c r="G297" s="994"/>
      <c r="H297" s="993"/>
      <c r="I297" s="994"/>
      <c r="J297" s="993"/>
      <c r="K297" s="994"/>
      <c r="L297" s="995"/>
      <c r="M297" s="994"/>
      <c r="N297" s="993"/>
      <c r="O297" s="994"/>
      <c r="P297" s="1136"/>
      <c r="Q297" s="1031"/>
      <c r="R297" s="998"/>
      <c r="S297" s="1031"/>
      <c r="T297" s="998"/>
      <c r="U297" s="1031"/>
      <c r="V297" s="1007" t="s">
        <v>1404</v>
      </c>
      <c r="W297" s="240" t="s">
        <v>2203</v>
      </c>
      <c r="X297" s="1032" t="s">
        <v>1363</v>
      </c>
      <c r="Y297" s="1033" t="s">
        <v>2204</v>
      </c>
      <c r="Z297" s="1034" t="s">
        <v>1363</v>
      </c>
      <c r="AA297" s="1035" t="s">
        <v>4616</v>
      </c>
      <c r="AB297" s="1036" t="s">
        <v>1363</v>
      </c>
      <c r="AC297" s="1033" t="s">
        <v>4616</v>
      </c>
      <c r="AD297" s="1034" t="s">
        <v>1363</v>
      </c>
      <c r="AE297" s="1035" t="s">
        <v>4617</v>
      </c>
      <c r="AF297" s="1007" t="s">
        <v>1363</v>
      </c>
      <c r="AG297" s="240" t="s">
        <v>4618</v>
      </c>
      <c r="AH297" s="1008" t="s">
        <v>1363</v>
      </c>
      <c r="AI297" s="1039" t="s">
        <v>4619</v>
      </c>
      <c r="AJ297" s="569" t="s">
        <v>1363</v>
      </c>
      <c r="AK297" s="1010" t="s">
        <v>4620</v>
      </c>
      <c r="AL297" s="1008" t="s">
        <v>88</v>
      </c>
      <c r="AM297" s="1012" t="s">
        <v>4621</v>
      </c>
      <c r="AN297" s="1008" t="s">
        <v>88</v>
      </c>
      <c r="AO297" s="1012" t="s">
        <v>4622</v>
      </c>
      <c r="AP297" s="1007" t="s">
        <v>88</v>
      </c>
      <c r="AQ297" s="1013" t="s">
        <v>4622</v>
      </c>
      <c r="AR297" s="1014" t="s">
        <v>2212</v>
      </c>
      <c r="AS297" s="1013" t="s">
        <v>4622</v>
      </c>
      <c r="AT297" s="1015" t="s">
        <v>2212</v>
      </c>
      <c r="AU297" s="1016" t="s">
        <v>4622</v>
      </c>
      <c r="AV297" s="1017" t="s">
        <v>2212</v>
      </c>
      <c r="AW297" s="1013" t="s">
        <v>4622</v>
      </c>
      <c r="AX297" s="1014" t="s">
        <v>87</v>
      </c>
      <c r="AY297" s="1013" t="s">
        <v>3764</v>
      </c>
      <c r="AZ297" s="1014" t="s">
        <v>87</v>
      </c>
      <c r="BA297" s="1013" t="s">
        <v>3764</v>
      </c>
      <c r="BB297" s="1014" t="s">
        <v>87</v>
      </c>
      <c r="BC297" s="1013" t="s">
        <v>3764</v>
      </c>
      <c r="BD297" s="1014" t="s">
        <v>87</v>
      </c>
      <c r="BE297" s="1013" t="s">
        <v>3764</v>
      </c>
      <c r="BF297" s="1014" t="s">
        <v>87</v>
      </c>
      <c r="BG297" s="1013" t="s">
        <v>3764</v>
      </c>
      <c r="BH297" s="1209" t="s">
        <v>87</v>
      </c>
      <c r="BI297" s="1018" t="s">
        <v>3764</v>
      </c>
      <c r="BJ297" s="1017" t="s">
        <v>85</v>
      </c>
      <c r="BK297" s="1018" t="s">
        <v>2214</v>
      </c>
      <c r="BL297" s="1022" t="s">
        <v>84</v>
      </c>
      <c r="BM297" s="1023" t="s">
        <v>2215</v>
      </c>
      <c r="BN297" s="1017" t="s">
        <v>84</v>
      </c>
      <c r="BO297" s="1018" t="s">
        <v>2215</v>
      </c>
      <c r="BP297" s="1014" t="s">
        <v>79</v>
      </c>
      <c r="BQ297" s="1013" t="s">
        <v>2217</v>
      </c>
      <c r="BR297" s="1014" t="s">
        <v>79</v>
      </c>
      <c r="BS297" s="1016" t="s">
        <v>2217</v>
      </c>
      <c r="BT297" s="1014" t="s">
        <v>77</v>
      </c>
      <c r="BU297" s="1016" t="s">
        <v>2217</v>
      </c>
      <c r="BV297" s="1017" t="s">
        <v>77</v>
      </c>
      <c r="BW297" s="1025" t="s">
        <v>2217</v>
      </c>
      <c r="BX297" s="1017" t="s">
        <v>77</v>
      </c>
      <c r="BY297" s="1025" t="s">
        <v>2217</v>
      </c>
      <c r="BZ297" s="1017" t="s">
        <v>77</v>
      </c>
      <c r="CA297" s="1025" t="s">
        <v>2218</v>
      </c>
      <c r="CB297" s="1017" t="s">
        <v>2219</v>
      </c>
      <c r="CC297" s="1025" t="s">
        <v>2220</v>
      </c>
      <c r="CD297" s="1014" t="s">
        <v>71</v>
      </c>
      <c r="CE297" s="1016" t="s">
        <v>2221</v>
      </c>
      <c r="CF297" s="195" t="s">
        <v>4615</v>
      </c>
      <c r="CG297" s="367"/>
    </row>
    <row r="298" ht="17.25" customHeight="1">
      <c r="A298" s="222" t="s">
        <v>920</v>
      </c>
      <c r="B298" s="1045"/>
      <c r="C298" s="1031"/>
      <c r="D298" s="1045"/>
      <c r="E298" s="1031"/>
      <c r="F298" s="995"/>
      <c r="G298" s="994"/>
      <c r="H298" s="993"/>
      <c r="I298" s="994"/>
      <c r="J298" s="993"/>
      <c r="K298" s="994"/>
      <c r="L298" s="995"/>
      <c r="M298" s="994"/>
      <c r="N298" s="993"/>
      <c r="O298" s="994"/>
      <c r="P298" s="1136"/>
      <c r="Q298" s="1031"/>
      <c r="R298" s="998"/>
      <c r="S298" s="1031"/>
      <c r="T298" s="998"/>
      <c r="U298" s="1031"/>
      <c r="V298" s="1037" t="s">
        <v>93</v>
      </c>
      <c r="W298" s="541">
        <v>43802.0</v>
      </c>
      <c r="X298" s="1032" t="s">
        <v>71</v>
      </c>
      <c r="Y298" s="1033" t="s">
        <v>2287</v>
      </c>
      <c r="Z298" s="1034" t="s">
        <v>71</v>
      </c>
      <c r="AA298" s="1035" t="s">
        <v>2279</v>
      </c>
      <c r="AB298" s="1036" t="s">
        <v>70</v>
      </c>
      <c r="AC298" s="1033" t="s">
        <v>2280</v>
      </c>
      <c r="AD298" s="1034" t="s">
        <v>70</v>
      </c>
      <c r="AE298" s="1035" t="s">
        <v>2281</v>
      </c>
      <c r="AF298" s="1043" t="s">
        <v>68</v>
      </c>
      <c r="AG298" s="404" t="s">
        <v>2282</v>
      </c>
      <c r="AH298" s="1038" t="s">
        <v>67</v>
      </c>
      <c r="AI298" s="1039" t="s">
        <v>2283</v>
      </c>
      <c r="AJ298" s="404" t="s">
        <v>66</v>
      </c>
      <c r="AK298" s="404" t="s">
        <v>2284</v>
      </c>
      <c r="AL298" s="1038" t="s">
        <v>60</v>
      </c>
      <c r="AM298" s="1039" t="s">
        <v>2285</v>
      </c>
      <c r="AN298" s="1078" t="s">
        <v>1825</v>
      </c>
      <c r="AO298" s="1095"/>
      <c r="AP298" s="1043" t="s">
        <v>1825</v>
      </c>
      <c r="AQ298" s="1044"/>
      <c r="AR298" s="1045"/>
      <c r="AS298" s="1031"/>
      <c r="AT298" s="1045"/>
      <c r="AU298" s="1031"/>
      <c r="AV298" s="1045"/>
      <c r="AW298" s="1031"/>
      <c r="AX298" s="1045"/>
      <c r="AY298" s="1031"/>
      <c r="AZ298" s="1045"/>
      <c r="BA298" s="1031"/>
      <c r="BB298" s="1045"/>
      <c r="BC298" s="1031"/>
      <c r="BD298" s="1045"/>
      <c r="BE298" s="1031"/>
      <c r="BF298" s="1045"/>
      <c r="BG298" s="1031"/>
      <c r="BH298" s="1045"/>
      <c r="BI298" s="1031"/>
      <c r="BJ298" s="1045"/>
      <c r="BK298" s="1031"/>
      <c r="BL298" s="1045"/>
      <c r="BM298" s="1031"/>
      <c r="BN298" s="1045"/>
      <c r="BO298" s="1031"/>
      <c r="BP298" s="1045"/>
      <c r="BQ298" s="1031"/>
      <c r="BR298" s="1045"/>
      <c r="BS298" s="1031"/>
      <c r="BT298" s="1045"/>
      <c r="BU298" s="1031"/>
      <c r="BV298" s="1045"/>
      <c r="BW298" s="1031"/>
      <c r="BX298" s="1045"/>
      <c r="BY298" s="1031"/>
      <c r="BZ298" s="1045"/>
      <c r="CA298" s="1031"/>
      <c r="CB298" s="1045"/>
      <c r="CC298" s="1031"/>
      <c r="CD298" s="1045"/>
      <c r="CE298" s="1031"/>
      <c r="CF298" s="1100" t="s">
        <v>920</v>
      </c>
      <c r="CG298" s="367"/>
    </row>
    <row r="299" ht="15.75" customHeight="1">
      <c r="A299" s="222" t="s">
        <v>1121</v>
      </c>
      <c r="B299" s="1045"/>
      <c r="C299" s="1031"/>
      <c r="D299" s="1045"/>
      <c r="E299" s="1031"/>
      <c r="F299" s="995"/>
      <c r="G299" s="994"/>
      <c r="H299" s="993"/>
      <c r="I299" s="994"/>
      <c r="J299" s="993"/>
      <c r="K299" s="994"/>
      <c r="L299" s="995"/>
      <c r="M299" s="994"/>
      <c r="N299" s="993"/>
      <c r="O299" s="994"/>
      <c r="P299" s="1136"/>
      <c r="Q299" s="1031"/>
      <c r="R299" s="998"/>
      <c r="S299" s="1031"/>
      <c r="T299" s="998"/>
      <c r="U299" s="1031"/>
      <c r="V299" s="1030"/>
      <c r="W299" s="1031"/>
      <c r="X299" s="1045"/>
      <c r="Y299" s="1031"/>
      <c r="Z299" s="1045"/>
      <c r="AA299" s="1031"/>
      <c r="AB299" s="1045"/>
      <c r="AC299" s="1031"/>
      <c r="AD299" s="1045"/>
      <c r="AE299" s="1031"/>
      <c r="AF299" s="1045"/>
      <c r="AG299" s="1031"/>
      <c r="AH299" s="1045"/>
      <c r="AI299" s="1031"/>
      <c r="AJ299" s="1274" t="s">
        <v>1404</v>
      </c>
      <c r="AK299" s="240" t="s">
        <v>4623</v>
      </c>
      <c r="AL299" s="1008" t="s">
        <v>87</v>
      </c>
      <c r="AM299" s="1009" t="s">
        <v>4624</v>
      </c>
      <c r="AN299" s="1008" t="s">
        <v>87</v>
      </c>
      <c r="AO299" s="1012" t="s">
        <v>4625</v>
      </c>
      <c r="AP299" s="1007" t="s">
        <v>87</v>
      </c>
      <c r="AQ299" s="1013" t="s">
        <v>4625</v>
      </c>
      <c r="AR299" s="1014" t="s">
        <v>87</v>
      </c>
      <c r="AS299" s="1018" t="s">
        <v>4625</v>
      </c>
      <c r="AT299" s="1015" t="s">
        <v>87</v>
      </c>
      <c r="AU299" s="1016" t="s">
        <v>4626</v>
      </c>
      <c r="AV299" s="1014" t="s">
        <v>87</v>
      </c>
      <c r="AW299" s="1013" t="s">
        <v>4626</v>
      </c>
      <c r="AX299" s="1014" t="s">
        <v>87</v>
      </c>
      <c r="AY299" s="1013" t="s">
        <v>4627</v>
      </c>
      <c r="AZ299" s="1014" t="s">
        <v>87</v>
      </c>
      <c r="BA299" s="1013" t="s">
        <v>4627</v>
      </c>
      <c r="BB299" s="1014" t="s">
        <v>87</v>
      </c>
      <c r="BC299" s="1013" t="s">
        <v>4627</v>
      </c>
      <c r="BD299" s="1014" t="s">
        <v>87</v>
      </c>
      <c r="BE299" s="1013" t="s">
        <v>4627</v>
      </c>
      <c r="BF299" s="1014" t="s">
        <v>87</v>
      </c>
      <c r="BG299" s="1013" t="s">
        <v>4627</v>
      </c>
      <c r="BH299" s="1220" t="s">
        <v>87</v>
      </c>
      <c r="BI299" s="1023" t="s">
        <v>4627</v>
      </c>
      <c r="BJ299" s="1017" t="s">
        <v>87</v>
      </c>
      <c r="BK299" s="1018" t="s">
        <v>4628</v>
      </c>
      <c r="BL299" s="1014" t="s">
        <v>85</v>
      </c>
      <c r="BM299" s="1018" t="s">
        <v>4629</v>
      </c>
      <c r="BN299" s="1014" t="s">
        <v>85</v>
      </c>
      <c r="BO299" s="1013" t="s">
        <v>3796</v>
      </c>
      <c r="BP299" s="1014" t="s">
        <v>85</v>
      </c>
      <c r="BQ299" s="1013" t="s">
        <v>3797</v>
      </c>
      <c r="BR299" s="1017" t="s">
        <v>85</v>
      </c>
      <c r="BS299" s="1016" t="s">
        <v>3798</v>
      </c>
      <c r="BT299" s="1014" t="s">
        <v>79</v>
      </c>
      <c r="BU299" s="1016" t="s">
        <v>4630</v>
      </c>
      <c r="BV299" s="1014" t="s">
        <v>83</v>
      </c>
      <c r="BW299" s="1016" t="s">
        <v>3799</v>
      </c>
      <c r="BX299" s="1014" t="s">
        <v>83</v>
      </c>
      <c r="BY299" s="1016" t="s">
        <v>3799</v>
      </c>
      <c r="BZ299" s="1014" t="s">
        <v>83</v>
      </c>
      <c r="CA299" s="1016" t="s">
        <v>3799</v>
      </c>
      <c r="CB299" s="1017" t="s">
        <v>82</v>
      </c>
      <c r="CC299" s="1025" t="s">
        <v>2732</v>
      </c>
      <c r="CD299" s="1014" t="s">
        <v>79</v>
      </c>
      <c r="CE299" s="1016" t="s">
        <v>4631</v>
      </c>
      <c r="CF299" s="222" t="s">
        <v>1121</v>
      </c>
      <c r="CG299" s="367"/>
    </row>
    <row r="300" ht="16.5" customHeight="1">
      <c r="A300" s="222" t="s">
        <v>252</v>
      </c>
      <c r="B300" s="1070" t="s">
        <v>76</v>
      </c>
      <c r="C300" s="1054" t="s">
        <v>2638</v>
      </c>
      <c r="D300" s="1049" t="s">
        <v>74</v>
      </c>
      <c r="E300" s="1050" t="s">
        <v>2639</v>
      </c>
      <c r="F300" s="1064" t="s">
        <v>74</v>
      </c>
      <c r="G300" s="1120" t="s">
        <v>2640</v>
      </c>
      <c r="H300" s="1057" t="s">
        <v>74</v>
      </c>
      <c r="I300" s="1103" t="s">
        <v>2641</v>
      </c>
      <c r="J300" s="1067" t="s">
        <v>74</v>
      </c>
      <c r="K300" s="1121" t="s">
        <v>2642</v>
      </c>
      <c r="L300" s="1064" t="s">
        <v>74</v>
      </c>
      <c r="M300" s="1120" t="s">
        <v>4632</v>
      </c>
      <c r="N300" s="1057" t="s">
        <v>74</v>
      </c>
      <c r="O300" s="1103" t="s">
        <v>2644</v>
      </c>
      <c r="P300" s="1069" t="s">
        <v>74</v>
      </c>
      <c r="Q300" s="1076" t="s">
        <v>2645</v>
      </c>
      <c r="R300" s="1052" t="s">
        <v>74</v>
      </c>
      <c r="S300" s="1053" t="s">
        <v>2646</v>
      </c>
      <c r="T300" s="1052" t="s">
        <v>74</v>
      </c>
      <c r="U300" s="1059" t="s">
        <v>2395</v>
      </c>
      <c r="V300" s="1060" t="s">
        <v>74</v>
      </c>
      <c r="W300" s="250" t="s">
        <v>2396</v>
      </c>
      <c r="X300" s="1032" t="s">
        <v>74</v>
      </c>
      <c r="Y300" s="1033" t="s">
        <v>2398</v>
      </c>
      <c r="Z300" s="1034" t="s">
        <v>74</v>
      </c>
      <c r="AA300" s="1035" t="s">
        <v>2398</v>
      </c>
      <c r="AB300" s="1036" t="s">
        <v>74</v>
      </c>
      <c r="AC300" s="1033" t="s">
        <v>2399</v>
      </c>
      <c r="AD300" s="1034" t="s">
        <v>71</v>
      </c>
      <c r="AE300" s="1035" t="s">
        <v>2400</v>
      </c>
      <c r="AF300" s="1037" t="s">
        <v>71</v>
      </c>
      <c r="AG300" s="250" t="s">
        <v>4633</v>
      </c>
      <c r="AH300" s="1038" t="s">
        <v>71</v>
      </c>
      <c r="AI300" s="1009" t="s">
        <v>2402</v>
      </c>
      <c r="AJ300" s="365" t="s">
        <v>70</v>
      </c>
      <c r="AK300" s="1122" t="s">
        <v>4634</v>
      </c>
      <c r="AL300" s="1038" t="s">
        <v>71</v>
      </c>
      <c r="AM300" s="1009" t="s">
        <v>4635</v>
      </c>
      <c r="AN300" s="1078" t="s">
        <v>70</v>
      </c>
      <c r="AO300" s="1123" t="s">
        <v>2405</v>
      </c>
      <c r="AP300" s="1037" t="s">
        <v>70</v>
      </c>
      <c r="AQ300" s="1013" t="s">
        <v>4636</v>
      </c>
      <c r="AR300" s="53" t="s">
        <v>70</v>
      </c>
      <c r="AS300" s="1018" t="s">
        <v>4637</v>
      </c>
      <c r="AT300" s="1092" t="s">
        <v>70</v>
      </c>
      <c r="AU300" s="1117" t="s">
        <v>4638</v>
      </c>
      <c r="AV300" s="53" t="s">
        <v>70</v>
      </c>
      <c r="AW300" s="1090" t="s">
        <v>4638</v>
      </c>
      <c r="AX300" s="1043" t="s">
        <v>70</v>
      </c>
      <c r="AY300" s="1044" t="s">
        <v>4638</v>
      </c>
      <c r="AZ300" s="1091" t="s">
        <v>66</v>
      </c>
      <c r="BA300" s="1090"/>
      <c r="BB300" s="53" t="s">
        <v>62</v>
      </c>
      <c r="BC300" s="1090"/>
      <c r="BD300" s="53" t="s">
        <v>62</v>
      </c>
      <c r="BE300" s="1090"/>
      <c r="BF300" s="53" t="s">
        <v>62</v>
      </c>
      <c r="BG300" s="1090"/>
      <c r="BH300" s="390" t="s">
        <v>62</v>
      </c>
      <c r="BI300" s="1090"/>
      <c r="BJ300" s="1037" t="s">
        <v>62</v>
      </c>
      <c r="BK300" s="1090"/>
      <c r="BL300" s="53" t="s">
        <v>62</v>
      </c>
      <c r="BM300" s="1090"/>
      <c r="BN300" s="1091" t="s">
        <v>62</v>
      </c>
      <c r="BO300" s="1090"/>
      <c r="BP300" s="53" t="s">
        <v>60</v>
      </c>
      <c r="BQ300" s="1090"/>
      <c r="BR300" s="53" t="s">
        <v>60</v>
      </c>
      <c r="BS300" s="992"/>
      <c r="BT300" s="53" t="s">
        <v>60</v>
      </c>
      <c r="BU300" s="1090"/>
      <c r="BV300" s="53" t="s">
        <v>60</v>
      </c>
      <c r="BW300" s="1090"/>
      <c r="BX300" s="53" t="s">
        <v>60</v>
      </c>
      <c r="BY300" s="1090"/>
      <c r="BZ300" s="53" t="s">
        <v>60</v>
      </c>
      <c r="CA300" s="1090"/>
      <c r="CB300" s="53" t="s">
        <v>60</v>
      </c>
      <c r="CC300" s="1090"/>
      <c r="CD300" s="1309" t="s">
        <v>60</v>
      </c>
      <c r="CE300" s="1310"/>
      <c r="CF300" s="1100" t="s">
        <v>252</v>
      </c>
      <c r="CG300" s="367"/>
    </row>
    <row r="301" ht="16.5" customHeight="1">
      <c r="A301" s="222" t="s">
        <v>4639</v>
      </c>
      <c r="B301" s="1048" t="s">
        <v>1363</v>
      </c>
      <c r="C301" s="1087" t="s">
        <v>4640</v>
      </c>
      <c r="D301" s="1049" t="s">
        <v>1363</v>
      </c>
      <c r="E301" s="1107" t="s">
        <v>4641</v>
      </c>
      <c r="F301" s="1041" t="s">
        <v>88</v>
      </c>
      <c r="G301" s="1039" t="s">
        <v>4642</v>
      </c>
      <c r="H301" s="1052" t="s">
        <v>87</v>
      </c>
      <c r="I301" s="1053" t="s">
        <v>4643</v>
      </c>
      <c r="J301" s="1054" t="s">
        <v>87</v>
      </c>
      <c r="K301" s="1088" t="s">
        <v>4644</v>
      </c>
      <c r="L301" s="1064" t="s">
        <v>83</v>
      </c>
      <c r="M301" s="1039" t="s">
        <v>4645</v>
      </c>
      <c r="N301" s="1057" t="s">
        <v>83</v>
      </c>
      <c r="O301" s="1103" t="s">
        <v>4646</v>
      </c>
      <c r="P301" s="1058" t="s">
        <v>83</v>
      </c>
      <c r="Q301" s="1053" t="s">
        <v>4646</v>
      </c>
      <c r="R301" s="1052" t="s">
        <v>82</v>
      </c>
      <c r="S301" s="1053" t="s">
        <v>4647</v>
      </c>
      <c r="T301" s="1052" t="s">
        <v>82</v>
      </c>
      <c r="U301" s="1076" t="s">
        <v>4648</v>
      </c>
      <c r="V301" s="1043" t="s">
        <v>82</v>
      </c>
      <c r="W301" s="404" t="s">
        <v>4649</v>
      </c>
      <c r="X301" s="1032" t="s">
        <v>78</v>
      </c>
      <c r="Y301" s="1033" t="s">
        <v>4650</v>
      </c>
      <c r="Z301" s="1034" t="s">
        <v>78</v>
      </c>
      <c r="AA301" s="1035" t="s">
        <v>4651</v>
      </c>
      <c r="AB301" s="1036" t="s">
        <v>77</v>
      </c>
      <c r="AC301" s="1033" t="s">
        <v>4652</v>
      </c>
      <c r="AD301" s="1034" t="s">
        <v>74</v>
      </c>
      <c r="AE301" s="1035" t="s">
        <v>4653</v>
      </c>
      <c r="AF301" s="1037" t="s">
        <v>71</v>
      </c>
      <c r="AG301" s="404" t="s">
        <v>4559</v>
      </c>
      <c r="AH301" s="1038" t="s">
        <v>71</v>
      </c>
      <c r="AI301" s="1009" t="s">
        <v>4560</v>
      </c>
      <c r="AJ301" s="404" t="s">
        <v>70</v>
      </c>
      <c r="AK301" s="1089" t="s">
        <v>4561</v>
      </c>
      <c r="AL301" s="1038" t="s">
        <v>66</v>
      </c>
      <c r="AM301" s="1039" t="s">
        <v>4562</v>
      </c>
      <c r="AN301" s="1038" t="s">
        <v>62</v>
      </c>
      <c r="AO301" s="1039" t="s">
        <v>4563</v>
      </c>
      <c r="AP301" s="1043" t="s">
        <v>60</v>
      </c>
      <c r="AQ301" s="1044"/>
      <c r="AR301" s="1045"/>
      <c r="AS301" s="1031"/>
      <c r="AT301" s="1045"/>
      <c r="AU301" s="1031"/>
      <c r="AV301" s="1045"/>
      <c r="AW301" s="1031"/>
      <c r="AX301" s="1045"/>
      <c r="AY301" s="1031"/>
      <c r="AZ301" s="1045"/>
      <c r="BA301" s="1031"/>
      <c r="BB301" s="1045"/>
      <c r="BC301" s="1031"/>
      <c r="BD301" s="1045"/>
      <c r="BE301" s="1031"/>
      <c r="BF301" s="1045"/>
      <c r="BG301" s="1031"/>
      <c r="BH301" s="1045"/>
      <c r="BI301" s="1031"/>
      <c r="BJ301" s="1045"/>
      <c r="BK301" s="1031"/>
      <c r="BL301" s="1045"/>
      <c r="BM301" s="1031"/>
      <c r="BN301" s="1045"/>
      <c r="BO301" s="1031"/>
      <c r="BP301" s="1045"/>
      <c r="BQ301" s="1031"/>
      <c r="BR301" s="1045"/>
      <c r="BS301" s="1031"/>
      <c r="BT301" s="1045"/>
      <c r="BU301" s="1031"/>
      <c r="BV301" s="1045"/>
      <c r="BW301" s="1031"/>
      <c r="BX301" s="1045"/>
      <c r="BY301" s="1031"/>
      <c r="BZ301" s="1045"/>
      <c r="CA301" s="1031"/>
      <c r="CB301" s="1045"/>
      <c r="CC301" s="1031"/>
      <c r="CD301" s="1045"/>
      <c r="CE301" s="1031"/>
      <c r="CF301" s="862" t="s">
        <v>4654</v>
      </c>
      <c r="CG301" s="367"/>
    </row>
    <row r="302" ht="16.5" customHeight="1">
      <c r="A302" s="222" t="s">
        <v>1040</v>
      </c>
      <c r="B302" s="1070" t="s">
        <v>68</v>
      </c>
      <c r="C302" s="1071" t="s">
        <v>4655</v>
      </c>
      <c r="D302" s="1049" t="s">
        <v>72</v>
      </c>
      <c r="E302" s="1050" t="s">
        <v>4656</v>
      </c>
      <c r="F302" s="1051" t="s">
        <v>72</v>
      </c>
      <c r="G302" s="1042" t="s">
        <v>4657</v>
      </c>
      <c r="H302" s="1052" t="s">
        <v>72</v>
      </c>
      <c r="I302" s="1076" t="s">
        <v>4658</v>
      </c>
      <c r="J302" s="1054" t="s">
        <v>72</v>
      </c>
      <c r="K302" s="1055" t="s">
        <v>4659</v>
      </c>
      <c r="L302" s="1051" t="s">
        <v>71</v>
      </c>
      <c r="M302" s="1042" t="s">
        <v>4188</v>
      </c>
      <c r="N302" s="1075" t="s">
        <v>71</v>
      </c>
      <c r="O302" s="1053" t="s">
        <v>4660</v>
      </c>
      <c r="P302" s="1069" t="s">
        <v>68</v>
      </c>
      <c r="Q302" s="1076" t="s">
        <v>4190</v>
      </c>
      <c r="R302" s="1052" t="s">
        <v>68</v>
      </c>
      <c r="S302" s="1053" t="s">
        <v>4190</v>
      </c>
      <c r="T302" s="1052" t="s">
        <v>68</v>
      </c>
      <c r="U302" s="1076" t="s">
        <v>2814</v>
      </c>
      <c r="V302" s="1043" t="s">
        <v>68</v>
      </c>
      <c r="W302" s="404" t="s">
        <v>2814</v>
      </c>
      <c r="X302" s="1032" t="s">
        <v>62</v>
      </c>
      <c r="Y302" s="1033" t="s">
        <v>2815</v>
      </c>
      <c r="Z302" s="1034" t="s">
        <v>62</v>
      </c>
      <c r="AA302" s="1035"/>
      <c r="AB302" s="1036" t="s">
        <v>62</v>
      </c>
      <c r="AC302" s="1033"/>
      <c r="AD302" s="1034" t="s">
        <v>60</v>
      </c>
      <c r="AE302" s="1035"/>
      <c r="AF302" s="1037" t="s">
        <v>62</v>
      </c>
      <c r="AG302" s="365" t="s">
        <v>4661</v>
      </c>
      <c r="AH302" s="1078" t="s">
        <v>60</v>
      </c>
      <c r="AI302" s="1039" t="s">
        <v>4662</v>
      </c>
      <c r="AJ302" s="365" t="s">
        <v>60</v>
      </c>
      <c r="AK302" s="1159" t="s">
        <v>3678</v>
      </c>
      <c r="AL302" s="1078" t="s">
        <v>60</v>
      </c>
      <c r="AM302" s="1095"/>
      <c r="AN302" s="1078" t="s">
        <v>60</v>
      </c>
      <c r="AO302" s="1095"/>
      <c r="AP302" s="1043" t="s">
        <v>60</v>
      </c>
      <c r="AQ302" s="1044"/>
      <c r="AR302" s="1045"/>
      <c r="AS302" s="1031"/>
      <c r="AT302" s="1045"/>
      <c r="AU302" s="1031"/>
      <c r="AV302" s="1045"/>
      <c r="AW302" s="1031"/>
      <c r="AX302" s="1045"/>
      <c r="AY302" s="1031"/>
      <c r="AZ302" s="1045"/>
      <c r="BA302" s="1031"/>
      <c r="BB302" s="1045"/>
      <c r="BC302" s="1031"/>
      <c r="BD302" s="1045"/>
      <c r="BE302" s="1031"/>
      <c r="BF302" s="1045"/>
      <c r="BG302" s="1031"/>
      <c r="BH302" s="1045"/>
      <c r="BI302" s="1031"/>
      <c r="BJ302" s="1045"/>
      <c r="BK302" s="1031"/>
      <c r="BL302" s="1045"/>
      <c r="BM302" s="1031"/>
      <c r="BN302" s="1045"/>
      <c r="BO302" s="1031"/>
      <c r="BP302" s="1045"/>
      <c r="BQ302" s="1031"/>
      <c r="BR302" s="1045"/>
      <c r="BS302" s="1031"/>
      <c r="BT302" s="1045"/>
      <c r="BU302" s="1031"/>
      <c r="BV302" s="1045"/>
      <c r="BW302" s="1031"/>
      <c r="BX302" s="1045"/>
      <c r="BY302" s="1031"/>
      <c r="BZ302" s="1045"/>
      <c r="CA302" s="1031"/>
      <c r="CB302" s="1045"/>
      <c r="CC302" s="1031"/>
      <c r="CD302" s="1045"/>
      <c r="CE302" s="1031"/>
      <c r="CF302" s="1100" t="s">
        <v>1040</v>
      </c>
      <c r="CG302" s="367"/>
    </row>
    <row r="303" ht="16.5" customHeight="1">
      <c r="A303" s="1133" t="s">
        <v>1272</v>
      </c>
      <c r="B303" s="1048" t="s">
        <v>74</v>
      </c>
      <c r="C303" s="1073" t="s">
        <v>4663</v>
      </c>
      <c r="D303" s="1049" t="s">
        <v>74</v>
      </c>
      <c r="E303" s="1050" t="s">
        <v>4664</v>
      </c>
      <c r="F303" s="1041" t="s">
        <v>74</v>
      </c>
      <c r="G303" s="1042" t="s">
        <v>4665</v>
      </c>
      <c r="H303" s="1075" t="s">
        <v>71</v>
      </c>
      <c r="I303" s="1053" t="s">
        <v>4666</v>
      </c>
      <c r="J303" s="1067" t="s">
        <v>70</v>
      </c>
      <c r="K303" s="1055" t="s">
        <v>4667</v>
      </c>
      <c r="L303" s="1064" t="s">
        <v>70</v>
      </c>
      <c r="M303" s="1120" t="s">
        <v>4412</v>
      </c>
      <c r="N303" s="1057" t="s">
        <v>70</v>
      </c>
      <c r="O303" s="1103" t="s">
        <v>4668</v>
      </c>
      <c r="P303" s="1069" t="s">
        <v>70</v>
      </c>
      <c r="Q303" s="1076" t="s">
        <v>4668</v>
      </c>
      <c r="R303" s="1052" t="s">
        <v>70</v>
      </c>
      <c r="S303" s="1053" t="s">
        <v>4414</v>
      </c>
      <c r="T303" s="1052" t="s">
        <v>70</v>
      </c>
      <c r="U303" s="1076" t="s">
        <v>4669</v>
      </c>
      <c r="V303" s="1043" t="s">
        <v>70</v>
      </c>
      <c r="W303" s="404" t="s">
        <v>4670</v>
      </c>
      <c r="X303" s="1032" t="s">
        <v>62</v>
      </c>
      <c r="Y303" s="1033" t="s">
        <v>4671</v>
      </c>
      <c r="Z303" s="1034" t="s">
        <v>62</v>
      </c>
      <c r="AA303" s="1035" t="s">
        <v>4672</v>
      </c>
      <c r="AB303" s="1036" t="s">
        <v>62</v>
      </c>
      <c r="AC303" s="1033" t="s">
        <v>4672</v>
      </c>
      <c r="AD303" s="1034" t="s">
        <v>62</v>
      </c>
      <c r="AE303" s="1035" t="s">
        <v>4673</v>
      </c>
      <c r="AF303" s="1037" t="s">
        <v>62</v>
      </c>
      <c r="AG303" s="365" t="s">
        <v>2481</v>
      </c>
      <c r="AH303" s="1078" t="s">
        <v>62</v>
      </c>
      <c r="AI303" s="1039" t="s">
        <v>2482</v>
      </c>
      <c r="AJ303" s="365" t="s">
        <v>62</v>
      </c>
      <c r="AK303" s="365" t="s">
        <v>2483</v>
      </c>
      <c r="AL303" s="1045"/>
      <c r="AM303" s="1031"/>
      <c r="AN303" s="1045"/>
      <c r="AO303" s="1031"/>
      <c r="AP303" s="1045"/>
      <c r="AQ303" s="1031"/>
      <c r="AR303" s="1045"/>
      <c r="AS303" s="1031"/>
      <c r="AT303" s="1045"/>
      <c r="AU303" s="1031"/>
      <c r="AV303" s="1045"/>
      <c r="AW303" s="1031"/>
      <c r="AX303" s="1045"/>
      <c r="AY303" s="1031"/>
      <c r="AZ303" s="1045"/>
      <c r="BA303" s="1031"/>
      <c r="BB303" s="1045"/>
      <c r="BC303" s="1031"/>
      <c r="BD303" s="1045"/>
      <c r="BE303" s="1031"/>
      <c r="BF303" s="1045"/>
      <c r="BG303" s="1031"/>
      <c r="BH303" s="1045"/>
      <c r="BI303" s="1031"/>
      <c r="BJ303" s="1045"/>
      <c r="BK303" s="1031"/>
      <c r="BL303" s="1045"/>
      <c r="BM303" s="1031"/>
      <c r="BN303" s="1045"/>
      <c r="BO303" s="1031"/>
      <c r="BP303" s="1045"/>
      <c r="BQ303" s="1031"/>
      <c r="BR303" s="1045"/>
      <c r="BS303" s="1031"/>
      <c r="BT303" s="1045"/>
      <c r="BU303" s="1031"/>
      <c r="BV303" s="1045"/>
      <c r="BW303" s="1031"/>
      <c r="BX303" s="1045"/>
      <c r="BY303" s="1031"/>
      <c r="BZ303" s="1045"/>
      <c r="CA303" s="1031"/>
      <c r="CB303" s="1045"/>
      <c r="CC303" s="1031"/>
      <c r="CD303" s="1045"/>
      <c r="CE303" s="1031"/>
      <c r="CF303" s="1241"/>
      <c r="CG303" s="367"/>
    </row>
    <row r="304" ht="16.5" customHeight="1">
      <c r="A304" s="1241" t="s">
        <v>1081</v>
      </c>
      <c r="B304" s="1048" t="s">
        <v>60</v>
      </c>
      <c r="C304" s="1073" t="s">
        <v>2538</v>
      </c>
      <c r="D304" s="1049" t="s">
        <v>60</v>
      </c>
      <c r="E304" s="1107" t="s">
        <v>2539</v>
      </c>
      <c r="F304" s="1051" t="s">
        <v>60</v>
      </c>
      <c r="G304" s="1056"/>
      <c r="H304" s="1052" t="s">
        <v>60</v>
      </c>
      <c r="I304" s="1076"/>
      <c r="J304" s="1073" t="s">
        <v>60</v>
      </c>
      <c r="K304" s="1119"/>
      <c r="L304" s="1311" t="s">
        <v>60</v>
      </c>
      <c r="M304" s="1312"/>
      <c r="N304" s="998"/>
      <c r="O304" s="1031"/>
      <c r="P304" s="1136"/>
      <c r="Q304" s="1031"/>
      <c r="R304" s="1136"/>
      <c r="S304" s="1031"/>
      <c r="T304" s="1136"/>
      <c r="U304" s="1031"/>
      <c r="V304" s="1136"/>
      <c r="W304" s="1031"/>
      <c r="X304" s="1136"/>
      <c r="Y304" s="1031"/>
      <c r="Z304" s="1136"/>
      <c r="AA304" s="1031"/>
      <c r="AB304" s="1136"/>
      <c r="AC304" s="1031"/>
      <c r="AD304" s="1136"/>
      <c r="AE304" s="1031"/>
      <c r="AF304" s="1136"/>
      <c r="AG304" s="1031"/>
      <c r="AH304" s="1136"/>
      <c r="AI304" s="1031"/>
      <c r="AJ304" s="1136"/>
      <c r="AK304" s="1031"/>
      <c r="AL304" s="1136"/>
      <c r="AM304" s="1031"/>
      <c r="AN304" s="1136"/>
      <c r="AO304" s="1031"/>
      <c r="AP304" s="1136"/>
      <c r="AQ304" s="1031"/>
      <c r="AR304" s="1136"/>
      <c r="AS304" s="1031"/>
      <c r="AT304" s="1136"/>
      <c r="AU304" s="1031"/>
      <c r="AV304" s="1136"/>
      <c r="AW304" s="1031"/>
      <c r="AX304" s="1136"/>
      <c r="AY304" s="1031"/>
      <c r="AZ304" s="1136"/>
      <c r="BA304" s="1031"/>
      <c r="BB304" s="1136"/>
      <c r="BC304" s="1031"/>
      <c r="BD304" s="1136"/>
      <c r="BE304" s="1031"/>
      <c r="BF304" s="1136"/>
      <c r="BG304" s="1031"/>
      <c r="BH304" s="1136"/>
      <c r="BI304" s="1031"/>
      <c r="BJ304" s="1136"/>
      <c r="BK304" s="1031"/>
      <c r="BL304" s="1136"/>
      <c r="BM304" s="1031"/>
      <c r="BN304" s="1136"/>
      <c r="BO304" s="1031"/>
      <c r="BP304" s="1136"/>
      <c r="BQ304" s="1031"/>
      <c r="BR304" s="1136"/>
      <c r="BS304" s="1031"/>
      <c r="BT304" s="1136"/>
      <c r="BU304" s="1031"/>
      <c r="BV304" s="1136"/>
      <c r="BW304" s="1031"/>
      <c r="BX304" s="1136"/>
      <c r="BY304" s="1031"/>
      <c r="BZ304" s="1136"/>
      <c r="CA304" s="1031"/>
      <c r="CB304" s="1136"/>
      <c r="CC304" s="1031"/>
      <c r="CD304" s="1136"/>
      <c r="CE304" s="1031"/>
      <c r="CF304" s="1241" t="s">
        <v>1081</v>
      </c>
      <c r="CG304" s="367"/>
    </row>
    <row r="305" ht="16.5" customHeight="1">
      <c r="A305" s="195" t="s">
        <v>1134</v>
      </c>
      <c r="B305" s="1045"/>
      <c r="C305" s="1031"/>
      <c r="D305" s="1045"/>
      <c r="E305" s="1031"/>
      <c r="F305" s="995"/>
      <c r="G305" s="994"/>
      <c r="H305" s="993"/>
      <c r="I305" s="994"/>
      <c r="J305" s="993"/>
      <c r="K305" s="994"/>
      <c r="L305" s="1136"/>
      <c r="M305" s="1031"/>
      <c r="N305" s="998"/>
      <c r="O305" s="1031"/>
      <c r="P305" s="1136"/>
      <c r="Q305" s="1031"/>
      <c r="R305" s="998"/>
      <c r="S305" s="1031"/>
      <c r="T305" s="998"/>
      <c r="U305" s="1031"/>
      <c r="V305" s="1030"/>
      <c r="W305" s="1031"/>
      <c r="X305" s="1045"/>
      <c r="Y305" s="1031"/>
      <c r="Z305" s="1045"/>
      <c r="AA305" s="1031"/>
      <c r="AB305" s="1045"/>
      <c r="AC305" s="1031"/>
      <c r="AD305" s="1045"/>
      <c r="AE305" s="1031"/>
      <c r="AF305" s="1045"/>
      <c r="AG305" s="1031"/>
      <c r="AH305" s="1045"/>
      <c r="AI305" s="1031"/>
      <c r="AJ305" s="1045"/>
      <c r="AK305" s="1031"/>
      <c r="AL305" s="1045"/>
      <c r="AM305" s="1031"/>
      <c r="AN305" s="1045"/>
      <c r="AO305" s="1031"/>
      <c r="AP305" s="1045"/>
      <c r="AQ305" s="1031"/>
      <c r="AR305" s="1045"/>
      <c r="AS305" s="1031"/>
      <c r="AT305" s="1045"/>
      <c r="AU305" s="1031"/>
      <c r="AV305" s="1045"/>
      <c r="AW305" s="1031"/>
      <c r="AX305" s="1045"/>
      <c r="AY305" s="1031"/>
      <c r="AZ305" s="1045"/>
      <c r="BA305" s="1031"/>
      <c r="BB305" s="1045"/>
      <c r="BC305" s="1031"/>
      <c r="BD305" s="1045"/>
      <c r="BE305" s="1031"/>
      <c r="BF305" s="1045"/>
      <c r="BG305" s="1031"/>
      <c r="BH305" s="1045"/>
      <c r="BI305" s="1031"/>
      <c r="BJ305" s="1045"/>
      <c r="BK305" s="1031"/>
      <c r="BL305" s="1045"/>
      <c r="BM305" s="1031"/>
      <c r="BN305" s="1045"/>
      <c r="BO305" s="1031"/>
      <c r="BP305" s="1045"/>
      <c r="BQ305" s="1031"/>
      <c r="BR305" s="1045"/>
      <c r="BS305" s="1031"/>
      <c r="BT305" s="1045"/>
      <c r="BU305" s="1031"/>
      <c r="BV305" s="1045"/>
      <c r="BW305" s="1031"/>
      <c r="BX305" s="1045"/>
      <c r="BY305" s="1031"/>
      <c r="BZ305" s="1045"/>
      <c r="CA305" s="1031"/>
      <c r="CB305" s="1045"/>
      <c r="CC305" s="1031"/>
      <c r="CD305" s="1045"/>
      <c r="CE305" s="1031"/>
      <c r="CF305" s="195" t="s">
        <v>1134</v>
      </c>
    </row>
    <row r="306" ht="16.5" customHeight="1">
      <c r="A306" s="222" t="s">
        <v>1138</v>
      </c>
      <c r="B306" s="1045"/>
      <c r="C306" s="1031"/>
      <c r="D306" s="1045"/>
      <c r="E306" s="1031"/>
      <c r="F306" s="995"/>
      <c r="G306" s="994"/>
      <c r="H306" s="993"/>
      <c r="I306" s="994"/>
      <c r="J306" s="993"/>
      <c r="K306" s="994"/>
      <c r="L306" s="1136"/>
      <c r="M306" s="1031"/>
      <c r="N306" s="998"/>
      <c r="O306" s="1031"/>
      <c r="P306" s="1136"/>
      <c r="Q306" s="1031"/>
      <c r="R306" s="998"/>
      <c r="S306" s="1031"/>
      <c r="T306" s="998"/>
      <c r="U306" s="1031"/>
      <c r="V306" s="1030"/>
      <c r="W306" s="1031"/>
      <c r="X306" s="1045"/>
      <c r="Y306" s="1031"/>
      <c r="Z306" s="1045"/>
      <c r="AA306" s="1031"/>
      <c r="AB306" s="1045"/>
      <c r="AC306" s="1031"/>
      <c r="AD306" s="1045"/>
      <c r="AE306" s="1031"/>
      <c r="AF306" s="1045"/>
      <c r="AG306" s="1031"/>
      <c r="AH306" s="1045"/>
      <c r="AI306" s="1031"/>
      <c r="AJ306" s="1045"/>
      <c r="AK306" s="1031"/>
      <c r="AL306" s="1045"/>
      <c r="AM306" s="1031"/>
      <c r="AN306" s="1045"/>
      <c r="AO306" s="1031"/>
      <c r="AP306" s="1045"/>
      <c r="AQ306" s="1031"/>
      <c r="AR306" s="1045"/>
      <c r="AS306" s="1031"/>
      <c r="AT306" s="1045"/>
      <c r="AU306" s="1031"/>
      <c r="AV306" s="1045"/>
      <c r="AW306" s="1031"/>
      <c r="AX306" s="1045"/>
      <c r="AY306" s="1031"/>
      <c r="AZ306" s="1045"/>
      <c r="BA306" s="1031"/>
      <c r="BB306" s="1045"/>
      <c r="BC306" s="1031"/>
      <c r="BD306" s="1014" t="s">
        <v>2463</v>
      </c>
      <c r="BE306" s="1013" t="s">
        <v>4674</v>
      </c>
      <c r="BF306" s="1014" t="s">
        <v>2463</v>
      </c>
      <c r="BG306" s="1013" t="s">
        <v>4674</v>
      </c>
      <c r="BH306" s="1137" t="s">
        <v>2463</v>
      </c>
      <c r="BI306" s="1013" t="s">
        <v>4674</v>
      </c>
      <c r="BJ306" s="1007" t="s">
        <v>2463</v>
      </c>
      <c r="BK306" s="1013" t="s">
        <v>4675</v>
      </c>
      <c r="BL306" s="1014" t="s">
        <v>2463</v>
      </c>
      <c r="BM306" s="1013" t="s">
        <v>4675</v>
      </c>
      <c r="BN306" s="1014" t="s">
        <v>2463</v>
      </c>
      <c r="BO306" s="1013" t="s">
        <v>4675</v>
      </c>
      <c r="BP306" s="1014" t="s">
        <v>2463</v>
      </c>
      <c r="BQ306" s="1013" t="s">
        <v>4675</v>
      </c>
      <c r="BR306" s="1014" t="s">
        <v>2463</v>
      </c>
      <c r="BS306" s="1024" t="s">
        <v>4675</v>
      </c>
      <c r="BT306" s="1014" t="s">
        <v>2463</v>
      </c>
      <c r="BU306" s="1016" t="s">
        <v>4675</v>
      </c>
      <c r="BV306" s="1014" t="s">
        <v>2463</v>
      </c>
      <c r="BW306" s="1016" t="s">
        <v>4675</v>
      </c>
      <c r="BX306" s="1014" t="s">
        <v>2463</v>
      </c>
      <c r="BY306" s="1016" t="s">
        <v>4675</v>
      </c>
      <c r="BZ306" s="1014" t="s">
        <v>2463</v>
      </c>
      <c r="CA306" s="1016" t="s">
        <v>4675</v>
      </c>
      <c r="CB306" s="1014" t="s">
        <v>2463</v>
      </c>
      <c r="CC306" s="1016" t="s">
        <v>4675</v>
      </c>
      <c r="CD306" s="1245" t="s">
        <v>2463</v>
      </c>
      <c r="CE306" s="1246" t="s">
        <v>4675</v>
      </c>
      <c r="CF306" s="1100" t="s">
        <v>1138</v>
      </c>
      <c r="CG306" s="367"/>
    </row>
    <row r="307" ht="16.5" customHeight="1">
      <c r="A307" s="222" t="s">
        <v>181</v>
      </c>
      <c r="B307" s="1048" t="s">
        <v>74</v>
      </c>
      <c r="C307" s="1161" t="s">
        <v>3811</v>
      </c>
      <c r="D307" s="1049" t="s">
        <v>74</v>
      </c>
      <c r="E307" s="1178" t="s">
        <v>2662</v>
      </c>
      <c r="F307" s="1108" t="s">
        <v>88</v>
      </c>
      <c r="G307" s="974" t="s">
        <v>4676</v>
      </c>
      <c r="H307" s="1109" t="s">
        <v>88</v>
      </c>
      <c r="I307" s="1148" t="s">
        <v>4676</v>
      </c>
      <c r="J307" s="1110" t="s">
        <v>88</v>
      </c>
      <c r="K307" s="1149" t="s">
        <v>4676</v>
      </c>
      <c r="L307" s="1108" t="s">
        <v>88</v>
      </c>
      <c r="M307" s="974" t="s">
        <v>4676</v>
      </c>
      <c r="N307" s="1111" t="s">
        <v>88</v>
      </c>
      <c r="O307" s="1151" t="s">
        <v>4676</v>
      </c>
      <c r="P307" s="1112" t="s">
        <v>88</v>
      </c>
      <c r="Q307" s="1059" t="s">
        <v>4676</v>
      </c>
      <c r="R307" s="1109" t="s">
        <v>88</v>
      </c>
      <c r="S307" s="1148" t="s">
        <v>4676</v>
      </c>
      <c r="T307" s="1113" t="s">
        <v>88</v>
      </c>
      <c r="U307" s="1059" t="s">
        <v>4676</v>
      </c>
      <c r="V307" s="1114" t="s">
        <v>88</v>
      </c>
      <c r="W307" s="250" t="s">
        <v>4676</v>
      </c>
      <c r="X307" s="1032" t="s">
        <v>88</v>
      </c>
      <c r="Y307" s="1033" t="s">
        <v>4676</v>
      </c>
      <c r="Z307" s="1034" t="s">
        <v>88</v>
      </c>
      <c r="AA307" s="1035" t="s">
        <v>4676</v>
      </c>
      <c r="AB307" s="1036" t="s">
        <v>88</v>
      </c>
      <c r="AC307" s="1033" t="s">
        <v>4676</v>
      </c>
      <c r="AD307" s="1034" t="s">
        <v>88</v>
      </c>
      <c r="AE307" s="1035" t="s">
        <v>4676</v>
      </c>
      <c r="AF307" s="1007" t="s">
        <v>88</v>
      </c>
      <c r="AG307" s="240" t="s">
        <v>4676</v>
      </c>
      <c r="AH307" s="240" t="s">
        <v>88</v>
      </c>
      <c r="AI307" s="1047" t="s">
        <v>4676</v>
      </c>
      <c r="AJ307" s="240" t="s">
        <v>88</v>
      </c>
      <c r="AK307" s="1122" t="s">
        <v>4676</v>
      </c>
      <c r="AL307" s="1008" t="s">
        <v>88</v>
      </c>
      <c r="AM307" s="1066" t="s">
        <v>4676</v>
      </c>
      <c r="AN307" s="1008" t="s">
        <v>88</v>
      </c>
      <c r="AO307" s="1012" t="s">
        <v>4676</v>
      </c>
      <c r="AP307" s="1007" t="s">
        <v>88</v>
      </c>
      <c r="AQ307" s="1013" t="s">
        <v>4676</v>
      </c>
      <c r="AR307" s="1014" t="s">
        <v>2212</v>
      </c>
      <c r="AS307" s="1013" t="s">
        <v>4676</v>
      </c>
      <c r="AT307" s="1015" t="s">
        <v>2212</v>
      </c>
      <c r="AU307" s="1016" t="s">
        <v>4676</v>
      </c>
      <c r="AV307" s="1014" t="s">
        <v>2212</v>
      </c>
      <c r="AW307" s="1013" t="s">
        <v>4676</v>
      </c>
      <c r="AX307" s="1021" t="s">
        <v>2212</v>
      </c>
      <c r="AY307" s="1013" t="s">
        <v>4677</v>
      </c>
      <c r="AZ307" s="1014" t="s">
        <v>87</v>
      </c>
      <c r="BA307" s="1013" t="s">
        <v>4677</v>
      </c>
      <c r="BB307" s="1014" t="s">
        <v>87</v>
      </c>
      <c r="BC307" s="1013" t="s">
        <v>4677</v>
      </c>
      <c r="BD307" s="1014" t="s">
        <v>87</v>
      </c>
      <c r="BE307" s="1013" t="s">
        <v>4677</v>
      </c>
      <c r="BF307" s="1017" t="s">
        <v>87</v>
      </c>
      <c r="BG307" s="1018" t="s">
        <v>4677</v>
      </c>
      <c r="BH307" s="1153" t="s">
        <v>82</v>
      </c>
      <c r="BI307" s="1154" t="s">
        <v>2497</v>
      </c>
      <c r="BJ307" s="1021" t="s">
        <v>82</v>
      </c>
      <c r="BK307" s="1154" t="s">
        <v>2498</v>
      </c>
      <c r="BL307" s="1017" t="s">
        <v>79</v>
      </c>
      <c r="BM307" s="1018" t="s">
        <v>4197</v>
      </c>
      <c r="BN307" s="1017" t="s">
        <v>77</v>
      </c>
      <c r="BO307" s="1018" t="s">
        <v>2500</v>
      </c>
      <c r="BP307" s="1014" t="s">
        <v>68</v>
      </c>
      <c r="BQ307" s="1013" t="s">
        <v>4678</v>
      </c>
      <c r="BR307" s="1014" t="s">
        <v>68</v>
      </c>
      <c r="BS307" s="1024" t="s">
        <v>2502</v>
      </c>
      <c r="BT307" s="1014" t="s">
        <v>68</v>
      </c>
      <c r="BU307" s="1016" t="s">
        <v>2502</v>
      </c>
      <c r="BV307" s="1014" t="s">
        <v>68</v>
      </c>
      <c r="BW307" s="1016" t="s">
        <v>2503</v>
      </c>
      <c r="BX307" s="1014" t="s">
        <v>68</v>
      </c>
      <c r="BY307" s="1016" t="s">
        <v>2503</v>
      </c>
      <c r="BZ307" s="1014" t="s">
        <v>67</v>
      </c>
      <c r="CA307" s="1016" t="s">
        <v>4679</v>
      </c>
      <c r="CB307" s="1245" t="s">
        <v>67</v>
      </c>
      <c r="CC307" s="1246" t="s">
        <v>4679</v>
      </c>
      <c r="CD307" s="1245" t="s">
        <v>67</v>
      </c>
      <c r="CE307" s="1246" t="s">
        <v>4679</v>
      </c>
      <c r="CF307" s="1100" t="s">
        <v>181</v>
      </c>
      <c r="CG307" s="367"/>
    </row>
    <row r="308" ht="15.75" customHeight="1">
      <c r="A308" s="222" t="s">
        <v>969</v>
      </c>
      <c r="B308" s="1105" t="s">
        <v>88</v>
      </c>
      <c r="C308" s="1145" t="s">
        <v>4676</v>
      </c>
      <c r="D308" s="1146" t="s">
        <v>88</v>
      </c>
      <c r="E308" s="1147" t="s">
        <v>4676</v>
      </c>
      <c r="F308" s="1041" t="s">
        <v>65</v>
      </c>
      <c r="G308" s="1042" t="s">
        <v>4680</v>
      </c>
      <c r="H308" s="1052" t="s">
        <v>60</v>
      </c>
      <c r="I308" s="1053" t="s">
        <v>4681</v>
      </c>
      <c r="J308" s="1054" t="s">
        <v>60</v>
      </c>
      <c r="K308" s="1055" t="s">
        <v>4682</v>
      </c>
      <c r="L308" s="1136"/>
      <c r="M308" s="1031"/>
      <c r="N308" s="998"/>
      <c r="O308" s="1031"/>
      <c r="P308" s="1136"/>
      <c r="Q308" s="1031"/>
      <c r="R308" s="998"/>
      <c r="S308" s="1031"/>
      <c r="T308" s="1045"/>
      <c r="U308" s="1031"/>
      <c r="V308" s="1045"/>
      <c r="W308" s="1031"/>
      <c r="X308" s="1045"/>
      <c r="Y308" s="1031"/>
      <c r="Z308" s="1045"/>
      <c r="AA308" s="1031"/>
      <c r="AB308" s="1045"/>
      <c r="AC308" s="1031"/>
      <c r="AD308" s="1045"/>
      <c r="AE308" s="1031"/>
      <c r="AF308" s="1045"/>
      <c r="AG308" s="1031"/>
      <c r="AH308" s="1045"/>
      <c r="AI308" s="1031"/>
      <c r="AJ308" s="1045"/>
      <c r="AK308" s="1031"/>
      <c r="AL308" s="1045"/>
      <c r="AM308" s="1031"/>
      <c r="AN308" s="1045"/>
      <c r="AO308" s="1031"/>
      <c r="AP308" s="1045"/>
      <c r="AQ308" s="1031"/>
      <c r="AR308" s="1045"/>
      <c r="AS308" s="1031"/>
      <c r="AT308" s="1045"/>
      <c r="AU308" s="1031"/>
      <c r="AV308" s="1045"/>
      <c r="AW308" s="1031"/>
      <c r="AX308" s="1045"/>
      <c r="AY308" s="1031"/>
      <c r="AZ308" s="1045"/>
      <c r="BA308" s="1031"/>
      <c r="BB308" s="1045"/>
      <c r="BC308" s="1031"/>
      <c r="BD308" s="1045"/>
      <c r="BE308" s="1031"/>
      <c r="BF308" s="1045"/>
      <c r="BG308" s="1031"/>
      <c r="BH308" s="1045"/>
      <c r="BI308" s="1031"/>
      <c r="BJ308" s="1045"/>
      <c r="BK308" s="1031"/>
      <c r="BL308" s="1045"/>
      <c r="BM308" s="1031"/>
      <c r="BN308" s="1045"/>
      <c r="BO308" s="1031"/>
      <c r="BP308" s="1045"/>
      <c r="BQ308" s="1031"/>
      <c r="BR308" s="1045"/>
      <c r="BS308" s="1031"/>
      <c r="BT308" s="1045"/>
      <c r="BU308" s="1031"/>
      <c r="BV308" s="1045"/>
      <c r="BW308" s="1031"/>
      <c r="BX308" s="1045"/>
      <c r="BY308" s="1031"/>
      <c r="BZ308" s="1045"/>
      <c r="CA308" s="1031"/>
      <c r="CB308" s="1045"/>
      <c r="CC308" s="1031"/>
      <c r="CD308" s="1045"/>
      <c r="CE308" s="1031"/>
      <c r="CF308" s="222" t="s">
        <v>969</v>
      </c>
      <c r="CG308" s="367"/>
    </row>
    <row r="309" ht="15.75" customHeight="1">
      <c r="A309" s="1313" t="s">
        <v>4683</v>
      </c>
      <c r="B309" s="1048" t="s">
        <v>66</v>
      </c>
      <c r="C309" s="1073" t="s">
        <v>4684</v>
      </c>
      <c r="D309" s="1140" t="s">
        <v>66</v>
      </c>
      <c r="E309" s="1107" t="s">
        <v>4685</v>
      </c>
      <c r="F309" s="1051" t="s">
        <v>72</v>
      </c>
      <c r="G309" s="1131" t="s">
        <v>3812</v>
      </c>
      <c r="H309" s="1052" t="s">
        <v>72</v>
      </c>
      <c r="I309" s="1072" t="s">
        <v>3841</v>
      </c>
      <c r="J309" s="1073" t="s">
        <v>72</v>
      </c>
      <c r="K309" s="1247" t="s">
        <v>3814</v>
      </c>
      <c r="L309" s="1041" t="s">
        <v>72</v>
      </c>
      <c r="M309" s="1130" t="s">
        <v>4510</v>
      </c>
      <c r="N309" s="1057" t="s">
        <v>70</v>
      </c>
      <c r="O309" s="1072" t="s">
        <v>4511</v>
      </c>
      <c r="P309" s="1058" t="s">
        <v>70</v>
      </c>
      <c r="Q309" s="1072" t="s">
        <v>3817</v>
      </c>
      <c r="R309" s="1052" t="s">
        <v>68</v>
      </c>
      <c r="S309" s="1059" t="s">
        <v>2534</v>
      </c>
      <c r="T309" s="1052" t="s">
        <v>68</v>
      </c>
      <c r="U309" s="1059" t="s">
        <v>2534</v>
      </c>
      <c r="V309" s="1060" t="s">
        <v>68</v>
      </c>
      <c r="W309" s="250" t="s">
        <v>2534</v>
      </c>
      <c r="X309" s="1032" t="s">
        <v>66</v>
      </c>
      <c r="Y309" s="1033" t="s">
        <v>3818</v>
      </c>
      <c r="Z309" s="1034" t="s">
        <v>65</v>
      </c>
      <c r="AA309" s="1035" t="s">
        <v>2536</v>
      </c>
      <c r="AB309" s="1036" t="s">
        <v>65</v>
      </c>
      <c r="AC309" s="1033" t="s">
        <v>2537</v>
      </c>
      <c r="AD309" s="1034" t="s">
        <v>62</v>
      </c>
      <c r="AE309" s="1035" t="s">
        <v>3819</v>
      </c>
      <c r="AF309" s="1037" t="s">
        <v>62</v>
      </c>
      <c r="AG309" s="365" t="s">
        <v>3820</v>
      </c>
      <c r="AH309" s="1078" t="s">
        <v>60</v>
      </c>
      <c r="AI309" s="1095" t="s">
        <v>3821</v>
      </c>
      <c r="AJ309" s="365" t="s">
        <v>60</v>
      </c>
      <c r="AK309" s="404" t="s">
        <v>3822</v>
      </c>
      <c r="AL309" s="1045"/>
      <c r="AM309" s="1031"/>
      <c r="AN309" s="1045"/>
      <c r="AO309" s="1031"/>
      <c r="AP309" s="1045"/>
      <c r="AQ309" s="1031"/>
      <c r="AR309" s="1045"/>
      <c r="AS309" s="1031"/>
      <c r="AT309" s="1045"/>
      <c r="AU309" s="1031"/>
      <c r="AV309" s="1045"/>
      <c r="AW309" s="1031"/>
      <c r="AX309" s="1045"/>
      <c r="AY309" s="1031"/>
      <c r="AZ309" s="1045"/>
      <c r="BA309" s="1031"/>
      <c r="BB309" s="1045"/>
      <c r="BC309" s="1031"/>
      <c r="BD309" s="1045"/>
      <c r="BE309" s="1031"/>
      <c r="BF309" s="1045"/>
      <c r="BG309" s="1031"/>
      <c r="BH309" s="1045"/>
      <c r="BI309" s="1031"/>
      <c r="BJ309" s="1045"/>
      <c r="BK309" s="1031"/>
      <c r="BL309" s="1045"/>
      <c r="BM309" s="1031"/>
      <c r="BN309" s="1045"/>
      <c r="BO309" s="1031"/>
      <c r="BP309" s="1045"/>
      <c r="BQ309" s="1031"/>
      <c r="BR309" s="1045"/>
      <c r="BS309" s="1031"/>
      <c r="BT309" s="1045"/>
      <c r="BU309" s="1031"/>
      <c r="BV309" s="1045"/>
      <c r="BW309" s="1031"/>
      <c r="BX309" s="1045"/>
      <c r="BY309" s="1031"/>
      <c r="BZ309" s="1045"/>
      <c r="CA309" s="1031"/>
      <c r="CB309" s="1045"/>
      <c r="CC309" s="1031"/>
      <c r="CD309" s="1045"/>
      <c r="CE309" s="1031"/>
      <c r="CF309" s="1313" t="s">
        <v>4683</v>
      </c>
      <c r="CG309" s="367"/>
    </row>
    <row r="310" ht="14.25" customHeight="1">
      <c r="A310" s="222" t="s">
        <v>893</v>
      </c>
      <c r="B310" s="1045"/>
      <c r="C310" s="1031"/>
      <c r="D310" s="1045"/>
      <c r="E310" s="1031"/>
      <c r="F310" s="995"/>
      <c r="G310" s="994"/>
      <c r="H310" s="993"/>
      <c r="I310" s="994"/>
      <c r="J310" s="1030"/>
      <c r="K310" s="1031"/>
      <c r="L310" s="1136"/>
      <c r="M310" s="1031"/>
      <c r="N310" s="998"/>
      <c r="O310" s="1031"/>
      <c r="P310" s="1136"/>
      <c r="Q310" s="1031"/>
      <c r="R310" s="998"/>
      <c r="S310" s="1031"/>
      <c r="T310" s="998"/>
      <c r="U310" s="1031"/>
      <c r="V310" s="1030"/>
      <c r="W310" s="1031"/>
      <c r="X310" s="1045"/>
      <c r="Y310" s="1031"/>
      <c r="Z310" s="1045"/>
      <c r="AA310" s="1031"/>
      <c r="AB310" s="1045"/>
      <c r="AC310" s="1031"/>
      <c r="AD310" s="1045"/>
      <c r="AE310" s="1031"/>
      <c r="AF310" s="1045"/>
      <c r="AG310" s="1031"/>
      <c r="AH310" s="1045"/>
      <c r="AI310" s="1031"/>
      <c r="AJ310" s="1045"/>
      <c r="AK310" s="1031"/>
      <c r="AL310" s="1045"/>
      <c r="AM310" s="1031"/>
      <c r="AN310" s="1045"/>
      <c r="AO310" s="1031"/>
      <c r="AP310" s="1045"/>
      <c r="AQ310" s="1031"/>
      <c r="AR310" s="53" t="s">
        <v>93</v>
      </c>
      <c r="AS310" s="1307" t="s">
        <v>4686</v>
      </c>
      <c r="AT310" s="1092" t="s">
        <v>2787</v>
      </c>
      <c r="AU310" s="1104" t="s">
        <v>4687</v>
      </c>
      <c r="AV310" s="1091" t="s">
        <v>2787</v>
      </c>
      <c r="AW310" s="1044" t="s">
        <v>4688</v>
      </c>
      <c r="AX310" s="1091" t="s">
        <v>71</v>
      </c>
      <c r="AY310" s="1044" t="s">
        <v>4689</v>
      </c>
      <c r="AZ310" s="53" t="s">
        <v>67</v>
      </c>
      <c r="BA310" s="1013" t="s">
        <v>4690</v>
      </c>
      <c r="BB310" s="53" t="s">
        <v>67</v>
      </c>
      <c r="BC310" s="1013" t="s">
        <v>4690</v>
      </c>
      <c r="BD310" s="53" t="s">
        <v>67</v>
      </c>
      <c r="BE310" s="1013" t="s">
        <v>4690</v>
      </c>
      <c r="BF310" s="53" t="s">
        <v>67</v>
      </c>
      <c r="BG310" s="1013" t="s">
        <v>4690</v>
      </c>
      <c r="BH310" s="1118" t="s">
        <v>67</v>
      </c>
      <c r="BI310" s="1013" t="s">
        <v>4690</v>
      </c>
      <c r="BJ310" s="53" t="s">
        <v>67</v>
      </c>
      <c r="BK310" s="1013" t="s">
        <v>4690</v>
      </c>
      <c r="BL310" s="53" t="s">
        <v>67</v>
      </c>
      <c r="BM310" s="1013" t="s">
        <v>4690</v>
      </c>
      <c r="BN310" s="53" t="s">
        <v>67</v>
      </c>
      <c r="BO310" s="1013" t="s">
        <v>4690</v>
      </c>
      <c r="BP310" s="53" t="s">
        <v>67</v>
      </c>
      <c r="BQ310" s="1013" t="s">
        <v>4691</v>
      </c>
      <c r="BR310" s="53" t="s">
        <v>67</v>
      </c>
      <c r="BS310" s="1016" t="s">
        <v>4692</v>
      </c>
      <c r="BT310" s="53" t="s">
        <v>67</v>
      </c>
      <c r="BU310" s="1016" t="s">
        <v>4692</v>
      </c>
      <c r="BV310" s="1091" t="s">
        <v>66</v>
      </c>
      <c r="BW310" s="1025" t="s">
        <v>4693</v>
      </c>
      <c r="BX310" s="1091" t="s">
        <v>66</v>
      </c>
      <c r="BY310" s="1025" t="s">
        <v>4693</v>
      </c>
      <c r="BZ310" s="53" t="s">
        <v>60</v>
      </c>
      <c r="CA310" s="1016"/>
      <c r="CB310" s="1091" t="s">
        <v>60</v>
      </c>
      <c r="CC310" s="1016"/>
      <c r="CD310" s="1091" t="s">
        <v>60</v>
      </c>
      <c r="CE310" s="1016"/>
      <c r="CF310" s="1100" t="s">
        <v>893</v>
      </c>
      <c r="CG310" s="367"/>
    </row>
    <row r="311" ht="14.25" customHeight="1">
      <c r="A311" s="862" t="s">
        <v>921</v>
      </c>
      <c r="B311" s="1045"/>
      <c r="C311" s="1031"/>
      <c r="D311" s="1045"/>
      <c r="E311" s="1031"/>
      <c r="F311" s="995"/>
      <c r="G311" s="994"/>
      <c r="H311" s="993"/>
      <c r="I311" s="994"/>
      <c r="J311" s="1030"/>
      <c r="K311" s="1031"/>
      <c r="L311" s="1136"/>
      <c r="M311" s="1031"/>
      <c r="N311" s="998"/>
      <c r="O311" s="1031"/>
      <c r="P311" s="1136"/>
      <c r="Q311" s="1031"/>
      <c r="R311" s="998"/>
      <c r="S311" s="1031"/>
      <c r="T311" s="998"/>
      <c r="U311" s="1031"/>
      <c r="V311" s="1037" t="s">
        <v>93</v>
      </c>
      <c r="W311" s="541">
        <v>43802.0</v>
      </c>
      <c r="X311" s="1032" t="s">
        <v>71</v>
      </c>
      <c r="Y311" s="1271" t="s">
        <v>2287</v>
      </c>
      <c r="Z311" s="1168" t="s">
        <v>71</v>
      </c>
      <c r="AA311" s="1035" t="s">
        <v>2279</v>
      </c>
      <c r="AB311" s="1169" t="s">
        <v>70</v>
      </c>
      <c r="AC311" s="1033" t="s">
        <v>2280</v>
      </c>
      <c r="AD311" s="1034" t="s">
        <v>70</v>
      </c>
      <c r="AE311" s="1035" t="s">
        <v>2281</v>
      </c>
      <c r="AF311" s="1043" t="s">
        <v>68</v>
      </c>
      <c r="AG311" s="404" t="s">
        <v>2282</v>
      </c>
      <c r="AH311" s="1038" t="s">
        <v>67</v>
      </c>
      <c r="AI311" s="1039" t="s">
        <v>2283</v>
      </c>
      <c r="AJ311" s="404" t="s">
        <v>66</v>
      </c>
      <c r="AK311" s="404" t="s">
        <v>2284</v>
      </c>
      <c r="AL311" s="1038" t="s">
        <v>60</v>
      </c>
      <c r="AM311" s="1039" t="s">
        <v>2285</v>
      </c>
      <c r="AN311" s="1045"/>
      <c r="AO311" s="1031"/>
      <c r="AP311" s="1045"/>
      <c r="AQ311" s="1031"/>
      <c r="AR311" s="1045"/>
      <c r="AS311" s="1031"/>
      <c r="AT311" s="1045"/>
      <c r="AU311" s="1031"/>
      <c r="AV311" s="1045"/>
      <c r="AW311" s="1031"/>
      <c r="AX311" s="1045"/>
      <c r="AY311" s="1031"/>
      <c r="AZ311" s="1045"/>
      <c r="BA311" s="1031"/>
      <c r="BB311" s="1045"/>
      <c r="BC311" s="1031"/>
      <c r="BD311" s="1045"/>
      <c r="BE311" s="1031"/>
      <c r="BF311" s="1045"/>
      <c r="BG311" s="1031"/>
      <c r="BH311" s="1045"/>
      <c r="BI311" s="1031"/>
      <c r="BJ311" s="1045"/>
      <c r="BK311" s="1031"/>
      <c r="BL311" s="1045"/>
      <c r="BM311" s="1031"/>
      <c r="BN311" s="1045"/>
      <c r="BO311" s="1031"/>
      <c r="BP311" s="1045"/>
      <c r="BQ311" s="1031"/>
      <c r="BR311" s="1045"/>
      <c r="BS311" s="1031"/>
      <c r="BT311" s="1045"/>
      <c r="BU311" s="1031"/>
      <c r="BV311" s="1045"/>
      <c r="BW311" s="1031"/>
      <c r="BX311" s="1045"/>
      <c r="BY311" s="1031"/>
      <c r="BZ311" s="1045"/>
      <c r="CA311" s="1031"/>
      <c r="CB311" s="1045"/>
      <c r="CC311" s="1031"/>
      <c r="CD311" s="1045"/>
      <c r="CE311" s="1031"/>
      <c r="CF311" s="862" t="s">
        <v>921</v>
      </c>
      <c r="CG311" s="367"/>
    </row>
    <row r="312" ht="14.25" customHeight="1">
      <c r="A312" s="222" t="s">
        <v>974</v>
      </c>
      <c r="B312" s="1048" t="s">
        <v>72</v>
      </c>
      <c r="C312" s="1087" t="s">
        <v>4694</v>
      </c>
      <c r="D312" s="1049" t="s">
        <v>72</v>
      </c>
      <c r="E312" s="1050" t="s">
        <v>4695</v>
      </c>
      <c r="F312" s="1064" t="s">
        <v>72</v>
      </c>
      <c r="G312" s="1095" t="s">
        <v>4696</v>
      </c>
      <c r="H312" s="1057" t="s">
        <v>72</v>
      </c>
      <c r="I312" s="1103" t="s">
        <v>4697</v>
      </c>
      <c r="J312" s="1067" t="s">
        <v>72</v>
      </c>
      <c r="K312" s="1238" t="s">
        <v>4698</v>
      </c>
      <c r="L312" s="1064" t="s">
        <v>72</v>
      </c>
      <c r="M312" s="1095" t="s">
        <v>4699</v>
      </c>
      <c r="N312" s="1057" t="s">
        <v>72</v>
      </c>
      <c r="O312" s="1103" t="s">
        <v>4700</v>
      </c>
      <c r="P312" s="1069" t="s">
        <v>72</v>
      </c>
      <c r="Q312" s="1053" t="s">
        <v>4701</v>
      </c>
      <c r="R312" s="1052" t="s">
        <v>72</v>
      </c>
      <c r="S312" s="1076" t="s">
        <v>4702</v>
      </c>
      <c r="T312" s="1052" t="s">
        <v>72</v>
      </c>
      <c r="U312" s="1076" t="s">
        <v>4702</v>
      </c>
      <c r="V312" s="1060" t="s">
        <v>72</v>
      </c>
      <c r="W312" s="404" t="s">
        <v>4703</v>
      </c>
      <c r="X312" s="1032" t="s">
        <v>72</v>
      </c>
      <c r="Y312" s="1033" t="s">
        <v>4704</v>
      </c>
      <c r="Z312" s="1034" t="s">
        <v>72</v>
      </c>
      <c r="AA312" s="1035" t="s">
        <v>4705</v>
      </c>
      <c r="AB312" s="1152" t="s">
        <v>72</v>
      </c>
      <c r="AC312" s="1033" t="s">
        <v>4705</v>
      </c>
      <c r="AD312" s="1034" t="s">
        <v>72</v>
      </c>
      <c r="AE312" s="1035" t="s">
        <v>4705</v>
      </c>
      <c r="AF312" s="1037" t="s">
        <v>72</v>
      </c>
      <c r="AG312" s="404" t="s">
        <v>4706</v>
      </c>
      <c r="AH312" s="1078" t="s">
        <v>72</v>
      </c>
      <c r="AI312" s="1039" t="s">
        <v>4707</v>
      </c>
      <c r="AJ312" s="365" t="s">
        <v>72</v>
      </c>
      <c r="AK312" s="822" t="s">
        <v>4708</v>
      </c>
      <c r="AL312" s="1078" t="s">
        <v>72</v>
      </c>
      <c r="AM312" s="1039" t="s">
        <v>4708</v>
      </c>
      <c r="AN312" s="1078" t="s">
        <v>72</v>
      </c>
      <c r="AO312" s="1144" t="s">
        <v>4709</v>
      </c>
      <c r="AP312" s="1043" t="s">
        <v>72</v>
      </c>
      <c r="AQ312" s="1044" t="s">
        <v>4710</v>
      </c>
      <c r="AR312" s="53" t="s">
        <v>2787</v>
      </c>
      <c r="AS312" s="1090" t="s">
        <v>4711</v>
      </c>
      <c r="AT312" s="1132" t="s">
        <v>2787</v>
      </c>
      <c r="AU312" s="1104" t="s">
        <v>4711</v>
      </c>
      <c r="AV312" s="53" t="s">
        <v>71</v>
      </c>
      <c r="AW312" s="1044" t="s">
        <v>4712</v>
      </c>
      <c r="AX312" s="1043" t="s">
        <v>71</v>
      </c>
      <c r="AY312" s="404" t="s">
        <v>4713</v>
      </c>
      <c r="AZ312" s="53" t="s">
        <v>70</v>
      </c>
      <c r="BA312" s="1013" t="s">
        <v>4714</v>
      </c>
      <c r="BB312" s="1091" t="s">
        <v>70</v>
      </c>
      <c r="BC312" s="1018" t="s">
        <v>4714</v>
      </c>
      <c r="BD312" s="53" t="s">
        <v>68</v>
      </c>
      <c r="BE312" s="1013" t="s">
        <v>4715</v>
      </c>
      <c r="BF312" s="53" t="s">
        <v>68</v>
      </c>
      <c r="BG312" s="1013" t="s">
        <v>4715</v>
      </c>
      <c r="BH312" s="1179" t="s">
        <v>68</v>
      </c>
      <c r="BI312" s="1023" t="s">
        <v>4715</v>
      </c>
      <c r="BJ312" s="1060" t="s">
        <v>68</v>
      </c>
      <c r="BK312" s="1023" t="s">
        <v>4715</v>
      </c>
      <c r="BL312" s="1091" t="s">
        <v>68</v>
      </c>
      <c r="BM312" s="1018" t="s">
        <v>4715</v>
      </c>
      <c r="BN312" s="1091" t="s">
        <v>68</v>
      </c>
      <c r="BO312" s="1018" t="s">
        <v>4715</v>
      </c>
      <c r="BP312" s="53" t="s">
        <v>67</v>
      </c>
      <c r="BQ312" s="1013" t="s">
        <v>4716</v>
      </c>
      <c r="BR312" s="53" t="s">
        <v>67</v>
      </c>
      <c r="BS312" s="1024" t="s">
        <v>4717</v>
      </c>
      <c r="BT312" s="53" t="s">
        <v>67</v>
      </c>
      <c r="BU312" s="1016" t="s">
        <v>4717</v>
      </c>
      <c r="BV312" s="53" t="s">
        <v>67</v>
      </c>
      <c r="BW312" s="1016" t="s">
        <v>4717</v>
      </c>
      <c r="BX312" s="53" t="s">
        <v>67</v>
      </c>
      <c r="BY312" s="1016" t="s">
        <v>4717</v>
      </c>
      <c r="BZ312" s="53" t="s">
        <v>67</v>
      </c>
      <c r="CA312" s="1016" t="s">
        <v>4717</v>
      </c>
      <c r="CB312" s="1314" t="s">
        <v>67</v>
      </c>
      <c r="CC312" s="1315" t="s">
        <v>4717</v>
      </c>
      <c r="CD312" s="1314" t="s">
        <v>66</v>
      </c>
      <c r="CE312" s="1315" t="s">
        <v>4718</v>
      </c>
      <c r="CF312" s="222" t="s">
        <v>974</v>
      </c>
      <c r="CG312" s="367"/>
    </row>
    <row r="313" ht="14.25" customHeight="1">
      <c r="A313" s="247" t="s">
        <v>4719</v>
      </c>
      <c r="B313" s="1048" t="s">
        <v>74</v>
      </c>
      <c r="C313" s="1161" t="s">
        <v>3811</v>
      </c>
      <c r="D313" s="1140" t="s">
        <v>74</v>
      </c>
      <c r="E313" s="1178" t="s">
        <v>2662</v>
      </c>
      <c r="F313" s="1051" t="s">
        <v>72</v>
      </c>
      <c r="G313" s="1131" t="s">
        <v>3812</v>
      </c>
      <c r="H313" s="1052" t="s">
        <v>72</v>
      </c>
      <c r="I313" s="1072" t="s">
        <v>3841</v>
      </c>
      <c r="J313" s="1073" t="s">
        <v>72</v>
      </c>
      <c r="K313" s="1316" t="s">
        <v>3814</v>
      </c>
      <c r="L313" s="1041" t="s">
        <v>72</v>
      </c>
      <c r="M313" s="1130" t="s">
        <v>4510</v>
      </c>
      <c r="N313" s="1057" t="s">
        <v>70</v>
      </c>
      <c r="O313" s="1072" t="s">
        <v>4511</v>
      </c>
      <c r="P313" s="1058" t="s">
        <v>70</v>
      </c>
      <c r="Q313" s="1072" t="s">
        <v>3817</v>
      </c>
      <c r="R313" s="1052" t="s">
        <v>68</v>
      </c>
      <c r="S313" s="1059" t="s">
        <v>2534</v>
      </c>
      <c r="T313" s="1052" t="s">
        <v>68</v>
      </c>
      <c r="U313" s="1059" t="s">
        <v>2534</v>
      </c>
      <c r="V313" s="1060" t="s">
        <v>68</v>
      </c>
      <c r="W313" s="250" t="s">
        <v>2534</v>
      </c>
      <c r="X313" s="1061" t="s">
        <v>66</v>
      </c>
      <c r="Y313" s="1234" t="s">
        <v>3818</v>
      </c>
      <c r="Z313" s="1235" t="s">
        <v>65</v>
      </c>
      <c r="AA313" s="1236" t="s">
        <v>2536</v>
      </c>
      <c r="AB313" s="1237" t="s">
        <v>65</v>
      </c>
      <c r="AC313" s="1234" t="s">
        <v>2537</v>
      </c>
      <c r="AD313" s="1158" t="s">
        <v>62</v>
      </c>
      <c r="AE313" s="1236" t="s">
        <v>3819</v>
      </c>
      <c r="AF313" s="1037" t="s">
        <v>62</v>
      </c>
      <c r="AG313" s="365" t="s">
        <v>3820</v>
      </c>
      <c r="AH313" s="1078" t="s">
        <v>60</v>
      </c>
      <c r="AI313" s="1095" t="s">
        <v>3821</v>
      </c>
      <c r="AJ313" s="365" t="s">
        <v>60</v>
      </c>
      <c r="AK313" s="404" t="s">
        <v>3822</v>
      </c>
      <c r="AL313" s="1045"/>
      <c r="AM313" s="1031"/>
      <c r="AN313" s="1045"/>
      <c r="AO313" s="1031"/>
      <c r="AP313" s="1045"/>
      <c r="AQ313" s="1031"/>
      <c r="AR313" s="1045"/>
      <c r="AS313" s="1031"/>
      <c r="AT313" s="1045"/>
      <c r="AU313" s="1031"/>
      <c r="AV313" s="1045"/>
      <c r="AW313" s="1031"/>
      <c r="AX313" s="1045"/>
      <c r="AY313" s="1031"/>
      <c r="AZ313" s="1045"/>
      <c r="BA313" s="1031"/>
      <c r="BB313" s="1045"/>
      <c r="BC313" s="1031"/>
      <c r="BD313" s="1045"/>
      <c r="BE313" s="1031"/>
      <c r="BF313" s="1045"/>
      <c r="BG313" s="1031"/>
      <c r="BH313" s="1045"/>
      <c r="BI313" s="1031"/>
      <c r="BJ313" s="1045"/>
      <c r="BK313" s="1031"/>
      <c r="BL313" s="1045"/>
      <c r="BM313" s="1031"/>
      <c r="BN313" s="1045"/>
      <c r="BO313" s="1031"/>
      <c r="BP313" s="1045"/>
      <c r="BQ313" s="1031"/>
      <c r="BR313" s="1045"/>
      <c r="BS313" s="1031"/>
      <c r="BT313" s="1045"/>
      <c r="BU313" s="1031"/>
      <c r="BV313" s="1045"/>
      <c r="BW313" s="1031"/>
      <c r="BX313" s="1045"/>
      <c r="BY313" s="1031"/>
      <c r="BZ313" s="1045"/>
      <c r="CA313" s="1031"/>
      <c r="CB313" s="1045"/>
      <c r="CC313" s="1031"/>
      <c r="CD313" s="1045"/>
      <c r="CE313" s="1031"/>
      <c r="CF313" s="247" t="s">
        <v>4719</v>
      </c>
      <c r="CG313" s="1233"/>
    </row>
    <row r="314" ht="14.25" customHeight="1">
      <c r="A314" s="1086" t="s">
        <v>1482</v>
      </c>
      <c r="B314" s="1048" t="s">
        <v>70</v>
      </c>
      <c r="C314" s="1054" t="s">
        <v>4720</v>
      </c>
      <c r="D314" s="1049" t="s">
        <v>70</v>
      </c>
      <c r="E314" s="1050" t="s">
        <v>2593</v>
      </c>
      <c r="F314" s="1051" t="s">
        <v>70</v>
      </c>
      <c r="G314" s="1056" t="s">
        <v>2594</v>
      </c>
      <c r="H314" s="1052" t="s">
        <v>70</v>
      </c>
      <c r="I314" s="1053" t="s">
        <v>2235</v>
      </c>
      <c r="J314" s="1073" t="s">
        <v>70</v>
      </c>
      <c r="K314" s="1317" t="s">
        <v>2595</v>
      </c>
      <c r="L314" s="1051" t="s">
        <v>70</v>
      </c>
      <c r="M314" s="1042" t="s">
        <v>2596</v>
      </c>
      <c r="N314" s="1075" t="s">
        <v>70</v>
      </c>
      <c r="O314" s="1053" t="s">
        <v>2597</v>
      </c>
      <c r="P314" s="1058" t="s">
        <v>67</v>
      </c>
      <c r="Q314" s="1053" t="s">
        <v>4551</v>
      </c>
      <c r="R314" s="1075" t="s">
        <v>66</v>
      </c>
      <c r="S314" s="1053" t="s">
        <v>2932</v>
      </c>
      <c r="T314" s="1052" t="s">
        <v>62</v>
      </c>
      <c r="U314" s="1076" t="s">
        <v>2380</v>
      </c>
      <c r="V314" s="1060" t="s">
        <v>62</v>
      </c>
      <c r="W314" s="1077" t="s">
        <v>2381</v>
      </c>
      <c r="X314" s="1061" t="s">
        <v>62</v>
      </c>
      <c r="Y314" s="1234" t="s">
        <v>2382</v>
      </c>
      <c r="Z314" s="1158" t="s">
        <v>62</v>
      </c>
      <c r="AA314" s="1035" t="s">
        <v>2383</v>
      </c>
      <c r="AB314" s="1036" t="s">
        <v>62</v>
      </c>
      <c r="AC314" s="1033" t="s">
        <v>2383</v>
      </c>
      <c r="AD314" s="1034" t="s">
        <v>62</v>
      </c>
      <c r="AE314" s="1035" t="s">
        <v>2384</v>
      </c>
      <c r="AF314" s="1037" t="s">
        <v>62</v>
      </c>
      <c r="AG314" s="404" t="s">
        <v>2385</v>
      </c>
      <c r="AH314" s="1038" t="s">
        <v>62</v>
      </c>
      <c r="AI314" s="1039"/>
      <c r="AJ314" s="1045"/>
      <c r="AK314" s="1031"/>
      <c r="AL314" s="1045"/>
      <c r="AM314" s="1031"/>
      <c r="AN314" s="1045"/>
      <c r="AO314" s="1031"/>
      <c r="AP314" s="1045"/>
      <c r="AQ314" s="1031"/>
      <c r="AR314" s="1045"/>
      <c r="AS314" s="1031"/>
      <c r="AT314" s="1045"/>
      <c r="AU314" s="1031"/>
      <c r="AV314" s="1045"/>
      <c r="AW314" s="1031"/>
      <c r="AX314" s="1045"/>
      <c r="AY314" s="1031"/>
      <c r="AZ314" s="1045"/>
      <c r="BA314" s="1031"/>
      <c r="BB314" s="1045"/>
      <c r="BC314" s="1031"/>
      <c r="BD314" s="1045"/>
      <c r="BE314" s="1031"/>
      <c r="BF314" s="1045"/>
      <c r="BG314" s="1031"/>
      <c r="BH314" s="1045"/>
      <c r="BI314" s="1031"/>
      <c r="BJ314" s="1045"/>
      <c r="BK314" s="1031"/>
      <c r="BL314" s="1045"/>
      <c r="BM314" s="1031"/>
      <c r="BN314" s="1045"/>
      <c r="BO314" s="1031"/>
      <c r="BP314" s="1045"/>
      <c r="BQ314" s="1031"/>
      <c r="BR314" s="1045"/>
      <c r="BS314" s="1031"/>
      <c r="BT314" s="1045"/>
      <c r="BU314" s="1031"/>
      <c r="BV314" s="1045"/>
      <c r="BW314" s="1031"/>
      <c r="BX314" s="1045"/>
      <c r="BY314" s="1031"/>
      <c r="BZ314" s="1045"/>
      <c r="CA314" s="1031"/>
      <c r="CB314" s="1045"/>
      <c r="CC314" s="1031"/>
      <c r="CD314" s="1045"/>
      <c r="CE314" s="1031"/>
      <c r="CF314" s="1086" t="s">
        <v>1482</v>
      </c>
      <c r="CG314" s="367"/>
    </row>
    <row r="315" ht="14.25" customHeight="1">
      <c r="A315" s="1086" t="s">
        <v>4721</v>
      </c>
      <c r="B315" s="1048" t="s">
        <v>72</v>
      </c>
      <c r="C315" s="1073" t="s">
        <v>4722</v>
      </c>
      <c r="D315" s="1049" t="s">
        <v>72</v>
      </c>
      <c r="E315" s="1050" t="s">
        <v>4723</v>
      </c>
      <c r="F315" s="1041" t="s">
        <v>71</v>
      </c>
      <c r="G315" s="1042" t="s">
        <v>4724</v>
      </c>
      <c r="H315" s="1052" t="s">
        <v>70</v>
      </c>
      <c r="I315" s="1053" t="s">
        <v>2235</v>
      </c>
      <c r="J315" s="1073" t="s">
        <v>70</v>
      </c>
      <c r="K315" s="1317" t="s">
        <v>2595</v>
      </c>
      <c r="L315" s="1051" t="s">
        <v>70</v>
      </c>
      <c r="M315" s="1042" t="s">
        <v>2596</v>
      </c>
      <c r="N315" s="1075" t="s">
        <v>70</v>
      </c>
      <c r="O315" s="1053" t="s">
        <v>2597</v>
      </c>
      <c r="P315" s="1058" t="s">
        <v>67</v>
      </c>
      <c r="Q315" s="1053" t="s">
        <v>4551</v>
      </c>
      <c r="R315" s="1075" t="s">
        <v>66</v>
      </c>
      <c r="S315" s="1053" t="s">
        <v>2932</v>
      </c>
      <c r="T315" s="1052" t="s">
        <v>62</v>
      </c>
      <c r="U315" s="1076" t="s">
        <v>4725</v>
      </c>
      <c r="V315" s="1060" t="s">
        <v>62</v>
      </c>
      <c r="W315" s="263" t="s">
        <v>4726</v>
      </c>
      <c r="X315" s="1032" t="s">
        <v>62</v>
      </c>
      <c r="Y315" s="1033" t="s">
        <v>4727</v>
      </c>
      <c r="Z315" s="1034" t="s">
        <v>62</v>
      </c>
      <c r="AA315" s="1035" t="s">
        <v>4728</v>
      </c>
      <c r="AB315" s="1036" t="s">
        <v>62</v>
      </c>
      <c r="AC315" s="1033" t="s">
        <v>4728</v>
      </c>
      <c r="AD315" s="1034" t="s">
        <v>62</v>
      </c>
      <c r="AE315" s="1035" t="s">
        <v>4729</v>
      </c>
      <c r="AF315" s="1037" t="s">
        <v>62</v>
      </c>
      <c r="AG315" s="365" t="s">
        <v>4730</v>
      </c>
      <c r="AH315" s="1038" t="s">
        <v>62</v>
      </c>
      <c r="AI315" s="1039" t="s">
        <v>4731</v>
      </c>
      <c r="AJ315" s="1045"/>
      <c r="AK315" s="1031"/>
      <c r="AL315" s="1045"/>
      <c r="AM315" s="1031"/>
      <c r="AN315" s="1045"/>
      <c r="AO315" s="1031"/>
      <c r="AP315" s="1045"/>
      <c r="AQ315" s="1031"/>
      <c r="AR315" s="1045"/>
      <c r="AS315" s="1031"/>
      <c r="AT315" s="1045"/>
      <c r="AU315" s="1031"/>
      <c r="AV315" s="1045"/>
      <c r="AW315" s="1031"/>
      <c r="AX315" s="1045"/>
      <c r="AY315" s="1031"/>
      <c r="AZ315" s="1045"/>
      <c r="BA315" s="1031"/>
      <c r="BB315" s="1045"/>
      <c r="BC315" s="1031"/>
      <c r="BD315" s="1045"/>
      <c r="BE315" s="1031"/>
      <c r="BF315" s="1045"/>
      <c r="BG315" s="1031"/>
      <c r="BH315" s="1045"/>
      <c r="BI315" s="1031"/>
      <c r="BJ315" s="1045"/>
      <c r="BK315" s="1031"/>
      <c r="BL315" s="1045"/>
      <c r="BM315" s="1031"/>
      <c r="BN315" s="1045"/>
      <c r="BO315" s="1031"/>
      <c r="BP315" s="1045"/>
      <c r="BQ315" s="1031"/>
      <c r="BR315" s="1045"/>
      <c r="BS315" s="1031"/>
      <c r="BT315" s="1045"/>
      <c r="BU315" s="1031"/>
      <c r="BV315" s="1045"/>
      <c r="BW315" s="1031"/>
      <c r="BX315" s="1045"/>
      <c r="BY315" s="1031"/>
      <c r="BZ315" s="1045"/>
      <c r="CA315" s="1031"/>
      <c r="CB315" s="1045"/>
      <c r="CC315" s="1031"/>
      <c r="CD315" s="1045"/>
      <c r="CE315" s="1031"/>
      <c r="CF315" s="1086" t="s">
        <v>4721</v>
      </c>
      <c r="CG315" s="367"/>
    </row>
    <row r="316" ht="14.25" customHeight="1">
      <c r="A316" s="222" t="s">
        <v>1227</v>
      </c>
      <c r="B316" s="1105" t="s">
        <v>88</v>
      </c>
      <c r="C316" s="1129" t="s">
        <v>4732</v>
      </c>
      <c r="D316" s="1146" t="s">
        <v>88</v>
      </c>
      <c r="E316" s="1063" t="s">
        <v>4732</v>
      </c>
      <c r="F316" s="1108" t="s">
        <v>88</v>
      </c>
      <c r="G316" s="1130" t="s">
        <v>4733</v>
      </c>
      <c r="H316" s="1109" t="s">
        <v>88</v>
      </c>
      <c r="I316" s="1059" t="s">
        <v>4734</v>
      </c>
      <c r="J316" s="1242" t="s">
        <v>88</v>
      </c>
      <c r="K316" s="1316" t="s">
        <v>4734</v>
      </c>
      <c r="L316" s="1243" t="s">
        <v>87</v>
      </c>
      <c r="M316" s="1130" t="s">
        <v>3220</v>
      </c>
      <c r="N316" s="1244" t="s">
        <v>85</v>
      </c>
      <c r="O316" s="1072" t="s">
        <v>3268</v>
      </c>
      <c r="P316" s="1112" t="s">
        <v>83</v>
      </c>
      <c r="Q316" s="1059" t="s">
        <v>3269</v>
      </c>
      <c r="R316" s="1109" t="s">
        <v>83</v>
      </c>
      <c r="S316" s="1072" t="s">
        <v>3270</v>
      </c>
      <c r="T316" s="1113" t="s">
        <v>83</v>
      </c>
      <c r="U316" s="1072" t="s">
        <v>3271</v>
      </c>
      <c r="V316" s="1114" t="s">
        <v>83</v>
      </c>
      <c r="W316" s="569" t="s">
        <v>3272</v>
      </c>
      <c r="X316" s="1061" t="s">
        <v>79</v>
      </c>
      <c r="Y316" s="1033" t="s">
        <v>3273</v>
      </c>
      <c r="Z316" s="1034" t="s">
        <v>79</v>
      </c>
      <c r="AA316" s="1035" t="s">
        <v>3274</v>
      </c>
      <c r="AB316" s="1036" t="s">
        <v>79</v>
      </c>
      <c r="AC316" s="1033" t="s">
        <v>3275</v>
      </c>
      <c r="AD316" s="1034" t="s">
        <v>76</v>
      </c>
      <c r="AE316" s="1035" t="s">
        <v>3276</v>
      </c>
      <c r="AF316" s="1007" t="s">
        <v>76</v>
      </c>
      <c r="AG316" s="569" t="s">
        <v>3277</v>
      </c>
      <c r="AH316" s="1008" t="s">
        <v>76</v>
      </c>
      <c r="AI316" s="1039" t="s">
        <v>3278</v>
      </c>
      <c r="AJ316" s="240" t="s">
        <v>76</v>
      </c>
      <c r="AK316" s="1010" t="s">
        <v>3279</v>
      </c>
      <c r="AL316" s="1008" t="s">
        <v>76</v>
      </c>
      <c r="AM316" s="1009" t="s">
        <v>3280</v>
      </c>
      <c r="AN316" s="1008" t="s">
        <v>76</v>
      </c>
      <c r="AO316" s="1123" t="s">
        <v>3281</v>
      </c>
      <c r="AP316" s="1021" t="s">
        <v>76</v>
      </c>
      <c r="AQ316" s="1018" t="s">
        <v>3282</v>
      </c>
      <c r="AR316" s="1014" t="s">
        <v>77</v>
      </c>
      <c r="AS316" s="1013" t="s">
        <v>3283</v>
      </c>
      <c r="AT316" s="1015" t="s">
        <v>77</v>
      </c>
      <c r="AU316" s="1016" t="s">
        <v>3283</v>
      </c>
      <c r="AV316" s="1017" t="s">
        <v>77</v>
      </c>
      <c r="AW316" s="1018" t="s">
        <v>4604</v>
      </c>
      <c r="AX316" s="1021" t="s">
        <v>3036</v>
      </c>
      <c r="AY316" s="1013" t="s">
        <v>3285</v>
      </c>
      <c r="AZ316" s="1014" t="s">
        <v>2219</v>
      </c>
      <c r="BA316" s="1013" t="s">
        <v>3285</v>
      </c>
      <c r="BB316" s="1014" t="s">
        <v>2219</v>
      </c>
      <c r="BC316" s="1013" t="s">
        <v>3285</v>
      </c>
      <c r="BD316" s="1014" t="s">
        <v>2219</v>
      </c>
      <c r="BE316" s="1013" t="s">
        <v>3285</v>
      </c>
      <c r="BF316" s="1014" t="s">
        <v>2219</v>
      </c>
      <c r="BG316" s="1013" t="s">
        <v>3285</v>
      </c>
      <c r="BH316" s="1153" t="s">
        <v>2219</v>
      </c>
      <c r="BI316" s="1023" t="s">
        <v>3285</v>
      </c>
      <c r="BJ316" s="1114" t="s">
        <v>2219</v>
      </c>
      <c r="BK316" s="1023" t="s">
        <v>3286</v>
      </c>
      <c r="BL316" s="1022" t="s">
        <v>2219</v>
      </c>
      <c r="BM316" s="1018" t="s">
        <v>3286</v>
      </c>
      <c r="BN316" s="1017" t="s">
        <v>2219</v>
      </c>
      <c r="BO316" s="1018" t="s">
        <v>3287</v>
      </c>
      <c r="BP316" s="1014" t="s">
        <v>71</v>
      </c>
      <c r="BQ316" s="1013" t="s">
        <v>4605</v>
      </c>
      <c r="BR316" s="1014" t="s">
        <v>71</v>
      </c>
      <c r="BS316" s="1024" t="s">
        <v>3289</v>
      </c>
      <c r="BT316" s="1014" t="s">
        <v>71</v>
      </c>
      <c r="BU316" s="1016" t="s">
        <v>3289</v>
      </c>
      <c r="BV316" s="1014" t="s">
        <v>70</v>
      </c>
      <c r="BW316" s="1016" t="s">
        <v>3290</v>
      </c>
      <c r="BX316" s="1014" t="s">
        <v>70</v>
      </c>
      <c r="BY316" s="1016" t="s">
        <v>3290</v>
      </c>
      <c r="BZ316" s="1014" t="s">
        <v>70</v>
      </c>
      <c r="CA316" s="1025" t="s">
        <v>3291</v>
      </c>
      <c r="CB316" s="1245" t="s">
        <v>70</v>
      </c>
      <c r="CC316" s="1318" t="s">
        <v>3292</v>
      </c>
      <c r="CD316" s="1245" t="s">
        <v>70</v>
      </c>
      <c r="CE316" s="1318" t="s">
        <v>3293</v>
      </c>
      <c r="CF316" s="1100" t="s">
        <v>1227</v>
      </c>
      <c r="CG316" s="367"/>
    </row>
    <row r="317" ht="14.25" customHeight="1">
      <c r="A317" s="1086" t="s">
        <v>239</v>
      </c>
      <c r="B317" s="1070" t="s">
        <v>82</v>
      </c>
      <c r="C317" s="1054" t="s">
        <v>3188</v>
      </c>
      <c r="D317" s="1049" t="s">
        <v>78</v>
      </c>
      <c r="E317" s="1050" t="s">
        <v>3517</v>
      </c>
      <c r="F317" s="1041" t="s">
        <v>77</v>
      </c>
      <c r="G317" s="1042" t="s">
        <v>4735</v>
      </c>
      <c r="H317" s="1052" t="s">
        <v>74</v>
      </c>
      <c r="I317" s="1053" t="s">
        <v>3191</v>
      </c>
      <c r="J317" s="1067" t="s">
        <v>74</v>
      </c>
      <c r="K317" s="1319" t="s">
        <v>3192</v>
      </c>
      <c r="L317" s="1064" t="s">
        <v>74</v>
      </c>
      <c r="M317" s="1120" t="s">
        <v>3192</v>
      </c>
      <c r="N317" s="1057" t="s">
        <v>74</v>
      </c>
      <c r="O317" s="1103" t="s">
        <v>3193</v>
      </c>
      <c r="P317" s="1058" t="s">
        <v>74</v>
      </c>
      <c r="Q317" s="1053" t="s">
        <v>3193</v>
      </c>
      <c r="R317" s="1052" t="s">
        <v>70</v>
      </c>
      <c r="S317" s="1053" t="s">
        <v>3194</v>
      </c>
      <c r="T317" s="1052" t="s">
        <v>70</v>
      </c>
      <c r="U317" s="1076" t="s">
        <v>3195</v>
      </c>
      <c r="V317" s="1060" t="s">
        <v>70</v>
      </c>
      <c r="W317" s="263" t="s">
        <v>3196</v>
      </c>
      <c r="X317" s="1032" t="s">
        <v>70</v>
      </c>
      <c r="Y317" s="1033" t="s">
        <v>3197</v>
      </c>
      <c r="Z317" s="1034" t="s">
        <v>67</v>
      </c>
      <c r="AA317" s="1035" t="s">
        <v>3198</v>
      </c>
      <c r="AB317" s="1036" t="s">
        <v>67</v>
      </c>
      <c r="AC317" s="1033" t="s">
        <v>3198</v>
      </c>
      <c r="AD317" s="1034" t="s">
        <v>66</v>
      </c>
      <c r="AE317" s="1035" t="s">
        <v>3199</v>
      </c>
      <c r="AF317" s="1043" t="s">
        <v>66</v>
      </c>
      <c r="AG317" s="404" t="s">
        <v>3200</v>
      </c>
      <c r="AH317" s="1078" t="s">
        <v>63</v>
      </c>
      <c r="AI317" s="1039" t="s">
        <v>3201</v>
      </c>
      <c r="AJ317" s="365" t="s">
        <v>63</v>
      </c>
      <c r="AK317" s="404" t="s">
        <v>3202</v>
      </c>
      <c r="AL317" s="1038" t="s">
        <v>62</v>
      </c>
      <c r="AM317" s="1039" t="s">
        <v>3203</v>
      </c>
      <c r="AN317" s="1045"/>
      <c r="AO317" s="1031"/>
      <c r="AP317" s="1045"/>
      <c r="AQ317" s="1031"/>
      <c r="AR317" s="1045"/>
      <c r="AS317" s="1031"/>
      <c r="AT317" s="1045"/>
      <c r="AU317" s="1031"/>
      <c r="AV317" s="1045"/>
      <c r="AW317" s="1031"/>
      <c r="AX317" s="1045"/>
      <c r="AY317" s="1031"/>
      <c r="AZ317" s="1045"/>
      <c r="BA317" s="1031"/>
      <c r="BB317" s="1045"/>
      <c r="BC317" s="1031"/>
      <c r="BD317" s="1045"/>
      <c r="BE317" s="1031"/>
      <c r="BF317" s="1045"/>
      <c r="BG317" s="1031"/>
      <c r="BH317" s="1045"/>
      <c r="BI317" s="1031"/>
      <c r="BJ317" s="1045"/>
      <c r="BK317" s="1031"/>
      <c r="BL317" s="1045"/>
      <c r="BM317" s="1031"/>
      <c r="BN317" s="1045"/>
      <c r="BO317" s="1031"/>
      <c r="BP317" s="1045"/>
      <c r="BQ317" s="1031"/>
      <c r="BR317" s="1045"/>
      <c r="BS317" s="1031"/>
      <c r="BT317" s="1045"/>
      <c r="BU317" s="1031"/>
      <c r="BV317" s="1045"/>
      <c r="BW317" s="1031"/>
      <c r="BX317" s="1045"/>
      <c r="BY317" s="1031"/>
      <c r="BZ317" s="1045"/>
      <c r="CA317" s="1031"/>
      <c r="CB317" s="1045"/>
      <c r="CC317" s="1031"/>
      <c r="CD317" s="1045"/>
      <c r="CE317" s="1031"/>
      <c r="CF317" s="1086" t="s">
        <v>239</v>
      </c>
      <c r="CG317" s="367"/>
    </row>
    <row r="318" ht="15.75" customHeight="1">
      <c r="A318" s="222" t="s">
        <v>4736</v>
      </c>
      <c r="B318" s="1048" t="s">
        <v>63</v>
      </c>
      <c r="C318" s="1145" t="s">
        <v>4737</v>
      </c>
      <c r="D318" s="1049" t="s">
        <v>63</v>
      </c>
      <c r="E318" s="1147" t="s">
        <v>4738</v>
      </c>
      <c r="F318" s="1051" t="s">
        <v>63</v>
      </c>
      <c r="G318" s="1182" t="s">
        <v>4739</v>
      </c>
      <c r="H318" s="1052" t="s">
        <v>63</v>
      </c>
      <c r="I318" s="1148" t="s">
        <v>4740</v>
      </c>
      <c r="J318" s="1073" t="s">
        <v>63</v>
      </c>
      <c r="K318" s="1320" t="s">
        <v>4740</v>
      </c>
      <c r="L318" s="1051" t="s">
        <v>63</v>
      </c>
      <c r="M318" s="1182" t="s">
        <v>4741</v>
      </c>
      <c r="N318" s="1057" t="s">
        <v>63</v>
      </c>
      <c r="O318" s="1151" t="s">
        <v>4742</v>
      </c>
      <c r="P318" s="1069" t="s">
        <v>63</v>
      </c>
      <c r="Q318" s="1059" t="s">
        <v>4742</v>
      </c>
      <c r="R318" s="1052" t="s">
        <v>63</v>
      </c>
      <c r="S318" s="1148" t="s">
        <v>4742</v>
      </c>
      <c r="T318" s="1052" t="s">
        <v>63</v>
      </c>
      <c r="U318" s="1059" t="s">
        <v>4743</v>
      </c>
      <c r="V318" s="1060" t="s">
        <v>63</v>
      </c>
      <c r="W318" s="250" t="s">
        <v>4743</v>
      </c>
      <c r="X318" s="1061" t="s">
        <v>63</v>
      </c>
      <c r="Y318" s="1033" t="s">
        <v>4744</v>
      </c>
      <c r="Z318" s="1034" t="s">
        <v>63</v>
      </c>
      <c r="AA318" s="1035" t="s">
        <v>4745</v>
      </c>
      <c r="AB318" s="1036" t="s">
        <v>63</v>
      </c>
      <c r="AC318" s="1033" t="s">
        <v>4746</v>
      </c>
      <c r="AD318" s="1034" t="s">
        <v>63</v>
      </c>
      <c r="AE318" s="1035" t="s">
        <v>4747</v>
      </c>
      <c r="AF318" s="1037" t="s">
        <v>63</v>
      </c>
      <c r="AG318" s="240" t="s">
        <v>4747</v>
      </c>
      <c r="AH318" s="1078" t="s">
        <v>63</v>
      </c>
      <c r="AI318" s="1039" t="s">
        <v>4748</v>
      </c>
      <c r="AJ318" s="365" t="s">
        <v>63</v>
      </c>
      <c r="AK318" s="1122" t="s">
        <v>4749</v>
      </c>
      <c r="AL318" s="1078" t="s">
        <v>63</v>
      </c>
      <c r="AM318" s="1009" t="s">
        <v>4750</v>
      </c>
      <c r="AN318" s="1037" t="s">
        <v>63</v>
      </c>
      <c r="AO318" s="1018" t="s">
        <v>4751</v>
      </c>
      <c r="AP318" s="53" t="s">
        <v>63</v>
      </c>
      <c r="AQ318" s="1018" t="s">
        <v>4752</v>
      </c>
      <c r="AR318" s="1091" t="s">
        <v>63</v>
      </c>
      <c r="AS318" s="1018" t="s">
        <v>4753</v>
      </c>
      <c r="AT318" s="1092" t="s">
        <v>62</v>
      </c>
      <c r="AU318" s="1016" t="s">
        <v>4754</v>
      </c>
      <c r="AV318" s="53" t="s">
        <v>62</v>
      </c>
      <c r="AW318" s="1013" t="s">
        <v>4754</v>
      </c>
      <c r="AX318" s="53" t="s">
        <v>62</v>
      </c>
      <c r="AY318" s="1013" t="s">
        <v>4754</v>
      </c>
      <c r="AZ318" s="53" t="s">
        <v>62</v>
      </c>
      <c r="BA318" s="1013" t="s">
        <v>4754</v>
      </c>
      <c r="BB318" s="1091" t="s">
        <v>62</v>
      </c>
      <c r="BC318" s="1018" t="s">
        <v>4754</v>
      </c>
      <c r="BD318" s="53" t="s">
        <v>1825</v>
      </c>
      <c r="BE318" s="1013" t="s">
        <v>4755</v>
      </c>
      <c r="BF318" s="53" t="s">
        <v>1825</v>
      </c>
      <c r="BG318" s="1013" t="s">
        <v>4755</v>
      </c>
      <c r="BH318" s="1118" t="s">
        <v>1825</v>
      </c>
      <c r="BI318" s="1013" t="s">
        <v>4755</v>
      </c>
      <c r="BJ318" s="53" t="s">
        <v>1825</v>
      </c>
      <c r="BK318" s="1013" t="s">
        <v>4755</v>
      </c>
      <c r="BL318" s="53" t="s">
        <v>1825</v>
      </c>
      <c r="BM318" s="1013" t="s">
        <v>4755</v>
      </c>
      <c r="BN318" s="53" t="s">
        <v>1825</v>
      </c>
      <c r="BO318" s="1013" t="s">
        <v>4755</v>
      </c>
      <c r="BP318" s="53" t="s">
        <v>1825</v>
      </c>
      <c r="BQ318" s="1013" t="s">
        <v>4755</v>
      </c>
      <c r="BR318" s="53" t="s">
        <v>1825</v>
      </c>
      <c r="BS318" s="1013" t="s">
        <v>4755</v>
      </c>
      <c r="BT318" s="53" t="s">
        <v>1825</v>
      </c>
      <c r="BU318" s="1013" t="s">
        <v>4755</v>
      </c>
      <c r="BV318" s="53" t="s">
        <v>1825</v>
      </c>
      <c r="BW318" s="1013" t="s">
        <v>4755</v>
      </c>
      <c r="BX318" s="53" t="s">
        <v>1825</v>
      </c>
      <c r="BY318" s="1013" t="s">
        <v>4755</v>
      </c>
      <c r="BZ318" s="53" t="s">
        <v>1825</v>
      </c>
      <c r="CA318" s="1013" t="s">
        <v>4755</v>
      </c>
      <c r="CB318" s="53" t="s">
        <v>1825</v>
      </c>
      <c r="CC318" s="1013" t="s">
        <v>4755</v>
      </c>
      <c r="CD318" s="53" t="s">
        <v>1825</v>
      </c>
      <c r="CE318" s="1013" t="s">
        <v>4755</v>
      </c>
      <c r="CF318" s="222" t="s">
        <v>4736</v>
      </c>
      <c r="CG318" s="367"/>
    </row>
    <row r="319" ht="15.75" customHeight="1">
      <c r="A319" s="222" t="s">
        <v>283</v>
      </c>
      <c r="B319" s="1105" t="s">
        <v>67</v>
      </c>
      <c r="C319" s="1145" t="s">
        <v>4756</v>
      </c>
      <c r="D319" s="1146" t="s">
        <v>67</v>
      </c>
      <c r="E319" s="1147" t="s">
        <v>4757</v>
      </c>
      <c r="F319" s="1150" t="s">
        <v>67</v>
      </c>
      <c r="G319" s="1035" t="s">
        <v>4758</v>
      </c>
      <c r="H319" s="1111" t="s">
        <v>67</v>
      </c>
      <c r="I319" s="1151" t="s">
        <v>4758</v>
      </c>
      <c r="J319" s="35" t="s">
        <v>67</v>
      </c>
      <c r="K319" s="1321" t="s">
        <v>4758</v>
      </c>
      <c r="L319" s="1150" t="s">
        <v>67</v>
      </c>
      <c r="M319" s="1035" t="s">
        <v>4758</v>
      </c>
      <c r="N319" s="1111" t="s">
        <v>67</v>
      </c>
      <c r="O319" s="1151" t="s">
        <v>4758</v>
      </c>
      <c r="P319" s="1112" t="s">
        <v>67</v>
      </c>
      <c r="Q319" s="1059" t="s">
        <v>4758</v>
      </c>
      <c r="R319" s="1109" t="s">
        <v>67</v>
      </c>
      <c r="S319" s="1148" t="s">
        <v>4758</v>
      </c>
      <c r="T319" s="1113" t="s">
        <v>67</v>
      </c>
      <c r="U319" s="1059" t="s">
        <v>4758</v>
      </c>
      <c r="V319" s="1114" t="s">
        <v>67</v>
      </c>
      <c r="W319" s="250" t="s">
        <v>4759</v>
      </c>
      <c r="X319" s="1032" t="s">
        <v>67</v>
      </c>
      <c r="Y319" s="1033" t="s">
        <v>4759</v>
      </c>
      <c r="Z319" s="1034" t="s">
        <v>67</v>
      </c>
      <c r="AA319" s="1035" t="s">
        <v>4760</v>
      </c>
      <c r="AB319" s="1036" t="s">
        <v>67</v>
      </c>
      <c r="AC319" s="1033" t="s">
        <v>4761</v>
      </c>
      <c r="AD319" s="1034" t="s">
        <v>65</v>
      </c>
      <c r="AE319" s="1035" t="s">
        <v>4762</v>
      </c>
      <c r="AF319" s="1007" t="s">
        <v>65</v>
      </c>
      <c r="AG319" s="569" t="s">
        <v>4763</v>
      </c>
      <c r="AH319" s="1203" t="s">
        <v>65</v>
      </c>
      <c r="AI319" s="1009" t="s">
        <v>4764</v>
      </c>
      <c r="AJ319" s="240" t="s">
        <v>60</v>
      </c>
      <c r="AK319" s="1122" t="s">
        <v>4765</v>
      </c>
      <c r="AL319" s="1008" t="s">
        <v>60</v>
      </c>
      <c r="AM319" s="1012" t="s">
        <v>4766</v>
      </c>
      <c r="AN319" s="1008" t="s">
        <v>61</v>
      </c>
      <c r="AO319" s="1095" t="s">
        <v>4767</v>
      </c>
      <c r="AP319" s="1007" t="s">
        <v>61</v>
      </c>
      <c r="AQ319" s="1013" t="s">
        <v>4768</v>
      </c>
      <c r="AR319" s="1014" t="s">
        <v>61</v>
      </c>
      <c r="AS319" s="1013" t="s">
        <v>4769</v>
      </c>
      <c r="AT319" s="1015" t="s">
        <v>61</v>
      </c>
      <c r="AU319" s="1016" t="s">
        <v>4769</v>
      </c>
      <c r="AV319" s="1014" t="s">
        <v>61</v>
      </c>
      <c r="AW319" s="1013" t="s">
        <v>4769</v>
      </c>
      <c r="AX319" s="1007" t="s">
        <v>61</v>
      </c>
      <c r="AY319" s="1090" t="s">
        <v>4770</v>
      </c>
      <c r="AZ319" s="1014" t="s">
        <v>61</v>
      </c>
      <c r="BA319" s="1090" t="s">
        <v>4770</v>
      </c>
      <c r="BB319" s="1014" t="s">
        <v>61</v>
      </c>
      <c r="BC319" s="1090" t="s">
        <v>4770</v>
      </c>
      <c r="BD319" s="1014" t="s">
        <v>61</v>
      </c>
      <c r="BE319" s="1090" t="s">
        <v>4770</v>
      </c>
      <c r="BF319" s="1014" t="s">
        <v>61</v>
      </c>
      <c r="BG319" s="1090" t="s">
        <v>4770</v>
      </c>
      <c r="BH319" s="1137" t="s">
        <v>61</v>
      </c>
      <c r="BI319" s="1090" t="s">
        <v>4770</v>
      </c>
      <c r="BJ319" s="1007" t="s">
        <v>61</v>
      </c>
      <c r="BK319" s="1090" t="s">
        <v>4770</v>
      </c>
      <c r="BL319" s="1014" t="s">
        <v>61</v>
      </c>
      <c r="BM319" s="1090" t="s">
        <v>4770</v>
      </c>
      <c r="BN319" s="1014" t="s">
        <v>61</v>
      </c>
      <c r="BO319" s="1090" t="s">
        <v>4770</v>
      </c>
      <c r="BP319" s="1014" t="s">
        <v>61</v>
      </c>
      <c r="BQ319" s="1090" t="s">
        <v>4771</v>
      </c>
      <c r="BR319" s="1014" t="s">
        <v>61</v>
      </c>
      <c r="BS319" s="1266" t="s">
        <v>4771</v>
      </c>
      <c r="BT319" s="1014" t="s">
        <v>61</v>
      </c>
      <c r="BU319" s="1117" t="s">
        <v>4771</v>
      </c>
      <c r="BV319" s="1014" t="s">
        <v>61</v>
      </c>
      <c r="BW319" s="1117" t="s">
        <v>4771</v>
      </c>
      <c r="BX319" s="1014" t="s">
        <v>61</v>
      </c>
      <c r="BY319" s="1117" t="s">
        <v>4771</v>
      </c>
      <c r="BZ319" s="1014" t="s">
        <v>61</v>
      </c>
      <c r="CA319" s="1117" t="s">
        <v>4771</v>
      </c>
      <c r="CB319" s="1014" t="s">
        <v>61</v>
      </c>
      <c r="CC319" s="1117" t="s">
        <v>4771</v>
      </c>
      <c r="CD319" s="1014" t="s">
        <v>61</v>
      </c>
      <c r="CE319" s="1117" t="s">
        <v>4771</v>
      </c>
      <c r="CF319" s="220" t="s">
        <v>283</v>
      </c>
      <c r="CG319" s="367"/>
    </row>
    <row r="320" ht="15.75" customHeight="1">
      <c r="A320" s="1210" t="s">
        <v>1232</v>
      </c>
      <c r="B320" s="1070" t="s">
        <v>79</v>
      </c>
      <c r="C320" s="1071" t="s">
        <v>4772</v>
      </c>
      <c r="D320" s="1049" t="s">
        <v>78</v>
      </c>
      <c r="E320" s="1147" t="s">
        <v>4773</v>
      </c>
      <c r="F320" s="1041" t="s">
        <v>78</v>
      </c>
      <c r="G320" s="1182" t="s">
        <v>4774</v>
      </c>
      <c r="H320" s="1075" t="s">
        <v>77</v>
      </c>
      <c r="I320" s="1183" t="s">
        <v>4775</v>
      </c>
      <c r="J320" s="1054" t="s">
        <v>76</v>
      </c>
      <c r="K320" s="1322" t="s">
        <v>4776</v>
      </c>
      <c r="L320" s="1051" t="s">
        <v>74</v>
      </c>
      <c r="M320" s="974" t="s">
        <v>4777</v>
      </c>
      <c r="N320" s="1057" t="s">
        <v>74</v>
      </c>
      <c r="O320" s="1151" t="s">
        <v>4778</v>
      </c>
      <c r="P320" s="1069" t="s">
        <v>74</v>
      </c>
      <c r="Q320" s="1059" t="s">
        <v>4778</v>
      </c>
      <c r="R320" s="1052" t="s">
        <v>74</v>
      </c>
      <c r="S320" s="1183" t="s">
        <v>4778</v>
      </c>
      <c r="T320" s="1052" t="s">
        <v>74</v>
      </c>
      <c r="U320" s="1059" t="s">
        <v>4779</v>
      </c>
      <c r="V320" s="1060" t="s">
        <v>74</v>
      </c>
      <c r="W320" s="569" t="s">
        <v>4780</v>
      </c>
      <c r="X320" s="1061" t="s">
        <v>74</v>
      </c>
      <c r="Y320" s="1033" t="s">
        <v>4781</v>
      </c>
      <c r="Z320" s="1034" t="s">
        <v>74</v>
      </c>
      <c r="AA320" s="1035" t="s">
        <v>4782</v>
      </c>
      <c r="AB320" s="1036" t="s">
        <v>74</v>
      </c>
      <c r="AC320" s="1033" t="s">
        <v>4782</v>
      </c>
      <c r="AD320" s="1034" t="s">
        <v>74</v>
      </c>
      <c r="AE320" s="1035" t="s">
        <v>4783</v>
      </c>
      <c r="AF320" s="1043" t="s">
        <v>74</v>
      </c>
      <c r="AG320" s="569" t="s">
        <v>4784</v>
      </c>
      <c r="AH320" s="1038" t="s">
        <v>71</v>
      </c>
      <c r="AI320" s="1039" t="s">
        <v>4785</v>
      </c>
      <c r="AJ320" s="365" t="s">
        <v>70</v>
      </c>
      <c r="AK320" s="1122" t="s">
        <v>4786</v>
      </c>
      <c r="AL320" s="1078" t="s">
        <v>70</v>
      </c>
      <c r="AM320" s="1012" t="s">
        <v>4787</v>
      </c>
      <c r="AN320" s="1037" t="s">
        <v>70</v>
      </c>
      <c r="AO320" s="1018" t="s">
        <v>4788</v>
      </c>
      <c r="AP320" s="53" t="s">
        <v>70</v>
      </c>
      <c r="AQ320" s="1018" t="s">
        <v>4789</v>
      </c>
      <c r="AR320" s="53" t="s">
        <v>70</v>
      </c>
      <c r="AS320" s="1018" t="s">
        <v>4790</v>
      </c>
      <c r="AT320" s="1092" t="s">
        <v>70</v>
      </c>
      <c r="AU320" s="1025" t="s">
        <v>4791</v>
      </c>
      <c r="AV320" s="53" t="s">
        <v>70</v>
      </c>
      <c r="AW320" s="1018" t="s">
        <v>4792</v>
      </c>
      <c r="AX320" s="53" t="s">
        <v>70</v>
      </c>
      <c r="AY320" s="1013" t="s">
        <v>4793</v>
      </c>
      <c r="AZ320" s="53" t="s">
        <v>70</v>
      </c>
      <c r="BA320" s="1013" t="s">
        <v>4793</v>
      </c>
      <c r="BB320" s="53" t="s">
        <v>70</v>
      </c>
      <c r="BC320" s="1013" t="s">
        <v>4793</v>
      </c>
      <c r="BD320" s="53" t="s">
        <v>70</v>
      </c>
      <c r="BE320" s="1013" t="s">
        <v>4793</v>
      </c>
      <c r="BF320" s="53" t="s">
        <v>70</v>
      </c>
      <c r="BG320" s="1013" t="s">
        <v>4793</v>
      </c>
      <c r="BH320" s="1118" t="s">
        <v>70</v>
      </c>
      <c r="BI320" s="1023" t="s">
        <v>4793</v>
      </c>
      <c r="BJ320" s="53" t="s">
        <v>70</v>
      </c>
      <c r="BK320" s="1023" t="s">
        <v>4793</v>
      </c>
      <c r="BL320" s="53" t="s">
        <v>70</v>
      </c>
      <c r="BM320" s="1023" t="s">
        <v>4793</v>
      </c>
      <c r="BN320" s="53" t="s">
        <v>70</v>
      </c>
      <c r="BO320" s="1018" t="s">
        <v>4793</v>
      </c>
      <c r="BP320" s="53" t="s">
        <v>67</v>
      </c>
      <c r="BQ320" s="1013" t="s">
        <v>4794</v>
      </c>
      <c r="BR320" s="53" t="s">
        <v>65</v>
      </c>
      <c r="BS320" s="1016" t="s">
        <v>4795</v>
      </c>
      <c r="BT320" s="53" t="s">
        <v>65</v>
      </c>
      <c r="BU320" s="1016" t="s">
        <v>4795</v>
      </c>
      <c r="BV320" s="53" t="s">
        <v>65</v>
      </c>
      <c r="BW320" s="1016" t="s">
        <v>4795</v>
      </c>
      <c r="BX320" s="53" t="s">
        <v>65</v>
      </c>
      <c r="BY320" s="1016" t="s">
        <v>4795</v>
      </c>
      <c r="BZ320" s="53" t="s">
        <v>65</v>
      </c>
      <c r="CA320" s="1016" t="s">
        <v>4795</v>
      </c>
      <c r="CB320" s="53" t="s">
        <v>65</v>
      </c>
      <c r="CC320" s="1016" t="s">
        <v>4795</v>
      </c>
      <c r="CD320" s="53" t="s">
        <v>66</v>
      </c>
      <c r="CE320" s="1016" t="s">
        <v>4323</v>
      </c>
      <c r="CF320" s="1100" t="s">
        <v>1232</v>
      </c>
      <c r="CG320" s="367"/>
    </row>
    <row r="321" ht="18.0" customHeight="1">
      <c r="A321" s="1285" t="s">
        <v>1486</v>
      </c>
      <c r="B321" s="1048" t="s">
        <v>70</v>
      </c>
      <c r="C321" s="1073" t="s">
        <v>4796</v>
      </c>
      <c r="D321" s="1049" t="s">
        <v>70</v>
      </c>
      <c r="E321" s="1050" t="s">
        <v>4797</v>
      </c>
      <c r="F321" s="1051" t="s">
        <v>70</v>
      </c>
      <c r="G321" s="1056" t="s">
        <v>4798</v>
      </c>
      <c r="H321" s="1052" t="s">
        <v>70</v>
      </c>
      <c r="I321" s="1053" t="s">
        <v>4799</v>
      </c>
      <c r="J321" s="1073" t="s">
        <v>70</v>
      </c>
      <c r="K321" s="1323" t="s">
        <v>4800</v>
      </c>
      <c r="L321" s="1051" t="s">
        <v>70</v>
      </c>
      <c r="M321" s="1056" t="s">
        <v>3810</v>
      </c>
      <c r="N321" s="1057" t="s">
        <v>70</v>
      </c>
      <c r="O321" s="1053" t="s">
        <v>2597</v>
      </c>
      <c r="P321" s="1058" t="s">
        <v>70</v>
      </c>
      <c r="Q321" s="1053" t="s">
        <v>4801</v>
      </c>
      <c r="R321" s="1052" t="s">
        <v>62</v>
      </c>
      <c r="S321" s="1076" t="s">
        <v>4802</v>
      </c>
      <c r="T321" s="1052" t="s">
        <v>62</v>
      </c>
      <c r="U321" s="1076" t="s">
        <v>4803</v>
      </c>
      <c r="V321" s="1060" t="s">
        <v>62</v>
      </c>
      <c r="W321" s="263" t="s">
        <v>4804</v>
      </c>
      <c r="X321" s="1032" t="s">
        <v>62</v>
      </c>
      <c r="Y321" s="1033" t="s">
        <v>4805</v>
      </c>
      <c r="Z321" s="1034" t="s">
        <v>62</v>
      </c>
      <c r="AA321" s="1035" t="s">
        <v>4806</v>
      </c>
      <c r="AB321" s="1036" t="s">
        <v>62</v>
      </c>
      <c r="AC321" s="1033" t="s">
        <v>4806</v>
      </c>
      <c r="AD321" s="1034" t="s">
        <v>62</v>
      </c>
      <c r="AE321" s="1035" t="s">
        <v>4807</v>
      </c>
      <c r="AF321" s="1043" t="s">
        <v>65</v>
      </c>
      <c r="AG321" s="404" t="s">
        <v>3027</v>
      </c>
      <c r="AH321" s="1038" t="s">
        <v>62</v>
      </c>
      <c r="AI321" s="1039" t="s">
        <v>3028</v>
      </c>
      <c r="AJ321" s="404" t="s">
        <v>60</v>
      </c>
      <c r="AK321" s="404"/>
      <c r="AL321" s="1045"/>
      <c r="AM321" s="1031"/>
      <c r="AN321" s="1045"/>
      <c r="AO321" s="1031"/>
      <c r="AP321" s="1045"/>
      <c r="AQ321" s="1031"/>
      <c r="AR321" s="1045"/>
      <c r="AS321" s="1031"/>
      <c r="AT321" s="1045"/>
      <c r="AU321" s="1031"/>
      <c r="AV321" s="1045"/>
      <c r="AW321" s="1031"/>
      <c r="AX321" s="1045"/>
      <c r="AY321" s="1031"/>
      <c r="AZ321" s="1045"/>
      <c r="BA321" s="1031"/>
      <c r="BB321" s="1045"/>
      <c r="BC321" s="1031"/>
      <c r="BD321" s="1045"/>
      <c r="BE321" s="1031"/>
      <c r="BF321" s="1045"/>
      <c r="BG321" s="1031"/>
      <c r="BH321" s="1045"/>
      <c r="BI321" s="1031"/>
      <c r="BJ321" s="1045"/>
      <c r="BK321" s="1031"/>
      <c r="BL321" s="1045"/>
      <c r="BM321" s="1031"/>
      <c r="BN321" s="1045"/>
      <c r="BO321" s="1031"/>
      <c r="BP321" s="1045"/>
      <c r="BQ321" s="1031"/>
      <c r="BR321" s="1045"/>
      <c r="BS321" s="1031"/>
      <c r="BT321" s="1045"/>
      <c r="BU321" s="1031"/>
      <c r="BV321" s="1045"/>
      <c r="BW321" s="1031"/>
      <c r="BX321" s="1045"/>
      <c r="BY321" s="1031"/>
      <c r="BZ321" s="1045"/>
      <c r="CA321" s="1031"/>
      <c r="CB321" s="1045"/>
      <c r="CC321" s="1031"/>
      <c r="CD321" s="1045"/>
      <c r="CE321" s="1031"/>
      <c r="CF321" s="582" t="s">
        <v>1486</v>
      </c>
      <c r="CG321" s="367"/>
    </row>
    <row r="322" ht="17.25" customHeight="1">
      <c r="A322" s="1285" t="s">
        <v>1255</v>
      </c>
      <c r="B322" s="1048" t="s">
        <v>78</v>
      </c>
      <c r="C322" s="1054" t="s">
        <v>4808</v>
      </c>
      <c r="D322" s="1140" t="s">
        <v>78</v>
      </c>
      <c r="E322" s="1107" t="s">
        <v>3016</v>
      </c>
      <c r="F322" s="1041" t="s">
        <v>77</v>
      </c>
      <c r="G322" s="1042" t="s">
        <v>3017</v>
      </c>
      <c r="H322" s="1052" t="s">
        <v>76</v>
      </c>
      <c r="I322" s="1076" t="s">
        <v>3018</v>
      </c>
      <c r="J322" s="1073" t="s">
        <v>76</v>
      </c>
      <c r="K322" s="1323" t="s">
        <v>3018</v>
      </c>
      <c r="L322" s="1051" t="s">
        <v>76</v>
      </c>
      <c r="M322" s="1056" t="s">
        <v>3018</v>
      </c>
      <c r="N322" s="1057" t="s">
        <v>76</v>
      </c>
      <c r="O322" s="1053" t="s">
        <v>3019</v>
      </c>
      <c r="P322" s="1069" t="s">
        <v>76</v>
      </c>
      <c r="Q322" s="1076" t="s">
        <v>3020</v>
      </c>
      <c r="R322" s="1052" t="s">
        <v>76</v>
      </c>
      <c r="S322" s="1053" t="s">
        <v>3020</v>
      </c>
      <c r="T322" s="1052" t="s">
        <v>76</v>
      </c>
      <c r="U322" s="1053" t="s">
        <v>3021</v>
      </c>
      <c r="V322" s="1043" t="s">
        <v>76</v>
      </c>
      <c r="W322" s="404" t="s">
        <v>3022</v>
      </c>
      <c r="X322" s="1032" t="s">
        <v>70</v>
      </c>
      <c r="Y322" s="1033" t="s">
        <v>3023</v>
      </c>
      <c r="Z322" s="1034" t="s">
        <v>70</v>
      </c>
      <c r="AA322" s="1035" t="s">
        <v>3024</v>
      </c>
      <c r="AB322" s="1036" t="s">
        <v>70</v>
      </c>
      <c r="AC322" s="1033" t="s">
        <v>3025</v>
      </c>
      <c r="AD322" s="1034" t="s">
        <v>65</v>
      </c>
      <c r="AE322" s="1035" t="s">
        <v>3026</v>
      </c>
      <c r="AF322" s="1043" t="s">
        <v>65</v>
      </c>
      <c r="AG322" s="404" t="s">
        <v>3027</v>
      </c>
      <c r="AH322" s="1038" t="s">
        <v>62</v>
      </c>
      <c r="AI322" s="1039" t="s">
        <v>3028</v>
      </c>
      <c r="AJ322" s="404" t="s">
        <v>60</v>
      </c>
      <c r="AK322" s="404"/>
      <c r="AL322" s="1045"/>
      <c r="AM322" s="1031"/>
      <c r="AN322" s="1045"/>
      <c r="AO322" s="1031"/>
      <c r="AP322" s="1045"/>
      <c r="AQ322" s="1031"/>
      <c r="AR322" s="1045"/>
      <c r="AS322" s="1031"/>
      <c r="AT322" s="1045"/>
      <c r="AU322" s="1031"/>
      <c r="AV322" s="1045"/>
      <c r="AW322" s="1031"/>
      <c r="AX322" s="1045"/>
      <c r="AY322" s="1031"/>
      <c r="AZ322" s="1045"/>
      <c r="BA322" s="1031"/>
      <c r="BB322" s="1045"/>
      <c r="BC322" s="1031"/>
      <c r="BD322" s="1045"/>
      <c r="BE322" s="1031"/>
      <c r="BF322" s="1045"/>
      <c r="BG322" s="1031"/>
      <c r="BH322" s="1045"/>
      <c r="BI322" s="1031"/>
      <c r="BJ322" s="1045"/>
      <c r="BK322" s="1031"/>
      <c r="BL322" s="1045"/>
      <c r="BM322" s="1031"/>
      <c r="BN322" s="1045"/>
      <c r="BO322" s="1031"/>
      <c r="BP322" s="1045"/>
      <c r="BQ322" s="1031"/>
      <c r="BR322" s="1045"/>
      <c r="BS322" s="1031"/>
      <c r="BT322" s="1045"/>
      <c r="BU322" s="1031"/>
      <c r="BV322" s="1045"/>
      <c r="BW322" s="1031"/>
      <c r="BX322" s="1045"/>
      <c r="BY322" s="1031"/>
      <c r="BZ322" s="1045"/>
      <c r="CA322" s="1031"/>
      <c r="CB322" s="1045"/>
      <c r="CC322" s="1031"/>
      <c r="CD322" s="1045"/>
      <c r="CE322" s="1031"/>
      <c r="CF322" s="274" t="s">
        <v>1255</v>
      </c>
      <c r="CG322" s="367"/>
    </row>
    <row r="323" ht="16.5" customHeight="1">
      <c r="A323" s="1285" t="s">
        <v>1267</v>
      </c>
      <c r="B323" s="1048" t="s">
        <v>78</v>
      </c>
      <c r="C323" s="1054" t="s">
        <v>4808</v>
      </c>
      <c r="D323" s="1140" t="s">
        <v>78</v>
      </c>
      <c r="E323" s="1107" t="s">
        <v>4809</v>
      </c>
      <c r="F323" s="1041" t="s">
        <v>77</v>
      </c>
      <c r="G323" s="1042" t="s">
        <v>3017</v>
      </c>
      <c r="H323" s="1052" t="s">
        <v>76</v>
      </c>
      <c r="I323" s="1076" t="s">
        <v>3018</v>
      </c>
      <c r="J323" s="1073" t="s">
        <v>76</v>
      </c>
      <c r="K323" s="1323" t="s">
        <v>3018</v>
      </c>
      <c r="L323" s="1051" t="s">
        <v>76</v>
      </c>
      <c r="M323" s="1056" t="s">
        <v>3018</v>
      </c>
      <c r="N323" s="1057" t="s">
        <v>76</v>
      </c>
      <c r="O323" s="1053" t="s">
        <v>3019</v>
      </c>
      <c r="P323" s="1069" t="s">
        <v>76</v>
      </c>
      <c r="Q323" s="1076" t="s">
        <v>3020</v>
      </c>
      <c r="R323" s="1052" t="s">
        <v>76</v>
      </c>
      <c r="S323" s="1053" t="s">
        <v>3020</v>
      </c>
      <c r="T323" s="1052" t="s">
        <v>76</v>
      </c>
      <c r="U323" s="1053" t="s">
        <v>3021</v>
      </c>
      <c r="V323" s="1043" t="s">
        <v>76</v>
      </c>
      <c r="W323" s="404" t="s">
        <v>3022</v>
      </c>
      <c r="X323" s="1032" t="s">
        <v>70</v>
      </c>
      <c r="Y323" s="1033" t="s">
        <v>3023</v>
      </c>
      <c r="Z323" s="1034" t="s">
        <v>70</v>
      </c>
      <c r="AA323" s="1035" t="s">
        <v>3024</v>
      </c>
      <c r="AB323" s="1036" t="s">
        <v>70</v>
      </c>
      <c r="AC323" s="1033" t="s">
        <v>3025</v>
      </c>
      <c r="AD323" s="1034" t="s">
        <v>65</v>
      </c>
      <c r="AE323" s="1035" t="s">
        <v>3026</v>
      </c>
      <c r="AF323" s="1043" t="s">
        <v>65</v>
      </c>
      <c r="AG323" s="404" t="s">
        <v>3027</v>
      </c>
      <c r="AH323" s="1038" t="s">
        <v>62</v>
      </c>
      <c r="AI323" s="1039" t="s">
        <v>3028</v>
      </c>
      <c r="AJ323" s="404" t="s">
        <v>60</v>
      </c>
      <c r="AK323" s="404"/>
      <c r="AL323" s="1045"/>
      <c r="AM323" s="1031"/>
      <c r="AN323" s="1045"/>
      <c r="AO323" s="1031"/>
      <c r="AP323" s="1045"/>
      <c r="AQ323" s="1031"/>
      <c r="AR323" s="1045"/>
      <c r="AS323" s="1031"/>
      <c r="AT323" s="1045"/>
      <c r="AU323" s="1031"/>
      <c r="AV323" s="1045"/>
      <c r="AW323" s="1031"/>
      <c r="AX323" s="1045"/>
      <c r="AY323" s="1031"/>
      <c r="AZ323" s="1045"/>
      <c r="BA323" s="1031"/>
      <c r="BB323" s="1045"/>
      <c r="BC323" s="1031"/>
      <c r="BD323" s="1045"/>
      <c r="BE323" s="1031"/>
      <c r="BF323" s="1045"/>
      <c r="BG323" s="1031"/>
      <c r="BH323" s="1045"/>
      <c r="BI323" s="1031"/>
      <c r="BJ323" s="1045"/>
      <c r="BK323" s="1031"/>
      <c r="BL323" s="1045"/>
      <c r="BM323" s="1031"/>
      <c r="BN323" s="1045"/>
      <c r="BO323" s="1031"/>
      <c r="BP323" s="1045"/>
      <c r="BQ323" s="1031"/>
      <c r="BR323" s="1045"/>
      <c r="BS323" s="1031"/>
      <c r="BT323" s="1045"/>
      <c r="BU323" s="1031"/>
      <c r="BV323" s="1045"/>
      <c r="BW323" s="1031"/>
      <c r="BX323" s="1045"/>
      <c r="BY323" s="1031"/>
      <c r="BZ323" s="1045"/>
      <c r="CA323" s="1031"/>
      <c r="CB323" s="1045"/>
      <c r="CC323" s="1031"/>
      <c r="CD323" s="1045"/>
      <c r="CE323" s="1031"/>
      <c r="CF323" s="274" t="s">
        <v>1267</v>
      </c>
      <c r="CG323" s="367"/>
    </row>
    <row r="324" ht="17.25" customHeight="1">
      <c r="A324" s="1241" t="s">
        <v>958</v>
      </c>
      <c r="B324" s="1045"/>
      <c r="C324" s="1031"/>
      <c r="D324" s="279" t="s">
        <v>93</v>
      </c>
      <c r="E324" s="1073" t="s">
        <v>4810</v>
      </c>
      <c r="F324" s="1041" t="s">
        <v>74</v>
      </c>
      <c r="G324" s="1042" t="s">
        <v>4811</v>
      </c>
      <c r="H324" s="1052" t="s">
        <v>71</v>
      </c>
      <c r="I324" s="1053" t="s">
        <v>4812</v>
      </c>
      <c r="J324" s="1054" t="s">
        <v>71</v>
      </c>
      <c r="K324" s="1317" t="s">
        <v>4813</v>
      </c>
      <c r="L324" s="1051" t="s">
        <v>70</v>
      </c>
      <c r="M324" s="1056" t="s">
        <v>4814</v>
      </c>
      <c r="N324" s="1057" t="s">
        <v>70</v>
      </c>
      <c r="O324" s="1053" t="s">
        <v>4815</v>
      </c>
      <c r="P324" s="1069" t="s">
        <v>70</v>
      </c>
      <c r="Q324" s="1053" t="s">
        <v>4816</v>
      </c>
      <c r="R324" s="1052" t="s">
        <v>70</v>
      </c>
      <c r="S324" s="1076" t="s">
        <v>4817</v>
      </c>
      <c r="T324" s="1052" t="s">
        <v>71</v>
      </c>
      <c r="U324" s="1076" t="s">
        <v>4818</v>
      </c>
      <c r="V324" s="1060" t="s">
        <v>71</v>
      </c>
      <c r="W324" s="404" t="s">
        <v>4819</v>
      </c>
      <c r="X324" s="1032" t="s">
        <v>66</v>
      </c>
      <c r="Y324" s="1033" t="s">
        <v>4820</v>
      </c>
      <c r="Z324" s="1034" t="s">
        <v>66</v>
      </c>
      <c r="AA324" s="1035" t="s">
        <v>2479</v>
      </c>
      <c r="AB324" s="1036" t="s">
        <v>66</v>
      </c>
      <c r="AC324" s="1033" t="s">
        <v>2479</v>
      </c>
      <c r="AD324" s="1034" t="s">
        <v>65</v>
      </c>
      <c r="AE324" s="1035" t="s">
        <v>4821</v>
      </c>
      <c r="AF324" s="1037" t="s">
        <v>63</v>
      </c>
      <c r="AG324" s="365" t="s">
        <v>4822</v>
      </c>
      <c r="AH324" s="1038" t="s">
        <v>63</v>
      </c>
      <c r="AI324" s="1039" t="s">
        <v>4823</v>
      </c>
      <c r="AJ324" s="365" t="s">
        <v>62</v>
      </c>
      <c r="AK324" s="822" t="s">
        <v>4824</v>
      </c>
      <c r="AL324" s="1078" t="s">
        <v>62</v>
      </c>
      <c r="AM324" s="1095" t="s">
        <v>4825</v>
      </c>
      <c r="AN324" s="1078" t="s">
        <v>62</v>
      </c>
      <c r="AO324" s="1095" t="s">
        <v>4826</v>
      </c>
      <c r="AP324" s="1037" t="s">
        <v>62</v>
      </c>
      <c r="AQ324" s="1090" t="s">
        <v>4827</v>
      </c>
      <c r="AR324" s="1091" t="s">
        <v>62</v>
      </c>
      <c r="AS324" s="1044" t="s">
        <v>4828</v>
      </c>
      <c r="AT324" s="1045"/>
      <c r="AU324" s="1031"/>
      <c r="AV324" s="1045"/>
      <c r="AW324" s="1031"/>
      <c r="AX324" s="1045"/>
      <c r="AY324" s="1031"/>
      <c r="AZ324" s="1045"/>
      <c r="BA324" s="1031"/>
      <c r="BB324" s="1045"/>
      <c r="BC324" s="1031"/>
      <c r="BD324" s="1045"/>
      <c r="BE324" s="1031"/>
      <c r="BF324" s="1045"/>
      <c r="BG324" s="1031"/>
      <c r="BH324" s="1045"/>
      <c r="BI324" s="1031"/>
      <c r="BJ324" s="1045"/>
      <c r="BK324" s="1031"/>
      <c r="BL324" s="1045"/>
      <c r="BM324" s="1031"/>
      <c r="BN324" s="1045"/>
      <c r="BO324" s="1031"/>
      <c r="BP324" s="1045"/>
      <c r="BQ324" s="1031"/>
      <c r="BR324" s="1045"/>
      <c r="BS324" s="1031"/>
      <c r="BT324" s="1045"/>
      <c r="BU324" s="1031"/>
      <c r="BV324" s="1045"/>
      <c r="BW324" s="1031"/>
      <c r="BX324" s="1045"/>
      <c r="BY324" s="1031"/>
      <c r="BZ324" s="1045"/>
      <c r="CA324" s="1031"/>
      <c r="CB324" s="1045"/>
      <c r="CC324" s="1031"/>
      <c r="CD324" s="1045"/>
      <c r="CE324" s="1031"/>
      <c r="CF324" s="1128" t="s">
        <v>958</v>
      </c>
      <c r="CG324" s="367"/>
    </row>
    <row r="325" ht="15.75" customHeight="1">
      <c r="A325" s="195" t="s">
        <v>898</v>
      </c>
      <c r="B325" s="1045"/>
      <c r="C325" s="1031"/>
      <c r="D325" s="1045"/>
      <c r="E325" s="1031"/>
      <c r="F325" s="995"/>
      <c r="G325" s="994"/>
      <c r="H325" s="993"/>
      <c r="I325" s="994"/>
      <c r="J325" s="1030"/>
      <c r="K325" s="1031"/>
      <c r="L325" s="1136"/>
      <c r="M325" s="1031"/>
      <c r="N325" s="998"/>
      <c r="O325" s="1031"/>
      <c r="P325" s="1136"/>
      <c r="Q325" s="1031"/>
      <c r="R325" s="998"/>
      <c r="S325" s="1031"/>
      <c r="T325" s="998"/>
      <c r="U325" s="1031"/>
      <c r="V325" s="1030"/>
      <c r="W325" s="1031"/>
      <c r="X325" s="1045"/>
      <c r="Y325" s="1031"/>
      <c r="Z325" s="1045"/>
      <c r="AA325" s="1031"/>
      <c r="AB325" s="1045"/>
      <c r="AC325" s="1031"/>
      <c r="AD325" s="1034" t="s">
        <v>93</v>
      </c>
      <c r="AE325" s="1035" t="s">
        <v>4829</v>
      </c>
      <c r="AF325" s="1037" t="s">
        <v>74</v>
      </c>
      <c r="AG325" s="404" t="s">
        <v>3360</v>
      </c>
      <c r="AH325" s="1038" t="s">
        <v>74</v>
      </c>
      <c r="AI325" s="1039" t="s">
        <v>4830</v>
      </c>
      <c r="AJ325" s="404" t="s">
        <v>71</v>
      </c>
      <c r="AK325" s="1089" t="s">
        <v>3362</v>
      </c>
      <c r="AL325" s="1038" t="s">
        <v>67</v>
      </c>
      <c r="AM325" s="1039" t="s">
        <v>3363</v>
      </c>
      <c r="AN325" s="1078" t="s">
        <v>66</v>
      </c>
      <c r="AO325" s="1095" t="s">
        <v>3364</v>
      </c>
      <c r="AP325" s="1043" t="s">
        <v>65</v>
      </c>
      <c r="AQ325" s="1044" t="s">
        <v>3365</v>
      </c>
      <c r="AR325" s="53" t="s">
        <v>60</v>
      </c>
      <c r="AS325" s="1044" t="s">
        <v>3366</v>
      </c>
      <c r="AT325" s="1132" t="s">
        <v>61</v>
      </c>
      <c r="AU325" s="1104" t="s">
        <v>3367</v>
      </c>
      <c r="AV325" s="1045"/>
      <c r="AW325" s="1031"/>
      <c r="AX325" s="1045"/>
      <c r="AY325" s="1031"/>
      <c r="AZ325" s="1045"/>
      <c r="BA325" s="1031"/>
      <c r="BB325" s="1045"/>
      <c r="BC325" s="1031"/>
      <c r="BD325" s="1045"/>
      <c r="BE325" s="1031"/>
      <c r="BF325" s="1045"/>
      <c r="BG325" s="1031"/>
      <c r="BH325" s="1045"/>
      <c r="BI325" s="1031"/>
      <c r="BJ325" s="1045"/>
      <c r="BK325" s="1031"/>
      <c r="BL325" s="1045"/>
      <c r="BM325" s="1031"/>
      <c r="BN325" s="1045"/>
      <c r="BO325" s="1031"/>
      <c r="BP325" s="1045"/>
      <c r="BQ325" s="1031"/>
      <c r="BR325" s="1045"/>
      <c r="BS325" s="1031"/>
      <c r="BT325" s="1045"/>
      <c r="BU325" s="1031"/>
      <c r="BV325" s="1045"/>
      <c r="BW325" s="1031"/>
      <c r="BX325" s="1045"/>
      <c r="BY325" s="1031"/>
      <c r="BZ325" s="1045"/>
      <c r="CA325" s="1031"/>
      <c r="CB325" s="1045"/>
      <c r="CC325" s="1031"/>
      <c r="CD325" s="1045"/>
      <c r="CE325" s="1031"/>
      <c r="CF325" s="195" t="s">
        <v>898</v>
      </c>
      <c r="CG325" s="367"/>
    </row>
    <row r="326" ht="15.75" customHeight="1">
      <c r="A326" s="1241" t="s">
        <v>4831</v>
      </c>
      <c r="B326" s="1070" t="s">
        <v>60</v>
      </c>
      <c r="C326" s="1054" t="s">
        <v>4332</v>
      </c>
      <c r="D326" s="1049" t="s">
        <v>1825</v>
      </c>
      <c r="E326" s="1050"/>
      <c r="F326" s="1045"/>
      <c r="G326" s="1031"/>
      <c r="H326" s="1045"/>
      <c r="I326" s="1031"/>
      <c r="J326" s="1045"/>
      <c r="K326" s="1031"/>
      <c r="L326" s="1045"/>
      <c r="M326" s="1031"/>
      <c r="N326" s="1045"/>
      <c r="O326" s="1031"/>
      <c r="P326" s="1045"/>
      <c r="Q326" s="1031"/>
      <c r="R326" s="1045"/>
      <c r="S326" s="1031"/>
      <c r="T326" s="1045"/>
      <c r="U326" s="1031"/>
      <c r="V326" s="1045"/>
      <c r="W326" s="1031"/>
      <c r="X326" s="1045"/>
      <c r="Y326" s="1031"/>
      <c r="Z326" s="1045"/>
      <c r="AA326" s="1031"/>
      <c r="AB326" s="1045"/>
      <c r="AC326" s="1031"/>
      <c r="AD326" s="1045"/>
      <c r="AE326" s="1031"/>
      <c r="AF326" s="1045"/>
      <c r="AG326" s="1031"/>
      <c r="AH326" s="1045"/>
      <c r="AI326" s="1031"/>
      <c r="AJ326" s="1045"/>
      <c r="AK326" s="1031"/>
      <c r="AL326" s="1045"/>
      <c r="AM326" s="1031"/>
      <c r="AN326" s="1045"/>
      <c r="AO326" s="1031"/>
      <c r="AP326" s="1045"/>
      <c r="AQ326" s="1031"/>
      <c r="AR326" s="1045"/>
      <c r="AS326" s="1031"/>
      <c r="AT326" s="1045"/>
      <c r="AU326" s="1031"/>
      <c r="AV326" s="1045"/>
      <c r="AW326" s="1031"/>
      <c r="AX326" s="1045"/>
      <c r="AY326" s="1031"/>
      <c r="AZ326" s="1045"/>
      <c r="BA326" s="1031"/>
      <c r="BB326" s="1045"/>
      <c r="BC326" s="1031"/>
      <c r="BD326" s="1045"/>
      <c r="BE326" s="1031"/>
      <c r="BF326" s="1045"/>
      <c r="BG326" s="1031"/>
      <c r="BH326" s="1045"/>
      <c r="BI326" s="1031"/>
      <c r="BJ326" s="1045"/>
      <c r="BK326" s="1031"/>
      <c r="BL326" s="1045"/>
      <c r="BM326" s="1031"/>
      <c r="BN326" s="1045"/>
      <c r="BO326" s="1031"/>
      <c r="BP326" s="1045"/>
      <c r="BQ326" s="1031"/>
      <c r="BR326" s="1045"/>
      <c r="BS326" s="1031"/>
      <c r="BT326" s="1045"/>
      <c r="BU326" s="1031"/>
      <c r="BV326" s="1045"/>
      <c r="BW326" s="1031"/>
      <c r="BX326" s="1045"/>
      <c r="BY326" s="1031"/>
      <c r="BZ326" s="1045"/>
      <c r="CA326" s="1031"/>
      <c r="CB326" s="1045"/>
      <c r="CC326" s="1031"/>
      <c r="CD326" s="1045"/>
      <c r="CE326" s="1031"/>
      <c r="CF326" s="1241" t="s">
        <v>4831</v>
      </c>
      <c r="CG326" s="367"/>
    </row>
    <row r="327" ht="14.25" customHeight="1">
      <c r="A327" s="1133" t="s">
        <v>4832</v>
      </c>
      <c r="B327" s="1048" t="s">
        <v>65</v>
      </c>
      <c r="C327" s="1054" t="s">
        <v>4833</v>
      </c>
      <c r="D327" s="1140" t="s">
        <v>65</v>
      </c>
      <c r="E327" s="1107" t="s">
        <v>4834</v>
      </c>
      <c r="F327" s="1041" t="s">
        <v>68</v>
      </c>
      <c r="G327" s="1042" t="s">
        <v>4835</v>
      </c>
      <c r="H327" s="1052" t="s">
        <v>70</v>
      </c>
      <c r="I327" s="1076" t="s">
        <v>4836</v>
      </c>
      <c r="J327" s="1054" t="s">
        <v>70</v>
      </c>
      <c r="K327" s="1317" t="s">
        <v>4837</v>
      </c>
      <c r="L327" s="1051" t="s">
        <v>68</v>
      </c>
      <c r="M327" s="1042" t="s">
        <v>4838</v>
      </c>
      <c r="N327" s="1057" t="s">
        <v>68</v>
      </c>
      <c r="O327" s="1103" t="s">
        <v>4839</v>
      </c>
      <c r="P327" s="1069" t="s">
        <v>68</v>
      </c>
      <c r="Q327" s="1076" t="s">
        <v>4840</v>
      </c>
      <c r="R327" s="1052" t="s">
        <v>68</v>
      </c>
      <c r="S327" s="1076" t="s">
        <v>4841</v>
      </c>
      <c r="T327" s="1052" t="s">
        <v>68</v>
      </c>
      <c r="U327" s="1076" t="s">
        <v>4842</v>
      </c>
      <c r="V327" s="1060" t="s">
        <v>68</v>
      </c>
      <c r="W327" s="263" t="s">
        <v>4843</v>
      </c>
      <c r="X327" s="1032" t="s">
        <v>67</v>
      </c>
      <c r="Y327" s="1033" t="s">
        <v>4460</v>
      </c>
      <c r="Z327" s="1034" t="s">
        <v>68</v>
      </c>
      <c r="AA327" s="1035" t="s">
        <v>4461</v>
      </c>
      <c r="AB327" s="1036" t="s">
        <v>68</v>
      </c>
      <c r="AC327" s="1033" t="s">
        <v>4844</v>
      </c>
      <c r="AD327" s="1034" t="s">
        <v>66</v>
      </c>
      <c r="AE327" s="1035" t="s">
        <v>3490</v>
      </c>
      <c r="AF327" s="1043" t="s">
        <v>66</v>
      </c>
      <c r="AG327" s="404" t="s">
        <v>3491</v>
      </c>
      <c r="AH327" s="1038" t="s">
        <v>65</v>
      </c>
      <c r="AI327" s="1039" t="s">
        <v>4845</v>
      </c>
      <c r="AJ327" s="404" t="s">
        <v>62</v>
      </c>
      <c r="AK327" s="404" t="s">
        <v>4465</v>
      </c>
      <c r="AL327" s="1045"/>
      <c r="AM327" s="1031"/>
      <c r="AN327" s="1045"/>
      <c r="AO327" s="1031"/>
      <c r="AP327" s="1045"/>
      <c r="AQ327" s="1031"/>
      <c r="AR327" s="1045"/>
      <c r="AS327" s="1031"/>
      <c r="AT327" s="1045"/>
      <c r="AU327" s="1031"/>
      <c r="AV327" s="1045"/>
      <c r="AW327" s="1031"/>
      <c r="AX327" s="1045"/>
      <c r="AY327" s="1031"/>
      <c r="AZ327" s="1045"/>
      <c r="BA327" s="1031"/>
      <c r="BB327" s="1045"/>
      <c r="BC327" s="1031"/>
      <c r="BD327" s="1045"/>
      <c r="BE327" s="1031"/>
      <c r="BF327" s="1045"/>
      <c r="BG327" s="1031"/>
      <c r="BH327" s="1045"/>
      <c r="BI327" s="1031"/>
      <c r="BJ327" s="1045"/>
      <c r="BK327" s="1031"/>
      <c r="BL327" s="1045"/>
      <c r="BM327" s="1031"/>
      <c r="BN327" s="1045"/>
      <c r="BO327" s="1031"/>
      <c r="BP327" s="1045"/>
      <c r="BQ327" s="1031"/>
      <c r="BR327" s="1045"/>
      <c r="BS327" s="1031"/>
      <c r="BT327" s="1045"/>
      <c r="BU327" s="1031"/>
      <c r="BV327" s="1045"/>
      <c r="BW327" s="1031"/>
      <c r="BX327" s="1045"/>
      <c r="BY327" s="1031"/>
      <c r="BZ327" s="1045"/>
      <c r="CA327" s="1031"/>
      <c r="CB327" s="1045"/>
      <c r="CC327" s="1031"/>
      <c r="CD327" s="1045"/>
      <c r="CE327" s="1031"/>
      <c r="CF327" s="1133" t="s">
        <v>4832</v>
      </c>
      <c r="CG327" s="367"/>
    </row>
    <row r="328" ht="16.5" customHeight="1">
      <c r="A328" s="222" t="s">
        <v>4846</v>
      </c>
      <c r="B328" s="1048" t="s">
        <v>71</v>
      </c>
      <c r="C328" s="1097" t="s">
        <v>4847</v>
      </c>
      <c r="D328" s="1049" t="s">
        <v>71</v>
      </c>
      <c r="E328" s="1063" t="s">
        <v>4848</v>
      </c>
      <c r="F328" s="1051" t="s">
        <v>67</v>
      </c>
      <c r="G328" s="1009" t="s">
        <v>4849</v>
      </c>
      <c r="H328" s="1052" t="s">
        <v>71</v>
      </c>
      <c r="I328" s="1059" t="s">
        <v>4850</v>
      </c>
      <c r="J328" s="1054" t="s">
        <v>71</v>
      </c>
      <c r="K328" s="1324" t="s">
        <v>4850</v>
      </c>
      <c r="L328" s="1051" t="s">
        <v>70</v>
      </c>
      <c r="M328" s="1009" t="s">
        <v>4851</v>
      </c>
      <c r="N328" s="1075" t="s">
        <v>70</v>
      </c>
      <c r="O328" s="1072" t="s">
        <v>4852</v>
      </c>
      <c r="P328" s="1069" t="s">
        <v>68</v>
      </c>
      <c r="Q328" s="1059" t="s">
        <v>4853</v>
      </c>
      <c r="R328" s="1052" t="s">
        <v>68</v>
      </c>
      <c r="S328" s="1059" t="s">
        <v>4853</v>
      </c>
      <c r="T328" s="1052" t="s">
        <v>68</v>
      </c>
      <c r="U328" s="1059" t="s">
        <v>4854</v>
      </c>
      <c r="V328" s="1060" t="s">
        <v>68</v>
      </c>
      <c r="W328" s="250" t="s">
        <v>4854</v>
      </c>
      <c r="X328" s="1032" t="s">
        <v>68</v>
      </c>
      <c r="Y328" s="1033" t="s">
        <v>4855</v>
      </c>
      <c r="Z328" s="1034" t="s">
        <v>68</v>
      </c>
      <c r="AA328" s="1035" t="s">
        <v>4856</v>
      </c>
      <c r="AB328" s="1036" t="s">
        <v>68</v>
      </c>
      <c r="AC328" s="1033" t="s">
        <v>4857</v>
      </c>
      <c r="AD328" s="1034" t="s">
        <v>68</v>
      </c>
      <c r="AE328" s="1035" t="s">
        <v>4857</v>
      </c>
      <c r="AF328" s="1037" t="s">
        <v>68</v>
      </c>
      <c r="AG328" s="240" t="s">
        <v>4857</v>
      </c>
      <c r="AH328" s="1078" t="s">
        <v>68</v>
      </c>
      <c r="AI328" s="1039" t="s">
        <v>4858</v>
      </c>
      <c r="AJ328" s="404" t="s">
        <v>68</v>
      </c>
      <c r="AK328" s="569" t="s">
        <v>4859</v>
      </c>
      <c r="AL328" s="1078" t="s">
        <v>66</v>
      </c>
      <c r="AM328" s="1009" t="s">
        <v>4860</v>
      </c>
      <c r="AN328" s="1038" t="s">
        <v>66</v>
      </c>
      <c r="AO328" s="1009" t="s">
        <v>4861</v>
      </c>
      <c r="AP328" s="1037" t="s">
        <v>65</v>
      </c>
      <c r="AQ328" s="1044" t="s">
        <v>4862</v>
      </c>
      <c r="AR328" s="1091" t="s">
        <v>65</v>
      </c>
      <c r="AS328" s="1044" t="s">
        <v>4137</v>
      </c>
      <c r="AT328" s="1092" t="s">
        <v>62</v>
      </c>
      <c r="AU328" s="1016" t="s">
        <v>4863</v>
      </c>
      <c r="AV328" s="53" t="s">
        <v>62</v>
      </c>
      <c r="AW328" s="1013" t="s">
        <v>4863</v>
      </c>
      <c r="AX328" s="1007" t="s">
        <v>62</v>
      </c>
      <c r="AY328" s="1240" t="s">
        <v>4863</v>
      </c>
      <c r="AZ328" s="1017" t="s">
        <v>62</v>
      </c>
      <c r="BA328" s="1090"/>
      <c r="BB328" s="1045"/>
      <c r="BC328" s="1031"/>
      <c r="BD328" s="1045"/>
      <c r="BE328" s="1031"/>
      <c r="BF328" s="1045"/>
      <c r="BG328" s="1031"/>
      <c r="BH328" s="1045"/>
      <c r="BI328" s="1031"/>
      <c r="BJ328" s="1045"/>
      <c r="BK328" s="1031"/>
      <c r="BL328" s="1045"/>
      <c r="BM328" s="1031"/>
      <c r="BN328" s="1045"/>
      <c r="BO328" s="1031"/>
      <c r="BP328" s="1045"/>
      <c r="BQ328" s="1031"/>
      <c r="BR328" s="1045"/>
      <c r="BS328" s="1031"/>
      <c r="BT328" s="1045"/>
      <c r="BU328" s="1031"/>
      <c r="BV328" s="1045"/>
      <c r="BW328" s="1031"/>
      <c r="BX328" s="1045"/>
      <c r="BY328" s="1031"/>
      <c r="BZ328" s="1045"/>
      <c r="CA328" s="1031"/>
      <c r="CB328" s="1045"/>
      <c r="CC328" s="1031"/>
      <c r="CD328" s="1045"/>
      <c r="CE328" s="1031"/>
      <c r="CF328" s="220" t="s">
        <v>4846</v>
      </c>
      <c r="CG328" s="367"/>
    </row>
    <row r="329" ht="15.75" customHeight="1">
      <c r="A329" s="1133" t="s">
        <v>4864</v>
      </c>
      <c r="B329" s="1070" t="s">
        <v>76</v>
      </c>
      <c r="C329" s="1054" t="s">
        <v>3839</v>
      </c>
      <c r="D329" s="1140" t="s">
        <v>74</v>
      </c>
      <c r="E329" s="1178" t="s">
        <v>3840</v>
      </c>
      <c r="F329" s="1051" t="s">
        <v>74</v>
      </c>
      <c r="G329" s="1131" t="s">
        <v>3812</v>
      </c>
      <c r="H329" s="1052" t="s">
        <v>74</v>
      </c>
      <c r="I329" s="1072" t="s">
        <v>3813</v>
      </c>
      <c r="J329" s="1073" t="s">
        <v>74</v>
      </c>
      <c r="K329" s="1316" t="s">
        <v>4865</v>
      </c>
      <c r="L329" s="1051" t="s">
        <v>74</v>
      </c>
      <c r="M329" s="1130" t="s">
        <v>4866</v>
      </c>
      <c r="N329" s="1075" t="s">
        <v>72</v>
      </c>
      <c r="O329" s="1072" t="s">
        <v>4867</v>
      </c>
      <c r="P329" s="1058" t="s">
        <v>70</v>
      </c>
      <c r="Q329" s="1072" t="s">
        <v>3817</v>
      </c>
      <c r="R329" s="1052" t="s">
        <v>68</v>
      </c>
      <c r="S329" s="1059" t="s">
        <v>2534</v>
      </c>
      <c r="T329" s="1052" t="s">
        <v>68</v>
      </c>
      <c r="U329" s="1059" t="s">
        <v>2534</v>
      </c>
      <c r="V329" s="1060" t="s">
        <v>68</v>
      </c>
      <c r="W329" s="250" t="s">
        <v>2534</v>
      </c>
      <c r="X329" s="1032" t="s">
        <v>66</v>
      </c>
      <c r="Y329" s="1033" t="s">
        <v>3818</v>
      </c>
      <c r="Z329" s="1034" t="s">
        <v>65</v>
      </c>
      <c r="AA329" s="1035" t="s">
        <v>2536</v>
      </c>
      <c r="AB329" s="1036" t="s">
        <v>65</v>
      </c>
      <c r="AC329" s="1033" t="s">
        <v>2537</v>
      </c>
      <c r="AD329" s="1034" t="s">
        <v>62</v>
      </c>
      <c r="AE329" s="1035" t="s">
        <v>3309</v>
      </c>
      <c r="AF329" s="1037" t="s">
        <v>62</v>
      </c>
      <c r="AG329" s="365" t="s">
        <v>3310</v>
      </c>
      <c r="AH329" s="1038" t="s">
        <v>62</v>
      </c>
      <c r="AI329" s="1039" t="s">
        <v>3311</v>
      </c>
      <c r="AJ329" s="404" t="s">
        <v>1825</v>
      </c>
      <c r="AK329" s="404"/>
      <c r="AL329" s="1045"/>
      <c r="AM329" s="1031"/>
      <c r="AN329" s="1045"/>
      <c r="AO329" s="1031"/>
      <c r="AP329" s="1045"/>
      <c r="AQ329" s="1031"/>
      <c r="AR329" s="1045"/>
      <c r="AS329" s="1031"/>
      <c r="AT329" s="1045"/>
      <c r="AU329" s="1031"/>
      <c r="AV329" s="1045"/>
      <c r="AW329" s="1031"/>
      <c r="AX329" s="1045"/>
      <c r="AY329" s="1031"/>
      <c r="AZ329" s="1045"/>
      <c r="BA329" s="1031"/>
      <c r="BB329" s="1045"/>
      <c r="BC329" s="1031"/>
      <c r="BD329" s="1045"/>
      <c r="BE329" s="1031"/>
      <c r="BF329" s="1045"/>
      <c r="BG329" s="1031"/>
      <c r="BH329" s="1045"/>
      <c r="BI329" s="1031"/>
      <c r="BJ329" s="1045"/>
      <c r="BK329" s="1031"/>
      <c r="BL329" s="1045"/>
      <c r="BM329" s="1031"/>
      <c r="BN329" s="1045"/>
      <c r="BO329" s="1031"/>
      <c r="BP329" s="1045"/>
      <c r="BQ329" s="1031"/>
      <c r="BR329" s="1045"/>
      <c r="BS329" s="1031"/>
      <c r="BT329" s="1045"/>
      <c r="BU329" s="1031"/>
      <c r="BV329" s="1045"/>
      <c r="BW329" s="1031"/>
      <c r="BX329" s="1045"/>
      <c r="BY329" s="1031"/>
      <c r="BZ329" s="1045"/>
      <c r="CA329" s="1031"/>
      <c r="CB329" s="1045"/>
      <c r="CC329" s="1031"/>
      <c r="CD329" s="1045"/>
      <c r="CE329" s="1031"/>
      <c r="CF329" s="1133" t="s">
        <v>4864</v>
      </c>
      <c r="CG329" s="367"/>
    </row>
    <row r="330" ht="15.75" customHeight="1">
      <c r="A330" s="222" t="s">
        <v>1263</v>
      </c>
      <c r="B330" s="1070" t="s">
        <v>76</v>
      </c>
      <c r="C330" s="1054" t="s">
        <v>4868</v>
      </c>
      <c r="D330" s="1049" t="s">
        <v>74</v>
      </c>
      <c r="E330" s="1107" t="s">
        <v>3478</v>
      </c>
      <c r="F330" s="1051" t="s">
        <v>71</v>
      </c>
      <c r="G330" s="1056" t="s">
        <v>3297</v>
      </c>
      <c r="H330" s="1052" t="s">
        <v>71</v>
      </c>
      <c r="I330" s="1076" t="s">
        <v>3479</v>
      </c>
      <c r="J330" s="1054" t="s">
        <v>71</v>
      </c>
      <c r="K330" s="1317" t="s">
        <v>3480</v>
      </c>
      <c r="L330" s="1041" t="s">
        <v>70</v>
      </c>
      <c r="M330" s="1042" t="s">
        <v>3481</v>
      </c>
      <c r="N330" s="1057" t="s">
        <v>71</v>
      </c>
      <c r="O330" s="1053" t="s">
        <v>3482</v>
      </c>
      <c r="P330" s="1069" t="s">
        <v>71</v>
      </c>
      <c r="Q330" s="1076" t="s">
        <v>4869</v>
      </c>
      <c r="R330" s="1052" t="s">
        <v>71</v>
      </c>
      <c r="S330" s="1053" t="s">
        <v>3484</v>
      </c>
      <c r="T330" s="1052" t="s">
        <v>70</v>
      </c>
      <c r="U330" s="1076" t="s">
        <v>3485</v>
      </c>
      <c r="V330" s="1060" t="s">
        <v>70</v>
      </c>
      <c r="W330" s="263" t="s">
        <v>3486</v>
      </c>
      <c r="X330" s="1032" t="s">
        <v>67</v>
      </c>
      <c r="Y330" s="1033" t="s">
        <v>3487</v>
      </c>
      <c r="Z330" s="1034" t="s">
        <v>67</v>
      </c>
      <c r="AA330" s="1035" t="s">
        <v>3488</v>
      </c>
      <c r="AB330" s="1036" t="s">
        <v>67</v>
      </c>
      <c r="AC330" s="1033" t="s">
        <v>3489</v>
      </c>
      <c r="AD330" s="1034" t="s">
        <v>66</v>
      </c>
      <c r="AE330" s="1035" t="s">
        <v>3490</v>
      </c>
      <c r="AF330" s="1043" t="s">
        <v>66</v>
      </c>
      <c r="AG330" s="569" t="s">
        <v>3491</v>
      </c>
      <c r="AH330" s="1078" t="s">
        <v>62</v>
      </c>
      <c r="AI330" s="1039" t="s">
        <v>4870</v>
      </c>
      <c r="AJ330" s="365" t="s">
        <v>62</v>
      </c>
      <c r="AK330" s="365" t="s">
        <v>3493</v>
      </c>
      <c r="AL330" s="1078" t="s">
        <v>62</v>
      </c>
      <c r="AM330" s="1095" t="s">
        <v>3494</v>
      </c>
      <c r="AN330" s="1078" t="s">
        <v>62</v>
      </c>
      <c r="AO330" s="1095" t="s">
        <v>2352</v>
      </c>
      <c r="AP330" s="1043" t="s">
        <v>62</v>
      </c>
      <c r="AQ330" s="1044" t="s">
        <v>2353</v>
      </c>
      <c r="AR330" s="1045"/>
      <c r="AS330" s="1031"/>
      <c r="AT330" s="1045"/>
      <c r="AU330" s="1031"/>
      <c r="AV330" s="1045"/>
      <c r="AW330" s="1031"/>
      <c r="AX330" s="1045"/>
      <c r="AY330" s="1031"/>
      <c r="AZ330" s="1045"/>
      <c r="BA330" s="1031"/>
      <c r="BB330" s="1045"/>
      <c r="BC330" s="1031"/>
      <c r="BD330" s="1045"/>
      <c r="BE330" s="1031"/>
      <c r="BF330" s="1045"/>
      <c r="BG330" s="1031"/>
      <c r="BH330" s="1045"/>
      <c r="BI330" s="1031"/>
      <c r="BJ330" s="1045"/>
      <c r="BK330" s="1031"/>
      <c r="BL330" s="1045"/>
      <c r="BM330" s="1031"/>
      <c r="BN330" s="1045"/>
      <c r="BO330" s="1031"/>
      <c r="BP330" s="1045"/>
      <c r="BQ330" s="1031"/>
      <c r="BR330" s="1045"/>
      <c r="BS330" s="1031"/>
      <c r="BT330" s="1045"/>
      <c r="BU330" s="1031"/>
      <c r="BV330" s="1045"/>
      <c r="BW330" s="1031"/>
      <c r="BX330" s="1045"/>
      <c r="BY330" s="1031"/>
      <c r="BZ330" s="1045"/>
      <c r="CA330" s="1031"/>
      <c r="CB330" s="1045"/>
      <c r="CC330" s="1031"/>
      <c r="CD330" s="1045"/>
      <c r="CE330" s="1031"/>
      <c r="CF330" s="220" t="s">
        <v>1263</v>
      </c>
      <c r="CG330" s="367"/>
    </row>
    <row r="331" ht="15.75" customHeight="1">
      <c r="A331" s="222" t="s">
        <v>1264</v>
      </c>
      <c r="B331" s="1070" t="s">
        <v>76</v>
      </c>
      <c r="C331" s="1054" t="s">
        <v>4868</v>
      </c>
      <c r="D331" s="1049" t="s">
        <v>74</v>
      </c>
      <c r="E331" s="1107" t="s">
        <v>3478</v>
      </c>
      <c r="F331" s="1051" t="s">
        <v>71</v>
      </c>
      <c r="G331" s="1056" t="s">
        <v>3297</v>
      </c>
      <c r="H331" s="1052" t="s">
        <v>71</v>
      </c>
      <c r="I331" s="1076" t="s">
        <v>4871</v>
      </c>
      <c r="J331" s="1073" t="s">
        <v>71</v>
      </c>
      <c r="K331" s="1317" t="s">
        <v>4872</v>
      </c>
      <c r="L331" s="1051" t="s">
        <v>70</v>
      </c>
      <c r="M331" s="1042" t="s">
        <v>3481</v>
      </c>
      <c r="N331" s="1057" t="s">
        <v>70</v>
      </c>
      <c r="O331" s="1053" t="s">
        <v>3482</v>
      </c>
      <c r="P331" s="1069" t="s">
        <v>70</v>
      </c>
      <c r="Q331" s="1076" t="s">
        <v>4869</v>
      </c>
      <c r="R331" s="1052" t="s">
        <v>70</v>
      </c>
      <c r="S331" s="1053" t="s">
        <v>3484</v>
      </c>
      <c r="T331" s="1052" t="s">
        <v>70</v>
      </c>
      <c r="U331" s="1076" t="s">
        <v>3485</v>
      </c>
      <c r="V331" s="1060" t="s">
        <v>70</v>
      </c>
      <c r="W331" s="263" t="s">
        <v>3486</v>
      </c>
      <c r="X331" s="1032" t="s">
        <v>67</v>
      </c>
      <c r="Y331" s="1033" t="s">
        <v>3487</v>
      </c>
      <c r="Z331" s="1034" t="s">
        <v>67</v>
      </c>
      <c r="AA331" s="1035" t="s">
        <v>3488</v>
      </c>
      <c r="AB331" s="1036" t="s">
        <v>67</v>
      </c>
      <c r="AC331" s="1033" t="s">
        <v>3489</v>
      </c>
      <c r="AD331" s="1034" t="s">
        <v>66</v>
      </c>
      <c r="AE331" s="1035" t="s">
        <v>3490</v>
      </c>
      <c r="AF331" s="1043" t="s">
        <v>66</v>
      </c>
      <c r="AG331" s="569" t="s">
        <v>3491</v>
      </c>
      <c r="AH331" s="1078" t="s">
        <v>62</v>
      </c>
      <c r="AI331" s="1009" t="s">
        <v>4870</v>
      </c>
      <c r="AJ331" s="365" t="s">
        <v>62</v>
      </c>
      <c r="AK331" s="365" t="s">
        <v>3493</v>
      </c>
      <c r="AL331" s="1078" t="s">
        <v>62</v>
      </c>
      <c r="AM331" s="1095" t="s">
        <v>3494</v>
      </c>
      <c r="AN331" s="1078" t="s">
        <v>62</v>
      </c>
      <c r="AO331" s="1095" t="s">
        <v>2352</v>
      </c>
      <c r="AP331" s="1043" t="s">
        <v>62</v>
      </c>
      <c r="AQ331" s="1044" t="s">
        <v>2353</v>
      </c>
      <c r="AR331" s="1045"/>
      <c r="AS331" s="1031"/>
      <c r="AT331" s="1045"/>
      <c r="AU331" s="1031"/>
      <c r="AV331" s="1045"/>
      <c r="AW331" s="1031"/>
      <c r="AX331" s="1045"/>
      <c r="AY331" s="1031"/>
      <c r="AZ331" s="1045"/>
      <c r="BA331" s="1031"/>
      <c r="BB331" s="1045"/>
      <c r="BC331" s="1031"/>
      <c r="BD331" s="1045"/>
      <c r="BE331" s="1031"/>
      <c r="BF331" s="1045"/>
      <c r="BG331" s="1031"/>
      <c r="BH331" s="1045"/>
      <c r="BI331" s="1031"/>
      <c r="BJ331" s="1045"/>
      <c r="BK331" s="1031"/>
      <c r="BL331" s="1045"/>
      <c r="BM331" s="1031"/>
      <c r="BN331" s="1045"/>
      <c r="BO331" s="1031"/>
      <c r="BP331" s="1045"/>
      <c r="BQ331" s="1031"/>
      <c r="BR331" s="1045"/>
      <c r="BS331" s="1031"/>
      <c r="BT331" s="1045"/>
      <c r="BU331" s="1031"/>
      <c r="BV331" s="1045"/>
      <c r="BW331" s="1031"/>
      <c r="BX331" s="1045"/>
      <c r="BY331" s="1031"/>
      <c r="BZ331" s="1045"/>
      <c r="CA331" s="1031"/>
      <c r="CB331" s="1045"/>
      <c r="CC331" s="1031"/>
      <c r="CD331" s="1045"/>
      <c r="CE331" s="1031"/>
      <c r="CF331" s="222" t="s">
        <v>1264</v>
      </c>
      <c r="CG331" s="367"/>
    </row>
    <row r="332" ht="15.75" customHeight="1">
      <c r="A332" s="222" t="s">
        <v>221</v>
      </c>
      <c r="B332" s="1048" t="s">
        <v>76</v>
      </c>
      <c r="C332" s="1054" t="s">
        <v>4873</v>
      </c>
      <c r="D332" s="1049" t="s">
        <v>76</v>
      </c>
      <c r="E332" s="1107" t="s">
        <v>4874</v>
      </c>
      <c r="F332" s="1041" t="s">
        <v>72</v>
      </c>
      <c r="G332" s="1042" t="s">
        <v>4875</v>
      </c>
      <c r="H332" s="1052" t="s">
        <v>74</v>
      </c>
      <c r="I332" s="1053" t="s">
        <v>4876</v>
      </c>
      <c r="J332" s="1073" t="s">
        <v>74</v>
      </c>
      <c r="K332" s="1317" t="s">
        <v>4877</v>
      </c>
      <c r="L332" s="1051" t="s">
        <v>74</v>
      </c>
      <c r="M332" s="1056" t="s">
        <v>4878</v>
      </c>
      <c r="N332" s="1075" t="s">
        <v>74</v>
      </c>
      <c r="O332" s="1053" t="s">
        <v>4879</v>
      </c>
      <c r="P332" s="1058" t="s">
        <v>72</v>
      </c>
      <c r="Q332" s="1053" t="s">
        <v>4880</v>
      </c>
      <c r="R332" s="1052" t="s">
        <v>71</v>
      </c>
      <c r="S332" s="1076" t="s">
        <v>4881</v>
      </c>
      <c r="T332" s="1075" t="s">
        <v>71</v>
      </c>
      <c r="U332" s="1053" t="s">
        <v>4882</v>
      </c>
      <c r="V332" s="1060" t="s">
        <v>70</v>
      </c>
      <c r="W332" s="404" t="s">
        <v>4883</v>
      </c>
      <c r="X332" s="1032" t="s">
        <v>67</v>
      </c>
      <c r="Y332" s="1033" t="s">
        <v>3487</v>
      </c>
      <c r="Z332" s="1034" t="s">
        <v>67</v>
      </c>
      <c r="AA332" s="1035" t="s">
        <v>3488</v>
      </c>
      <c r="AB332" s="1036" t="s">
        <v>67</v>
      </c>
      <c r="AC332" s="1033" t="s">
        <v>3489</v>
      </c>
      <c r="AD332" s="1034" t="s">
        <v>66</v>
      </c>
      <c r="AE332" s="1035" t="s">
        <v>3490</v>
      </c>
      <c r="AF332" s="1043" t="s">
        <v>66</v>
      </c>
      <c r="AG332" s="569" t="s">
        <v>3491</v>
      </c>
      <c r="AH332" s="1078" t="s">
        <v>62</v>
      </c>
      <c r="AI332" s="1039" t="s">
        <v>4870</v>
      </c>
      <c r="AJ332" s="365" t="s">
        <v>62</v>
      </c>
      <c r="AK332" s="365" t="s">
        <v>3493</v>
      </c>
      <c r="AL332" s="1078" t="s">
        <v>62</v>
      </c>
      <c r="AM332" s="1095" t="s">
        <v>3494</v>
      </c>
      <c r="AN332" s="1078" t="s">
        <v>62</v>
      </c>
      <c r="AO332" s="1095" t="s">
        <v>2352</v>
      </c>
      <c r="AP332" s="1043" t="s">
        <v>62</v>
      </c>
      <c r="AQ332" s="1044" t="s">
        <v>2353</v>
      </c>
      <c r="AR332" s="1045"/>
      <c r="AS332" s="1031"/>
      <c r="AT332" s="1045"/>
      <c r="AU332" s="1031"/>
      <c r="AV332" s="1045"/>
      <c r="AW332" s="1031"/>
      <c r="AX332" s="1045"/>
      <c r="AY332" s="1031"/>
      <c r="AZ332" s="1045"/>
      <c r="BA332" s="1031"/>
      <c r="BB332" s="1045"/>
      <c r="BC332" s="1031"/>
      <c r="BD332" s="1045"/>
      <c r="BE332" s="1031"/>
      <c r="BF332" s="1045"/>
      <c r="BG332" s="1031"/>
      <c r="BH332" s="1045"/>
      <c r="BI332" s="1031"/>
      <c r="BJ332" s="1045"/>
      <c r="BK332" s="1031"/>
      <c r="BL332" s="1045"/>
      <c r="BM332" s="1031"/>
      <c r="BN332" s="1045"/>
      <c r="BO332" s="1031"/>
      <c r="BP332" s="1045"/>
      <c r="BQ332" s="1031"/>
      <c r="BR332" s="1045"/>
      <c r="BS332" s="1031"/>
      <c r="BT332" s="1045"/>
      <c r="BU332" s="1031"/>
      <c r="BV332" s="1045"/>
      <c r="BW332" s="1031"/>
      <c r="BX332" s="1045"/>
      <c r="BY332" s="1031"/>
      <c r="BZ332" s="1045"/>
      <c r="CA332" s="1031"/>
      <c r="CB332" s="1045"/>
      <c r="CC332" s="1031"/>
      <c r="CD332" s="1045"/>
      <c r="CE332" s="1031"/>
      <c r="CF332" s="222" t="s">
        <v>221</v>
      </c>
      <c r="CG332" s="367"/>
    </row>
    <row r="333" ht="15.75" customHeight="1">
      <c r="A333" s="222" t="s">
        <v>4884</v>
      </c>
      <c r="B333" s="1048" t="s">
        <v>76</v>
      </c>
      <c r="C333" s="1054" t="s">
        <v>4873</v>
      </c>
      <c r="D333" s="1049" t="s">
        <v>76</v>
      </c>
      <c r="E333" s="1325" t="s">
        <v>4874</v>
      </c>
      <c r="F333" s="1041" t="s">
        <v>72</v>
      </c>
      <c r="G333" s="1042" t="s">
        <v>4875</v>
      </c>
      <c r="H333" s="1052" t="s">
        <v>74</v>
      </c>
      <c r="I333" s="1053" t="s">
        <v>4876</v>
      </c>
      <c r="J333" s="1073" t="s">
        <v>74</v>
      </c>
      <c r="K333" s="1317" t="s">
        <v>4877</v>
      </c>
      <c r="L333" s="1051" t="s">
        <v>74</v>
      </c>
      <c r="M333" s="1056" t="s">
        <v>4878</v>
      </c>
      <c r="N333" s="1075" t="s">
        <v>74</v>
      </c>
      <c r="O333" s="1053" t="s">
        <v>4879</v>
      </c>
      <c r="P333" s="1058" t="s">
        <v>72</v>
      </c>
      <c r="Q333" s="1053" t="s">
        <v>4880</v>
      </c>
      <c r="R333" s="1052" t="s">
        <v>71</v>
      </c>
      <c r="S333" s="1076" t="s">
        <v>4881</v>
      </c>
      <c r="T333" s="1075" t="s">
        <v>71</v>
      </c>
      <c r="U333" s="1053" t="s">
        <v>4882</v>
      </c>
      <c r="V333" s="1060" t="s">
        <v>70</v>
      </c>
      <c r="W333" s="404" t="s">
        <v>4883</v>
      </c>
      <c r="X333" s="1032" t="s">
        <v>67</v>
      </c>
      <c r="Y333" s="1033" t="s">
        <v>3487</v>
      </c>
      <c r="Z333" s="1034" t="s">
        <v>67</v>
      </c>
      <c r="AA333" s="1035" t="s">
        <v>3488</v>
      </c>
      <c r="AB333" s="1036" t="s">
        <v>67</v>
      </c>
      <c r="AC333" s="1033" t="s">
        <v>3489</v>
      </c>
      <c r="AD333" s="1034" t="s">
        <v>66</v>
      </c>
      <c r="AE333" s="1035" t="s">
        <v>3490</v>
      </c>
      <c r="AF333" s="1043" t="s">
        <v>66</v>
      </c>
      <c r="AG333" s="569" t="s">
        <v>3491</v>
      </c>
      <c r="AH333" s="1078" t="s">
        <v>62</v>
      </c>
      <c r="AI333" s="1012" t="s">
        <v>4885</v>
      </c>
      <c r="AJ333" s="365" t="s">
        <v>62</v>
      </c>
      <c r="AK333" s="365" t="s">
        <v>3493</v>
      </c>
      <c r="AL333" s="1078" t="s">
        <v>62</v>
      </c>
      <c r="AM333" s="1095" t="s">
        <v>3494</v>
      </c>
      <c r="AN333" s="1078" t="s">
        <v>62</v>
      </c>
      <c r="AO333" s="1095" t="s">
        <v>2352</v>
      </c>
      <c r="AP333" s="1043" t="s">
        <v>62</v>
      </c>
      <c r="AQ333" s="1044" t="s">
        <v>2353</v>
      </c>
      <c r="AR333" s="1045"/>
      <c r="AS333" s="1031"/>
      <c r="AT333" s="1045"/>
      <c r="AU333" s="1031"/>
      <c r="AV333" s="1045"/>
      <c r="AW333" s="1031"/>
      <c r="AX333" s="1045"/>
      <c r="AY333" s="1031"/>
      <c r="AZ333" s="1045"/>
      <c r="BA333" s="1031"/>
      <c r="BB333" s="1045"/>
      <c r="BC333" s="1031"/>
      <c r="BD333" s="1045"/>
      <c r="BE333" s="1031"/>
      <c r="BF333" s="1045"/>
      <c r="BG333" s="1031"/>
      <c r="BH333" s="1045"/>
      <c r="BI333" s="1031"/>
      <c r="BJ333" s="1045"/>
      <c r="BK333" s="1031"/>
      <c r="BL333" s="1045"/>
      <c r="BM333" s="1031"/>
      <c r="BN333" s="1045"/>
      <c r="BO333" s="1031"/>
      <c r="BP333" s="1045"/>
      <c r="BQ333" s="1031"/>
      <c r="BR333" s="1045"/>
      <c r="BS333" s="1031"/>
      <c r="BT333" s="1045"/>
      <c r="BU333" s="1031"/>
      <c r="BV333" s="1045"/>
      <c r="BW333" s="1031"/>
      <c r="BX333" s="1045"/>
      <c r="BY333" s="1031"/>
      <c r="BZ333" s="1045"/>
      <c r="CA333" s="1031"/>
      <c r="CB333" s="1045"/>
      <c r="CC333" s="1031"/>
      <c r="CD333" s="1045"/>
      <c r="CE333" s="1031"/>
      <c r="CF333" s="222" t="s">
        <v>4884</v>
      </c>
      <c r="CG333" s="367"/>
    </row>
    <row r="334" ht="15.75" customHeight="1">
      <c r="A334" s="222" t="s">
        <v>515</v>
      </c>
      <c r="B334" s="1048" t="s">
        <v>61</v>
      </c>
      <c r="C334" s="1326" t="s">
        <v>4886</v>
      </c>
      <c r="D334" s="1049" t="s">
        <v>61</v>
      </c>
      <c r="E334" s="1327" t="s">
        <v>4887</v>
      </c>
      <c r="F334" s="1064" t="s">
        <v>61</v>
      </c>
      <c r="G334" s="1065" t="s">
        <v>4888</v>
      </c>
      <c r="H334" s="1057" t="s">
        <v>61</v>
      </c>
      <c r="I334" s="1066" t="s">
        <v>4888</v>
      </c>
      <c r="J334" s="1067" t="s">
        <v>61</v>
      </c>
      <c r="K334" s="1328" t="s">
        <v>4888</v>
      </c>
      <c r="L334" s="1064" t="s">
        <v>61</v>
      </c>
      <c r="M334" s="1065" t="s">
        <v>4889</v>
      </c>
      <c r="N334" s="1057" t="s">
        <v>61</v>
      </c>
      <c r="O334" s="1066" t="s">
        <v>4890</v>
      </c>
      <c r="P334" s="1069" t="s">
        <v>61</v>
      </c>
      <c r="Q334" s="1072" t="s">
        <v>4891</v>
      </c>
      <c r="R334" s="1052" t="s">
        <v>61</v>
      </c>
      <c r="S334" s="1059" t="s">
        <v>4892</v>
      </c>
      <c r="T334" s="1052" t="s">
        <v>61</v>
      </c>
      <c r="U334" s="1059" t="s">
        <v>4892</v>
      </c>
      <c r="V334" s="1060" t="s">
        <v>61</v>
      </c>
      <c r="W334" s="250" t="s">
        <v>4892</v>
      </c>
      <c r="X334" s="1032" t="s">
        <v>61</v>
      </c>
      <c r="Y334" s="1033" t="s">
        <v>4242</v>
      </c>
      <c r="Z334" s="1034" t="s">
        <v>61</v>
      </c>
      <c r="AA334" s="1035" t="s">
        <v>4243</v>
      </c>
      <c r="AB334" s="1036" t="s">
        <v>61</v>
      </c>
      <c r="AC334" s="1033" t="s">
        <v>4893</v>
      </c>
      <c r="AD334" s="1034" t="s">
        <v>61</v>
      </c>
      <c r="AE334" s="1035" t="s">
        <v>3626</v>
      </c>
      <c r="AF334" s="1037" t="s">
        <v>61</v>
      </c>
      <c r="AG334" s="240" t="s">
        <v>3627</v>
      </c>
      <c r="AH334" s="1078" t="s">
        <v>61</v>
      </c>
      <c r="AI334" s="1116" t="s">
        <v>4894</v>
      </c>
      <c r="AJ334" s="365" t="s">
        <v>61</v>
      </c>
      <c r="AK334" s="1010" t="s">
        <v>4245</v>
      </c>
      <c r="AL334" s="1078" t="s">
        <v>61</v>
      </c>
      <c r="AM334" s="1144" t="s">
        <v>4246</v>
      </c>
      <c r="AN334" s="1038" t="s">
        <v>61</v>
      </c>
      <c r="AO334" s="1144" t="s">
        <v>4246</v>
      </c>
      <c r="AP334" s="1043" t="s">
        <v>60</v>
      </c>
      <c r="AQ334" s="1044" t="s">
        <v>4247</v>
      </c>
      <c r="AR334" s="1045"/>
      <c r="AS334" s="1031"/>
      <c r="AT334" s="1045"/>
      <c r="AU334" s="1031"/>
      <c r="AV334" s="1045"/>
      <c r="AW334" s="1031"/>
      <c r="AX334" s="1045"/>
      <c r="AY334" s="1031"/>
      <c r="AZ334" s="1045"/>
      <c r="BA334" s="1031"/>
      <c r="BB334" s="1045"/>
      <c r="BC334" s="1031"/>
      <c r="BD334" s="1045"/>
      <c r="BE334" s="1031"/>
      <c r="BF334" s="1045"/>
      <c r="BG334" s="1031"/>
      <c r="BH334" s="1045"/>
      <c r="BI334" s="1031"/>
      <c r="BJ334" s="1045"/>
      <c r="BK334" s="1031"/>
      <c r="BL334" s="1045"/>
      <c r="BM334" s="1031"/>
      <c r="BN334" s="1045"/>
      <c r="BO334" s="1031"/>
      <c r="BP334" s="1045"/>
      <c r="BQ334" s="1031"/>
      <c r="BR334" s="1045"/>
      <c r="BS334" s="1031"/>
      <c r="BT334" s="1045"/>
      <c r="BU334" s="1031"/>
      <c r="BV334" s="1045"/>
      <c r="BW334" s="1031"/>
      <c r="BX334" s="1045"/>
      <c r="BY334" s="1031"/>
      <c r="BZ334" s="1045"/>
      <c r="CA334" s="1031"/>
      <c r="CB334" s="1045"/>
      <c r="CC334" s="1031"/>
      <c r="CD334" s="1045"/>
      <c r="CE334" s="1031"/>
      <c r="CF334" s="222" t="s">
        <v>515</v>
      </c>
      <c r="CG334" s="367"/>
    </row>
    <row r="335" ht="15.75" customHeight="1">
      <c r="A335" s="1241" t="s">
        <v>304</v>
      </c>
      <c r="B335" s="1048" t="s">
        <v>60</v>
      </c>
      <c r="C335" s="1326" t="s">
        <v>2412</v>
      </c>
      <c r="D335" s="1049" t="s">
        <v>60</v>
      </c>
      <c r="E335" s="1327" t="s">
        <v>4895</v>
      </c>
      <c r="F335" s="1064" t="s">
        <v>60</v>
      </c>
      <c r="G335" s="1130" t="s">
        <v>2414</v>
      </c>
      <c r="H335" s="1057" t="s">
        <v>60</v>
      </c>
      <c r="I335" s="1072" t="s">
        <v>2415</v>
      </c>
      <c r="J335" s="1067" t="s">
        <v>60</v>
      </c>
      <c r="K335" s="1328" t="s">
        <v>2416</v>
      </c>
      <c r="L335" s="1064" t="s">
        <v>60</v>
      </c>
      <c r="M335" s="1065" t="s">
        <v>2417</v>
      </c>
      <c r="N335" s="1057" t="s">
        <v>60</v>
      </c>
      <c r="O335" s="1066" t="s">
        <v>2418</v>
      </c>
      <c r="P335" s="1069" t="s">
        <v>60</v>
      </c>
      <c r="Q335" s="1059" t="s">
        <v>2419</v>
      </c>
      <c r="R335" s="1052" t="s">
        <v>60</v>
      </c>
      <c r="S335" s="1059" t="s">
        <v>2420</v>
      </c>
      <c r="T335" s="1052" t="s">
        <v>60</v>
      </c>
      <c r="U335" s="1059" t="s">
        <v>2421</v>
      </c>
      <c r="V335" s="1060" t="s">
        <v>60</v>
      </c>
      <c r="W335" s="250" t="s">
        <v>2422</v>
      </c>
      <c r="X335" s="1032" t="s">
        <v>62</v>
      </c>
      <c r="Y335" s="1033" t="s">
        <v>4896</v>
      </c>
      <c r="Z335" s="1034" t="s">
        <v>61</v>
      </c>
      <c r="AA335" s="1035" t="s">
        <v>4897</v>
      </c>
      <c r="AB335" s="1036" t="s">
        <v>61</v>
      </c>
      <c r="AC335" s="1033" t="s">
        <v>4898</v>
      </c>
      <c r="AD335" s="1034" t="s">
        <v>62</v>
      </c>
      <c r="AE335" s="1035" t="s">
        <v>4899</v>
      </c>
      <c r="AF335" s="1037" t="s">
        <v>62</v>
      </c>
      <c r="AG335" s="365" t="s">
        <v>4900</v>
      </c>
      <c r="AH335" s="1099" t="s">
        <v>61</v>
      </c>
      <c r="AI335" s="1009" t="s">
        <v>4901</v>
      </c>
      <c r="AJ335" s="404" t="s">
        <v>61</v>
      </c>
      <c r="AK335" s="1089" t="s">
        <v>4902</v>
      </c>
      <c r="AL335" s="1078" t="s">
        <v>62</v>
      </c>
      <c r="AM335" s="1095" t="s">
        <v>2446</v>
      </c>
      <c r="AN335" s="1078" t="s">
        <v>62</v>
      </c>
      <c r="AO335" s="1095" t="s">
        <v>2447</v>
      </c>
      <c r="AP335" s="1037" t="s">
        <v>62</v>
      </c>
      <c r="AQ335" s="1090" t="s">
        <v>2448</v>
      </c>
      <c r="AR335" s="1091" t="s">
        <v>62</v>
      </c>
      <c r="AS335" s="1044" t="s">
        <v>2449</v>
      </c>
      <c r="AT335" s="1045"/>
      <c r="AU335" s="1031"/>
      <c r="AV335" s="1045"/>
      <c r="AW335" s="1031"/>
      <c r="AX335" s="1045"/>
      <c r="AY335" s="1031"/>
      <c r="AZ335" s="1045"/>
      <c r="BA335" s="1031"/>
      <c r="BB335" s="1045"/>
      <c r="BC335" s="1031"/>
      <c r="BD335" s="1045"/>
      <c r="BE335" s="1031"/>
      <c r="BF335" s="1045"/>
      <c r="BG335" s="1031"/>
      <c r="BH335" s="1045"/>
      <c r="BI335" s="1031"/>
      <c r="BJ335" s="1045"/>
      <c r="BK335" s="1031"/>
      <c r="BL335" s="1045"/>
      <c r="BM335" s="1031"/>
      <c r="BN335" s="1045"/>
      <c r="BO335" s="1031"/>
      <c r="BP335" s="1045"/>
      <c r="BQ335" s="1031"/>
      <c r="BR335" s="1045"/>
      <c r="BS335" s="1031"/>
      <c r="BT335" s="1045"/>
      <c r="BU335" s="1031"/>
      <c r="BV335" s="1045"/>
      <c r="BW335" s="1031"/>
      <c r="BX335" s="1045"/>
      <c r="BY335" s="1031"/>
      <c r="BZ335" s="1045"/>
      <c r="CA335" s="1031"/>
      <c r="CB335" s="1045"/>
      <c r="CC335" s="1031"/>
      <c r="CD335" s="1045"/>
      <c r="CE335" s="1031"/>
      <c r="CF335" s="1241" t="s">
        <v>304</v>
      </c>
      <c r="CG335" s="367"/>
    </row>
    <row r="336" ht="15.75" customHeight="1">
      <c r="A336" s="195" t="s">
        <v>1213</v>
      </c>
      <c r="B336" s="1045"/>
      <c r="C336" s="1031"/>
      <c r="D336" s="1045"/>
      <c r="E336" s="1031"/>
      <c r="F336" s="1045"/>
      <c r="G336" s="1031"/>
      <c r="H336" s="1045"/>
      <c r="I336" s="1031"/>
      <c r="J336" s="1045"/>
      <c r="K336" s="1031"/>
      <c r="L336" s="1045"/>
      <c r="M336" s="1031"/>
      <c r="N336" s="1202" t="s">
        <v>1404</v>
      </c>
      <c r="O336" s="974" t="s">
        <v>4903</v>
      </c>
      <c r="P336" s="1112" t="s">
        <v>1363</v>
      </c>
      <c r="Q336" s="1059" t="s">
        <v>4904</v>
      </c>
      <c r="R336" s="1109" t="s">
        <v>1363</v>
      </c>
      <c r="S336" s="1148" t="s">
        <v>4904</v>
      </c>
      <c r="T336" s="1113" t="s">
        <v>1363</v>
      </c>
      <c r="U336" s="1059" t="s">
        <v>4904</v>
      </c>
      <c r="V336" s="1114" t="s">
        <v>1363</v>
      </c>
      <c r="W336" s="250" t="s">
        <v>4904</v>
      </c>
      <c r="X336" s="1032" t="s">
        <v>1363</v>
      </c>
      <c r="Y336" s="1033" t="s">
        <v>4905</v>
      </c>
      <c r="Z336" s="1034" t="s">
        <v>1363</v>
      </c>
      <c r="AA336" s="1035" t="s">
        <v>4906</v>
      </c>
      <c r="AB336" s="1036" t="s">
        <v>1363</v>
      </c>
      <c r="AC336" s="1033" t="s">
        <v>4906</v>
      </c>
      <c r="AD336" s="1034" t="s">
        <v>88</v>
      </c>
      <c r="AE336" s="1035" t="s">
        <v>4907</v>
      </c>
      <c r="AF336" s="1021" t="s">
        <v>88</v>
      </c>
      <c r="AG336" s="569" t="s">
        <v>4908</v>
      </c>
      <c r="AH336" s="1008" t="s">
        <v>87</v>
      </c>
      <c r="AI336" s="1039" t="s">
        <v>4909</v>
      </c>
      <c r="AJ336" s="569" t="s">
        <v>85</v>
      </c>
      <c r="AK336" s="1010" t="s">
        <v>4910</v>
      </c>
      <c r="AL336" s="1203" t="s">
        <v>83</v>
      </c>
      <c r="AM336" s="1009" t="s">
        <v>4911</v>
      </c>
      <c r="AN336" s="1008" t="s">
        <v>82</v>
      </c>
      <c r="AO336" s="1012" t="s">
        <v>4912</v>
      </c>
      <c r="AP336" s="1007" t="s">
        <v>82</v>
      </c>
      <c r="AQ336" s="1018" t="s">
        <v>4913</v>
      </c>
      <c r="AR336" s="1017" t="s">
        <v>82</v>
      </c>
      <c r="AS336" s="1018" t="s">
        <v>4914</v>
      </c>
      <c r="AT336" s="1204" t="s">
        <v>2829</v>
      </c>
      <c r="AU336" s="1025" t="s">
        <v>4915</v>
      </c>
      <c r="AV336" s="1014" t="s">
        <v>82</v>
      </c>
      <c r="AW336" s="1018" t="s">
        <v>2831</v>
      </c>
      <c r="AX336" s="1014" t="s">
        <v>82</v>
      </c>
      <c r="AY336" s="1013" t="s">
        <v>4916</v>
      </c>
      <c r="AZ336" s="1014" t="s">
        <v>82</v>
      </c>
      <c r="BA336" s="1013" t="s">
        <v>4916</v>
      </c>
      <c r="BB336" s="1014" t="s">
        <v>82</v>
      </c>
      <c r="BC336" s="1013" t="s">
        <v>4916</v>
      </c>
      <c r="BD336" s="1014" t="s">
        <v>82</v>
      </c>
      <c r="BE336" s="1013" t="s">
        <v>4916</v>
      </c>
      <c r="BF336" s="1014" t="s">
        <v>82</v>
      </c>
      <c r="BG336" s="1013" t="s">
        <v>4916</v>
      </c>
      <c r="BH336" s="1220" t="s">
        <v>82</v>
      </c>
      <c r="BI336" s="1023" t="s">
        <v>4916</v>
      </c>
      <c r="BJ336" s="1017" t="s">
        <v>82</v>
      </c>
      <c r="BK336" s="1018" t="s">
        <v>2686</v>
      </c>
      <c r="BL336" s="1014" t="s">
        <v>77</v>
      </c>
      <c r="BM336" s="1023" t="s">
        <v>4917</v>
      </c>
      <c r="BN336" s="1014" t="s">
        <v>77</v>
      </c>
      <c r="BO336" s="1018" t="s">
        <v>2894</v>
      </c>
      <c r="BP336" s="1014" t="s">
        <v>70</v>
      </c>
      <c r="BQ336" s="1013" t="s">
        <v>2848</v>
      </c>
      <c r="BR336" s="1014" t="s">
        <v>70</v>
      </c>
      <c r="BS336" s="1016" t="s">
        <v>2848</v>
      </c>
      <c r="BT336" s="1014" t="s">
        <v>70</v>
      </c>
      <c r="BU336" s="1016" t="s">
        <v>2848</v>
      </c>
      <c r="BV336" s="1014" t="s">
        <v>70</v>
      </c>
      <c r="BW336" s="1016" t="s">
        <v>2848</v>
      </c>
      <c r="BX336" s="1014" t="s">
        <v>70</v>
      </c>
      <c r="BY336" s="1016" t="s">
        <v>2848</v>
      </c>
      <c r="BZ336" s="1014" t="s">
        <v>70</v>
      </c>
      <c r="CA336" s="1016" t="s">
        <v>2848</v>
      </c>
      <c r="CB336" s="1014" t="s">
        <v>70</v>
      </c>
      <c r="CC336" s="1016" t="s">
        <v>2848</v>
      </c>
      <c r="CD336" s="1014" t="s">
        <v>70</v>
      </c>
      <c r="CE336" s="1016" t="s">
        <v>2848</v>
      </c>
      <c r="CF336" s="195" t="s">
        <v>1213</v>
      </c>
      <c r="CG336" s="367"/>
    </row>
    <row r="337" ht="16.5" customHeight="1">
      <c r="A337" s="222" t="s">
        <v>1095</v>
      </c>
      <c r="B337" s="1048" t="s">
        <v>71</v>
      </c>
      <c r="C337" s="1265" t="s">
        <v>4918</v>
      </c>
      <c r="D337" s="1049" t="s">
        <v>71</v>
      </c>
      <c r="E337" s="1327" t="s">
        <v>4919</v>
      </c>
      <c r="F337" s="1051" t="s">
        <v>71</v>
      </c>
      <c r="G337" s="1098" t="s">
        <v>4920</v>
      </c>
      <c r="H337" s="1052" t="s">
        <v>71</v>
      </c>
      <c r="I337" s="1059" t="s">
        <v>4920</v>
      </c>
      <c r="J337" s="1073" t="s">
        <v>71</v>
      </c>
      <c r="K337" s="1329" t="s">
        <v>4920</v>
      </c>
      <c r="L337" s="1051" t="s">
        <v>71</v>
      </c>
      <c r="M337" s="1098" t="s">
        <v>4921</v>
      </c>
      <c r="N337" s="1057" t="s">
        <v>71</v>
      </c>
      <c r="O337" s="1330" t="s">
        <v>4922</v>
      </c>
      <c r="P337" s="1069" t="s">
        <v>71</v>
      </c>
      <c r="Q337" s="1059" t="s">
        <v>4923</v>
      </c>
      <c r="R337" s="1052" t="s">
        <v>71</v>
      </c>
      <c r="S337" s="1072" t="s">
        <v>4923</v>
      </c>
      <c r="T337" s="1052" t="s">
        <v>71</v>
      </c>
      <c r="U337" s="1059" t="s">
        <v>2936</v>
      </c>
      <c r="V337" s="1043" t="s">
        <v>71</v>
      </c>
      <c r="W337" s="569" t="s">
        <v>2477</v>
      </c>
      <c r="X337" s="1032" t="s">
        <v>66</v>
      </c>
      <c r="Y337" s="1033" t="s">
        <v>2478</v>
      </c>
      <c r="Z337" s="1034" t="s">
        <v>66</v>
      </c>
      <c r="AA337" s="1035" t="s">
        <v>2479</v>
      </c>
      <c r="AB337" s="1036" t="s">
        <v>66</v>
      </c>
      <c r="AC337" s="1033" t="s">
        <v>2479</v>
      </c>
      <c r="AD337" s="1034" t="s">
        <v>65</v>
      </c>
      <c r="AE337" s="1035" t="s">
        <v>2480</v>
      </c>
      <c r="AF337" s="1037" t="s">
        <v>62</v>
      </c>
      <c r="AG337" s="365" t="s">
        <v>2481</v>
      </c>
      <c r="AH337" s="1078" t="s">
        <v>62</v>
      </c>
      <c r="AI337" s="1039" t="s">
        <v>4924</v>
      </c>
      <c r="AJ337" s="365" t="s">
        <v>62</v>
      </c>
      <c r="AK337" s="822" t="s">
        <v>2483</v>
      </c>
      <c r="AL337" s="1078" t="s">
        <v>60</v>
      </c>
      <c r="AM337" s="1039" t="s">
        <v>2493</v>
      </c>
      <c r="AN337" s="1078" t="s">
        <v>60</v>
      </c>
      <c r="AO337" s="1144" t="s">
        <v>2493</v>
      </c>
      <c r="AP337" s="1043" t="s">
        <v>60</v>
      </c>
      <c r="AQ337" s="1044" t="s">
        <v>2493</v>
      </c>
      <c r="AR337" s="1091" t="s">
        <v>1825</v>
      </c>
      <c r="AS337" s="1044"/>
      <c r="AT337" s="1045"/>
      <c r="AU337" s="1031"/>
      <c r="AV337" s="1045"/>
      <c r="AW337" s="1031"/>
      <c r="AX337" s="1045"/>
      <c r="AY337" s="1031"/>
      <c r="AZ337" s="1045"/>
      <c r="BA337" s="1031"/>
      <c r="BB337" s="1045"/>
      <c r="BC337" s="1031"/>
      <c r="BD337" s="1045"/>
      <c r="BE337" s="1031"/>
      <c r="BF337" s="1045"/>
      <c r="BG337" s="1031"/>
      <c r="BH337" s="1045"/>
      <c r="BI337" s="1031"/>
      <c r="BJ337" s="1045"/>
      <c r="BK337" s="1031"/>
      <c r="BL337" s="1045"/>
      <c r="BM337" s="1031"/>
      <c r="BN337" s="1045"/>
      <c r="BO337" s="1031"/>
      <c r="BP337" s="1045"/>
      <c r="BQ337" s="1031"/>
      <c r="BR337" s="1045"/>
      <c r="BS337" s="1031"/>
      <c r="BT337" s="1045"/>
      <c r="BU337" s="1031"/>
      <c r="BV337" s="1045"/>
      <c r="BW337" s="1031"/>
      <c r="BX337" s="1045"/>
      <c r="BY337" s="1031"/>
      <c r="BZ337" s="1045"/>
      <c r="CA337" s="1031"/>
      <c r="CB337" s="1045"/>
      <c r="CC337" s="1031"/>
      <c r="CD337" s="1045"/>
      <c r="CE337" s="1031"/>
      <c r="CF337" s="195" t="s">
        <v>1095</v>
      </c>
      <c r="CG337" s="367"/>
    </row>
    <row r="338" ht="16.5" customHeight="1">
      <c r="A338" s="222" t="s">
        <v>4925</v>
      </c>
      <c r="B338" s="1105" t="s">
        <v>1363</v>
      </c>
      <c r="C338" s="1331" t="s">
        <v>4926</v>
      </c>
      <c r="D338" s="1146" t="s">
        <v>1363</v>
      </c>
      <c r="E338" s="1332" t="s">
        <v>4926</v>
      </c>
      <c r="F338" s="1150" t="s">
        <v>1363</v>
      </c>
      <c r="G338" s="1035" t="s">
        <v>4926</v>
      </c>
      <c r="H338" s="1111" t="s">
        <v>1363</v>
      </c>
      <c r="I338" s="1151" t="s">
        <v>4926</v>
      </c>
      <c r="J338" s="35" t="s">
        <v>1363</v>
      </c>
      <c r="K338" s="1321" t="s">
        <v>4926</v>
      </c>
      <c r="L338" s="1150" t="s">
        <v>1363</v>
      </c>
      <c r="M338" s="1035" t="s">
        <v>4926</v>
      </c>
      <c r="N338" s="1111" t="s">
        <v>1363</v>
      </c>
      <c r="O338" s="1333" t="s">
        <v>4926</v>
      </c>
      <c r="P338" s="1112" t="s">
        <v>1363</v>
      </c>
      <c r="Q338" s="1059" t="s">
        <v>4926</v>
      </c>
      <c r="R338" s="1109" t="s">
        <v>1363</v>
      </c>
      <c r="S338" s="1148" t="s">
        <v>4926</v>
      </c>
      <c r="T338" s="1113" t="s">
        <v>1363</v>
      </c>
      <c r="U338" s="1059" t="s">
        <v>4926</v>
      </c>
      <c r="V338" s="1021" t="s">
        <v>1363</v>
      </c>
      <c r="W338" s="250" t="s">
        <v>4926</v>
      </c>
      <c r="X338" s="1032" t="s">
        <v>88</v>
      </c>
      <c r="Y338" s="1033" t="s">
        <v>4927</v>
      </c>
      <c r="Z338" s="1034" t="s">
        <v>88</v>
      </c>
      <c r="AA338" s="1035" t="s">
        <v>4927</v>
      </c>
      <c r="AB338" s="1036" t="s">
        <v>88</v>
      </c>
      <c r="AC338" s="1033" t="s">
        <v>2496</v>
      </c>
      <c r="AD338" s="1034" t="s">
        <v>88</v>
      </c>
      <c r="AE338" s="1035" t="s">
        <v>2496</v>
      </c>
      <c r="AF338" s="1007" t="s">
        <v>88</v>
      </c>
      <c r="AG338" s="240" t="s">
        <v>2496</v>
      </c>
      <c r="AH338" s="1008" t="s">
        <v>88</v>
      </c>
      <c r="AI338" s="1039" t="s">
        <v>180</v>
      </c>
      <c r="AJ338" s="240" t="s">
        <v>88</v>
      </c>
      <c r="AK338" s="1122" t="s">
        <v>2496</v>
      </c>
      <c r="AL338" s="1008" t="s">
        <v>88</v>
      </c>
      <c r="AM338" s="1012" t="s">
        <v>2496</v>
      </c>
      <c r="AN338" s="1008" t="s">
        <v>88</v>
      </c>
      <c r="AO338" s="1012" t="s">
        <v>2496</v>
      </c>
      <c r="AP338" s="1007" t="s">
        <v>88</v>
      </c>
      <c r="AQ338" s="1013" t="s">
        <v>2496</v>
      </c>
      <c r="AR338" s="1014" t="s">
        <v>2212</v>
      </c>
      <c r="AS338" s="1013" t="s">
        <v>2496</v>
      </c>
      <c r="AT338" s="1015" t="s">
        <v>2212</v>
      </c>
      <c r="AU338" s="1016" t="s">
        <v>2496</v>
      </c>
      <c r="AV338" s="1014" t="s">
        <v>2212</v>
      </c>
      <c r="AW338" s="1013" t="s">
        <v>2496</v>
      </c>
      <c r="AX338" s="1021" t="s">
        <v>2212</v>
      </c>
      <c r="AY338" s="1013" t="s">
        <v>180</v>
      </c>
      <c r="AZ338" s="1014" t="s">
        <v>87</v>
      </c>
      <c r="BA338" s="1013" t="s">
        <v>180</v>
      </c>
      <c r="BB338" s="1014" t="s">
        <v>87</v>
      </c>
      <c r="BC338" s="1013" t="s">
        <v>180</v>
      </c>
      <c r="BD338" s="1014" t="s">
        <v>87</v>
      </c>
      <c r="BE338" s="1013" t="s">
        <v>180</v>
      </c>
      <c r="BF338" s="1017" t="s">
        <v>87</v>
      </c>
      <c r="BG338" s="1018" t="s">
        <v>180</v>
      </c>
      <c r="BH338" s="1135" t="s">
        <v>85</v>
      </c>
      <c r="BI338" s="1018" t="s">
        <v>2921</v>
      </c>
      <c r="BJ338" s="1021" t="s">
        <v>82</v>
      </c>
      <c r="BK338" s="1154" t="s">
        <v>2498</v>
      </c>
      <c r="BL338" s="1017" t="s">
        <v>79</v>
      </c>
      <c r="BM338" s="1018" t="s">
        <v>4928</v>
      </c>
      <c r="BN338" s="1017" t="s">
        <v>79</v>
      </c>
      <c r="BO338" s="1018" t="s">
        <v>4197</v>
      </c>
      <c r="BP338" s="1017" t="s">
        <v>82</v>
      </c>
      <c r="BQ338" s="1013" t="s">
        <v>4929</v>
      </c>
      <c r="BR338" s="1014" t="s">
        <v>77</v>
      </c>
      <c r="BS338" s="1024" t="s">
        <v>4930</v>
      </c>
      <c r="BT338" s="1017" t="s">
        <v>77</v>
      </c>
      <c r="BU338" s="1025" t="s">
        <v>4930</v>
      </c>
      <c r="BV338" s="1017" t="s">
        <v>77</v>
      </c>
      <c r="BW338" s="1025" t="s">
        <v>4931</v>
      </c>
      <c r="BX338" s="1017" t="s">
        <v>77</v>
      </c>
      <c r="BY338" s="1025" t="s">
        <v>4931</v>
      </c>
      <c r="BZ338" s="1014" t="s">
        <v>70</v>
      </c>
      <c r="CA338" s="1016" t="s">
        <v>4932</v>
      </c>
      <c r="CB338" s="1334" t="s">
        <v>70</v>
      </c>
      <c r="CC338" s="1318" t="s">
        <v>4932</v>
      </c>
      <c r="CD338" s="1335" t="s">
        <v>68</v>
      </c>
      <c r="CE338" s="1246" t="s">
        <v>4933</v>
      </c>
      <c r="CF338" s="222" t="s">
        <v>4934</v>
      </c>
      <c r="CG338" s="367"/>
    </row>
    <row r="339" ht="16.5" customHeight="1">
      <c r="A339" s="1047" t="s">
        <v>1280</v>
      </c>
      <c r="B339" s="1048" t="s">
        <v>72</v>
      </c>
      <c r="C339" s="1336" t="s">
        <v>4935</v>
      </c>
      <c r="D339" s="1049" t="s">
        <v>71</v>
      </c>
      <c r="E339" s="1337" t="s">
        <v>4936</v>
      </c>
      <c r="F339" s="1041" t="s">
        <v>71</v>
      </c>
      <c r="G339" s="1009" t="s">
        <v>3297</v>
      </c>
      <c r="H339" s="1052" t="s">
        <v>70</v>
      </c>
      <c r="I339" s="1059" t="s">
        <v>4937</v>
      </c>
      <c r="J339" s="1073" t="s">
        <v>70</v>
      </c>
      <c r="K339" s="1329" t="s">
        <v>4938</v>
      </c>
      <c r="L339" s="1051" t="s">
        <v>70</v>
      </c>
      <c r="M339" s="1098" t="s">
        <v>4939</v>
      </c>
      <c r="N339" s="1057" t="s">
        <v>70</v>
      </c>
      <c r="O339" s="1330" t="s">
        <v>4940</v>
      </c>
      <c r="P339" s="1058" t="s">
        <v>70</v>
      </c>
      <c r="Q339" s="1072" t="s">
        <v>4941</v>
      </c>
      <c r="R339" s="1075" t="s">
        <v>68</v>
      </c>
      <c r="S339" s="1072" t="s">
        <v>4942</v>
      </c>
      <c r="T339" s="1052" t="s">
        <v>66</v>
      </c>
      <c r="U339" s="1059" t="s">
        <v>4943</v>
      </c>
      <c r="V339" s="1060" t="s">
        <v>66</v>
      </c>
      <c r="W339" s="569" t="s">
        <v>4944</v>
      </c>
      <c r="X339" s="1032" t="s">
        <v>62</v>
      </c>
      <c r="Y339" s="1033" t="s">
        <v>2526</v>
      </c>
      <c r="Z339" s="1034" t="s">
        <v>60</v>
      </c>
      <c r="AA339" s="1035"/>
      <c r="AB339" s="1036" t="s">
        <v>60</v>
      </c>
      <c r="AC339" s="1033"/>
      <c r="AD339" s="1045"/>
      <c r="AE339" s="1031"/>
      <c r="AF339" s="1045"/>
      <c r="AG339" s="1031"/>
      <c r="AH339" s="1045"/>
      <c r="AI339" s="1031"/>
      <c r="AJ339" s="1045"/>
      <c r="AK339" s="1031"/>
      <c r="AL339" s="1045"/>
      <c r="AM339" s="1031"/>
      <c r="AN339" s="1045"/>
      <c r="AO339" s="1031"/>
      <c r="AP339" s="1045"/>
      <c r="AQ339" s="1031"/>
      <c r="AR339" s="1045"/>
      <c r="AS339" s="1031"/>
      <c r="AT339" s="1045"/>
      <c r="AU339" s="1031"/>
      <c r="AV339" s="1045"/>
      <c r="AW339" s="1031"/>
      <c r="AX339" s="1045"/>
      <c r="AY339" s="1031"/>
      <c r="AZ339" s="1045"/>
      <c r="BA339" s="1031"/>
      <c r="BB339" s="1045"/>
      <c r="BC339" s="1031"/>
      <c r="BD339" s="1045"/>
      <c r="BE339" s="1031"/>
      <c r="BF339" s="1045"/>
      <c r="BG339" s="1031"/>
      <c r="BH339" s="1030"/>
      <c r="BI339" s="1208"/>
      <c r="BJ339" s="1030"/>
      <c r="BK339" s="1208"/>
      <c r="BL339" s="1030"/>
      <c r="BM339" s="1208"/>
      <c r="BN339" s="1030"/>
      <c r="BO339" s="1208"/>
      <c r="BP339" s="1030"/>
      <c r="BQ339" s="1208"/>
      <c r="BR339" s="1030"/>
      <c r="BS339" s="1208"/>
      <c r="BT339" s="1030"/>
      <c r="BU339" s="1208"/>
      <c r="BV339" s="1030"/>
      <c r="BW339" s="1208"/>
      <c r="BX339" s="1030"/>
      <c r="BY339" s="1208"/>
      <c r="BZ339" s="1030"/>
      <c r="CA339" s="1208"/>
      <c r="CB339" s="1338"/>
      <c r="CC339" s="1338"/>
      <c r="CD339" s="1245"/>
      <c r="CE339" s="1246"/>
      <c r="CF339" s="1077"/>
      <c r="CG339" s="367"/>
    </row>
    <row r="340" ht="16.5" customHeight="1">
      <c r="A340" s="1047" t="s">
        <v>1281</v>
      </c>
      <c r="B340" s="1070" t="s">
        <v>72</v>
      </c>
      <c r="C340" s="1336" t="s">
        <v>4935</v>
      </c>
      <c r="D340" s="1049" t="s">
        <v>71</v>
      </c>
      <c r="E340" s="1178" t="s">
        <v>4936</v>
      </c>
      <c r="F340" s="1041" t="s">
        <v>71</v>
      </c>
      <c r="G340" s="1009" t="s">
        <v>3297</v>
      </c>
      <c r="H340" s="1052" t="s">
        <v>70</v>
      </c>
      <c r="I340" s="1059" t="s">
        <v>4937</v>
      </c>
      <c r="J340" s="1073" t="s">
        <v>70</v>
      </c>
      <c r="K340" s="1329" t="s">
        <v>4938</v>
      </c>
      <c r="L340" s="1051" t="s">
        <v>70</v>
      </c>
      <c r="M340" s="1098" t="s">
        <v>4939</v>
      </c>
      <c r="N340" s="1057" t="s">
        <v>70</v>
      </c>
      <c r="O340" s="1330" t="s">
        <v>4940</v>
      </c>
      <c r="P340" s="1058" t="s">
        <v>70</v>
      </c>
      <c r="Q340" s="1072" t="s">
        <v>4941</v>
      </c>
      <c r="R340" s="1075" t="s">
        <v>68</v>
      </c>
      <c r="S340" s="1072" t="s">
        <v>4945</v>
      </c>
      <c r="T340" s="1052" t="s">
        <v>66</v>
      </c>
      <c r="U340" s="1059" t="s">
        <v>4943</v>
      </c>
      <c r="V340" s="1060" t="s">
        <v>66</v>
      </c>
      <c r="W340" s="569" t="s">
        <v>4944</v>
      </c>
      <c r="X340" s="1032" t="s">
        <v>62</v>
      </c>
      <c r="Y340" s="1033" t="s">
        <v>2526</v>
      </c>
      <c r="Z340" s="1034" t="s">
        <v>60</v>
      </c>
      <c r="AA340" s="1035"/>
      <c r="AB340" s="1036" t="s">
        <v>60</v>
      </c>
      <c r="AC340" s="1033"/>
      <c r="AD340" s="1045"/>
      <c r="AE340" s="1031"/>
      <c r="AF340" s="1045"/>
      <c r="AG340" s="1031"/>
      <c r="AH340" s="1045"/>
      <c r="AI340" s="1031"/>
      <c r="AJ340" s="1045"/>
      <c r="AK340" s="1031"/>
      <c r="AL340" s="1045"/>
      <c r="AM340" s="1031"/>
      <c r="AN340" s="1045"/>
      <c r="AO340" s="1031"/>
      <c r="AP340" s="1045"/>
      <c r="AQ340" s="1031"/>
      <c r="AR340" s="1045"/>
      <c r="AS340" s="1031"/>
      <c r="AT340" s="1045"/>
      <c r="AU340" s="1031"/>
      <c r="AV340" s="1045"/>
      <c r="AW340" s="1031"/>
      <c r="AX340" s="1045"/>
      <c r="AY340" s="1031"/>
      <c r="AZ340" s="1045"/>
      <c r="BA340" s="1031"/>
      <c r="BB340" s="1045"/>
      <c r="BC340" s="1031"/>
      <c r="BD340" s="1045"/>
      <c r="BE340" s="1031"/>
      <c r="BF340" s="1045"/>
      <c r="BG340" s="1031"/>
      <c r="BH340" s="1030"/>
      <c r="BI340" s="1208"/>
      <c r="BJ340" s="1030"/>
      <c r="BK340" s="1208"/>
      <c r="BL340" s="1030"/>
      <c r="BM340" s="1208"/>
      <c r="BN340" s="1030"/>
      <c r="BO340" s="1208"/>
      <c r="BP340" s="1030"/>
      <c r="BQ340" s="1208"/>
      <c r="BR340" s="1030"/>
      <c r="BS340" s="1208"/>
      <c r="BT340" s="1030"/>
      <c r="BU340" s="1208"/>
      <c r="BV340" s="1030"/>
      <c r="BW340" s="1208"/>
      <c r="BX340" s="1030"/>
      <c r="BY340" s="1208"/>
      <c r="BZ340" s="1030"/>
      <c r="CA340" s="1208"/>
      <c r="CB340" s="1338"/>
      <c r="CC340" s="1338"/>
      <c r="CD340" s="1245"/>
      <c r="CE340" s="1246"/>
      <c r="CF340" s="1077"/>
      <c r="CG340" s="367"/>
    </row>
    <row r="341" ht="16.5" customHeight="1">
      <c r="A341" s="1047" t="s">
        <v>1282</v>
      </c>
      <c r="B341" s="1070" t="s">
        <v>72</v>
      </c>
      <c r="C341" s="1097" t="s">
        <v>4935</v>
      </c>
      <c r="D341" s="1049" t="s">
        <v>71</v>
      </c>
      <c r="E341" s="1339" t="s">
        <v>4936</v>
      </c>
      <c r="F341" s="1041" t="s">
        <v>71</v>
      </c>
      <c r="G341" s="1009" t="s">
        <v>3297</v>
      </c>
      <c r="H341" s="1052" t="s">
        <v>70</v>
      </c>
      <c r="I341" s="1059" t="s">
        <v>4937</v>
      </c>
      <c r="J341" s="1073" t="s">
        <v>70</v>
      </c>
      <c r="K341" s="1329" t="s">
        <v>4938</v>
      </c>
      <c r="L341" s="1051" t="s">
        <v>70</v>
      </c>
      <c r="M341" s="1098" t="s">
        <v>4939</v>
      </c>
      <c r="N341" s="1057" t="s">
        <v>70</v>
      </c>
      <c r="O341" s="1330" t="s">
        <v>4940</v>
      </c>
      <c r="P341" s="1058" t="s">
        <v>70</v>
      </c>
      <c r="Q341" s="1340" t="s">
        <v>4941</v>
      </c>
      <c r="R341" s="1075" t="s">
        <v>68</v>
      </c>
      <c r="S341" s="1072" t="s">
        <v>4945</v>
      </c>
      <c r="T341" s="1052" t="s">
        <v>66</v>
      </c>
      <c r="U341" s="1059" t="s">
        <v>4943</v>
      </c>
      <c r="V341" s="1060" t="s">
        <v>66</v>
      </c>
      <c r="W341" s="569" t="s">
        <v>4944</v>
      </c>
      <c r="X341" s="1032" t="s">
        <v>62</v>
      </c>
      <c r="Y341" s="1271" t="s">
        <v>2526</v>
      </c>
      <c r="Z341" s="1168" t="s">
        <v>60</v>
      </c>
      <c r="AA341" s="1035"/>
      <c r="AB341" s="1169" t="s">
        <v>60</v>
      </c>
      <c r="AC341" s="1033"/>
      <c r="AD341" s="1045"/>
      <c r="AE341" s="1031"/>
      <c r="AF341" s="1045"/>
      <c r="AG341" s="1031"/>
      <c r="AH341" s="1045"/>
      <c r="AI341" s="1031"/>
      <c r="AJ341" s="1045"/>
      <c r="AK341" s="1031"/>
      <c r="AL341" s="1045"/>
      <c r="AM341" s="1031"/>
      <c r="AN341" s="1045"/>
      <c r="AO341" s="1031"/>
      <c r="AP341" s="1045"/>
      <c r="AQ341" s="1031"/>
      <c r="AR341" s="1045"/>
      <c r="AS341" s="1031"/>
      <c r="AT341" s="1045"/>
      <c r="AU341" s="1031"/>
      <c r="AV341" s="1045"/>
      <c r="AW341" s="1031"/>
      <c r="AX341" s="1045"/>
      <c r="AY341" s="1031"/>
      <c r="AZ341" s="1045"/>
      <c r="BA341" s="1031"/>
      <c r="BB341" s="1045"/>
      <c r="BC341" s="1031"/>
      <c r="BD341" s="1045"/>
      <c r="BE341" s="1031"/>
      <c r="BF341" s="1045"/>
      <c r="BG341" s="1031"/>
      <c r="BH341" s="1030"/>
      <c r="BI341" s="1208"/>
      <c r="BJ341" s="1030"/>
      <c r="BK341" s="1208"/>
      <c r="BL341" s="1030"/>
      <c r="BM341" s="1208"/>
      <c r="BN341" s="1030"/>
      <c r="BO341" s="1208"/>
      <c r="BP341" s="1030"/>
      <c r="BQ341" s="1208"/>
      <c r="BR341" s="1030"/>
      <c r="BS341" s="1208"/>
      <c r="BT341" s="1030"/>
      <c r="BU341" s="1208"/>
      <c r="BV341" s="1030"/>
      <c r="BW341" s="1208"/>
      <c r="BX341" s="1030"/>
      <c r="BY341" s="1208"/>
      <c r="BZ341" s="1030"/>
      <c r="CA341" s="1208"/>
      <c r="CB341" s="1338"/>
      <c r="CC341" s="1338"/>
      <c r="CD341" s="1245"/>
      <c r="CE341" s="1246"/>
      <c r="CF341" s="1077"/>
      <c r="CG341" s="367"/>
    </row>
    <row r="342" ht="16.5" customHeight="1">
      <c r="A342" s="1341" t="s">
        <v>391</v>
      </c>
      <c r="B342" s="1048" t="s">
        <v>70</v>
      </c>
      <c r="C342" s="580" t="s">
        <v>4946</v>
      </c>
      <c r="D342" s="1049" t="s">
        <v>70</v>
      </c>
      <c r="E342" s="1342" t="s">
        <v>2293</v>
      </c>
      <c r="F342" s="1051" t="s">
        <v>70</v>
      </c>
      <c r="G342" s="1098" t="s">
        <v>2294</v>
      </c>
      <c r="H342" s="1052" t="s">
        <v>70</v>
      </c>
      <c r="I342" s="1072" t="s">
        <v>2295</v>
      </c>
      <c r="J342" s="1067" t="s">
        <v>70</v>
      </c>
      <c r="K342" s="1329" t="s">
        <v>2296</v>
      </c>
      <c r="L342" s="1064" t="s">
        <v>70</v>
      </c>
      <c r="M342" s="1009" t="s">
        <v>2297</v>
      </c>
      <c r="N342" s="1057" t="s">
        <v>70</v>
      </c>
      <c r="O342" s="1340" t="s">
        <v>2298</v>
      </c>
      <c r="P342" s="1069" t="s">
        <v>70</v>
      </c>
      <c r="Q342" s="1343" t="s">
        <v>2299</v>
      </c>
      <c r="R342" s="1052" t="s">
        <v>70</v>
      </c>
      <c r="S342" s="1059" t="s">
        <v>2300</v>
      </c>
      <c r="T342" s="1052" t="s">
        <v>70</v>
      </c>
      <c r="U342" s="1072" t="s">
        <v>2301</v>
      </c>
      <c r="V342" s="1060" t="s">
        <v>70</v>
      </c>
      <c r="W342" s="250" t="s">
        <v>2302</v>
      </c>
      <c r="X342" s="1032" t="s">
        <v>66</v>
      </c>
      <c r="Y342" s="1033" t="s">
        <v>2303</v>
      </c>
      <c r="Z342" s="1034" t="s">
        <v>66</v>
      </c>
      <c r="AA342" s="1035" t="s">
        <v>2304</v>
      </c>
      <c r="AB342" s="1152" t="s">
        <v>66</v>
      </c>
      <c r="AC342" s="1033" t="s">
        <v>2305</v>
      </c>
      <c r="AD342" s="1034" t="s">
        <v>66</v>
      </c>
      <c r="AE342" s="1035" t="s">
        <v>3199</v>
      </c>
      <c r="AF342" s="1037" t="s">
        <v>65</v>
      </c>
      <c r="AG342" s="569" t="s">
        <v>2802</v>
      </c>
      <c r="AH342" s="1078" t="s">
        <v>65</v>
      </c>
      <c r="AI342" s="1009" t="s">
        <v>3427</v>
      </c>
      <c r="AJ342" s="365" t="s">
        <v>65</v>
      </c>
      <c r="AK342" s="1010" t="s">
        <v>3428</v>
      </c>
      <c r="AL342" s="1078" t="s">
        <v>65</v>
      </c>
      <c r="AM342" s="1009" t="s">
        <v>4947</v>
      </c>
      <c r="AN342" s="1078" t="s">
        <v>65</v>
      </c>
      <c r="AO342" s="1123" t="s">
        <v>4948</v>
      </c>
      <c r="AP342" s="1037" t="s">
        <v>65</v>
      </c>
      <c r="AQ342" s="1018" t="s">
        <v>4949</v>
      </c>
      <c r="AR342" s="53" t="s">
        <v>65</v>
      </c>
      <c r="AS342" s="1013" t="s">
        <v>4950</v>
      </c>
      <c r="AT342" s="1092" t="s">
        <v>65</v>
      </c>
      <c r="AU342" s="1025" t="s">
        <v>4950</v>
      </c>
      <c r="AV342" s="53" t="s">
        <v>65</v>
      </c>
      <c r="AW342" s="1013" t="s">
        <v>4951</v>
      </c>
      <c r="AX342" s="1043" t="s">
        <v>65</v>
      </c>
      <c r="AY342" s="1018" t="s">
        <v>4951</v>
      </c>
      <c r="AZ342" s="53" t="s">
        <v>62</v>
      </c>
      <c r="BA342" s="1090"/>
      <c r="BB342" s="53" t="s">
        <v>62</v>
      </c>
      <c r="BC342" s="1090"/>
      <c r="BD342" s="53" t="s">
        <v>62</v>
      </c>
      <c r="BE342" s="1090"/>
      <c r="BF342" s="53" t="s">
        <v>62</v>
      </c>
      <c r="BG342" s="1090"/>
      <c r="BH342" s="390" t="s">
        <v>62</v>
      </c>
      <c r="BI342" s="1090"/>
      <c r="BJ342" s="1037" t="s">
        <v>62</v>
      </c>
      <c r="BK342" s="1090"/>
      <c r="BL342" s="53" t="s">
        <v>62</v>
      </c>
      <c r="BM342" s="1090"/>
      <c r="BN342" s="1091" t="s">
        <v>62</v>
      </c>
      <c r="BO342" s="1044"/>
      <c r="BP342" s="1091" t="s">
        <v>62</v>
      </c>
      <c r="BQ342" s="1044"/>
      <c r="BR342" s="1045"/>
      <c r="BS342" s="1031"/>
      <c r="BT342" s="1045"/>
      <c r="BU342" s="1031"/>
      <c r="BV342" s="1045"/>
      <c r="BW342" s="1031"/>
      <c r="BX342" s="1045"/>
      <c r="BY342" s="1031"/>
      <c r="BZ342" s="1045"/>
      <c r="CA342" s="1031"/>
      <c r="CB342" s="1045"/>
      <c r="CC342" s="1031"/>
      <c r="CD342" s="1045"/>
      <c r="CE342" s="1031"/>
      <c r="CF342" s="1159" t="s">
        <v>391</v>
      </c>
      <c r="CG342" s="367"/>
    </row>
    <row r="343" ht="15.0" customHeight="1">
      <c r="A343" s="1086" t="s">
        <v>1307</v>
      </c>
      <c r="B343" s="1048" t="s">
        <v>72</v>
      </c>
      <c r="C343" s="208" t="s">
        <v>4952</v>
      </c>
      <c r="D343" s="1049" t="s">
        <v>72</v>
      </c>
      <c r="E343" s="824" t="s">
        <v>4202</v>
      </c>
      <c r="F343" s="1051" t="s">
        <v>71</v>
      </c>
      <c r="G343" s="1042" t="s">
        <v>4203</v>
      </c>
      <c r="H343" s="1057" t="s">
        <v>71</v>
      </c>
      <c r="I343" s="1053" t="s">
        <v>4953</v>
      </c>
      <c r="J343" s="1054" t="s">
        <v>71</v>
      </c>
      <c r="K343" s="1317" t="s">
        <v>4205</v>
      </c>
      <c r="L343" s="1051" t="s">
        <v>70</v>
      </c>
      <c r="M343" s="1056" t="s">
        <v>3810</v>
      </c>
      <c r="N343" s="1075" t="s">
        <v>70</v>
      </c>
      <c r="O343" s="1302" t="s">
        <v>2597</v>
      </c>
      <c r="P343" s="1058" t="s">
        <v>67</v>
      </c>
      <c r="Q343" s="1302" t="s">
        <v>4954</v>
      </c>
      <c r="R343" s="1075" t="s">
        <v>66</v>
      </c>
      <c r="S343" s="1302" t="s">
        <v>2379</v>
      </c>
      <c r="T343" s="1052" t="s">
        <v>62</v>
      </c>
      <c r="U343" s="1076" t="s">
        <v>2380</v>
      </c>
      <c r="V343" s="1060" t="s">
        <v>62</v>
      </c>
      <c r="W343" s="263" t="s">
        <v>2381</v>
      </c>
      <c r="X343" s="1061" t="s">
        <v>62</v>
      </c>
      <c r="Y343" s="1234" t="s">
        <v>2382</v>
      </c>
      <c r="Z343" s="1235" t="s">
        <v>62</v>
      </c>
      <c r="AA343" s="1236" t="s">
        <v>2383</v>
      </c>
      <c r="AB343" s="1237" t="s">
        <v>62</v>
      </c>
      <c r="AC343" s="1234" t="s">
        <v>2383</v>
      </c>
      <c r="AD343" s="1158" t="s">
        <v>62</v>
      </c>
      <c r="AE343" s="1236" t="s">
        <v>2384</v>
      </c>
      <c r="AF343" s="1037" t="s">
        <v>62</v>
      </c>
      <c r="AG343" s="404" t="s">
        <v>2385</v>
      </c>
      <c r="AH343" s="1038" t="s">
        <v>62</v>
      </c>
      <c r="AI343" s="1009"/>
      <c r="AJ343" s="1045"/>
      <c r="AK343" s="1031"/>
      <c r="AL343" s="1045"/>
      <c r="AM343" s="1031"/>
      <c r="AN343" s="1045"/>
      <c r="AO343" s="1031"/>
      <c r="AP343" s="1045"/>
      <c r="AQ343" s="1031"/>
      <c r="AR343" s="1045"/>
      <c r="AS343" s="1031"/>
      <c r="AT343" s="1045"/>
      <c r="AU343" s="1031"/>
      <c r="AV343" s="1045"/>
      <c r="AW343" s="1031"/>
      <c r="AX343" s="1045"/>
      <c r="AY343" s="1031"/>
      <c r="AZ343" s="1045"/>
      <c r="BA343" s="1031"/>
      <c r="BB343" s="1045"/>
      <c r="BC343" s="1031"/>
      <c r="BD343" s="1045"/>
      <c r="BE343" s="1031"/>
      <c r="BF343" s="1045"/>
      <c r="BG343" s="1031"/>
      <c r="BH343" s="1045"/>
      <c r="BI343" s="1031"/>
      <c r="BJ343" s="1045"/>
      <c r="BK343" s="1031"/>
      <c r="BL343" s="1045"/>
      <c r="BM343" s="1031"/>
      <c r="BN343" s="1045"/>
      <c r="BO343" s="1031"/>
      <c r="BP343" s="1045"/>
      <c r="BQ343" s="1031"/>
      <c r="BR343" s="1045"/>
      <c r="BS343" s="1031"/>
      <c r="BT343" s="1045"/>
      <c r="BU343" s="1031"/>
      <c r="BV343" s="1045"/>
      <c r="BW343" s="1031"/>
      <c r="BX343" s="1045"/>
      <c r="BY343" s="1031"/>
      <c r="BZ343" s="1045"/>
      <c r="CA343" s="1031"/>
      <c r="CB343" s="1045"/>
      <c r="CC343" s="1031"/>
      <c r="CD343" s="1245" t="s">
        <v>93</v>
      </c>
      <c r="CE343" s="1246"/>
      <c r="CF343" s="1077" t="s">
        <v>1307</v>
      </c>
      <c r="CG343" s="1233"/>
    </row>
    <row r="344" ht="15.75" customHeight="1">
      <c r="A344" s="222" t="s">
        <v>874</v>
      </c>
      <c r="B344" s="1045"/>
      <c r="C344" s="1031"/>
      <c r="D344" s="995"/>
      <c r="E344" s="994"/>
      <c r="F344" s="995"/>
      <c r="G344" s="994"/>
      <c r="H344" s="993"/>
      <c r="I344" s="994"/>
      <c r="J344" s="1030"/>
      <c r="K344" s="1031"/>
      <c r="L344" s="1136"/>
      <c r="M344" s="1031"/>
      <c r="N344" s="998"/>
      <c r="O344" s="1031"/>
      <c r="P344" s="1136"/>
      <c r="Q344" s="1031"/>
      <c r="R344" s="998"/>
      <c r="S344" s="1031"/>
      <c r="T344" s="998"/>
      <c r="U344" s="1031"/>
      <c r="V344" s="1030"/>
      <c r="W344" s="1031"/>
      <c r="X344" s="1045"/>
      <c r="Y344" s="1031"/>
      <c r="Z344" s="1045"/>
      <c r="AA344" s="1031"/>
      <c r="AB344" s="1045"/>
      <c r="AC344" s="1031"/>
      <c r="AD344" s="1045"/>
      <c r="AE344" s="1031"/>
      <c r="AF344" s="1045"/>
      <c r="AG344" s="1031"/>
      <c r="AH344" s="1045"/>
      <c r="AI344" s="1031"/>
      <c r="AJ344" s="1045"/>
      <c r="AK344" s="1031"/>
      <c r="AL344" s="1045"/>
      <c r="AM344" s="1031"/>
      <c r="AN344" s="1045"/>
      <c r="AO344" s="1031"/>
      <c r="AP344" s="1045"/>
      <c r="AQ344" s="1031"/>
      <c r="AR344" s="1045"/>
      <c r="AS344" s="1031"/>
      <c r="AT344" s="1045"/>
      <c r="AU344" s="1031"/>
      <c r="AV344" s="1045"/>
      <c r="AW344" s="1031"/>
      <c r="AX344" s="1045"/>
      <c r="AY344" s="1031"/>
      <c r="AZ344" s="1045"/>
      <c r="BA344" s="1031"/>
      <c r="BB344" s="1045"/>
      <c r="BC344" s="1031"/>
      <c r="BD344" s="1045"/>
      <c r="BE344" s="1031"/>
      <c r="BF344" s="1045"/>
      <c r="BG344" s="1031"/>
      <c r="BH344" s="1045"/>
      <c r="BI344" s="1031"/>
      <c r="BJ344" s="1045"/>
      <c r="BK344" s="1031"/>
      <c r="BL344" s="1045"/>
      <c r="BM344" s="1031"/>
      <c r="BN344" s="1045"/>
      <c r="BO344" s="1031"/>
      <c r="BP344" s="1045"/>
      <c r="BQ344" s="1031"/>
      <c r="BR344" s="1045"/>
      <c r="BS344" s="1031"/>
      <c r="BT344" s="1045"/>
      <c r="BU344" s="1031"/>
      <c r="BV344" s="1045"/>
      <c r="BW344" s="1031"/>
      <c r="BX344" s="1045"/>
      <c r="BY344" s="1031"/>
      <c r="BZ344" s="1045"/>
      <c r="CA344" s="1031"/>
      <c r="CB344" s="1045"/>
      <c r="CC344" s="1031"/>
      <c r="CD344" s="1014" t="s">
        <v>94</v>
      </c>
      <c r="CE344" s="1016"/>
      <c r="CF344" s="195" t="s">
        <v>874</v>
      </c>
      <c r="CG344" s="367"/>
    </row>
    <row r="345" ht="15.75" customHeight="1">
      <c r="A345" s="1344" t="s">
        <v>1060</v>
      </c>
      <c r="B345" s="1045"/>
      <c r="C345" s="1031"/>
      <c r="D345" s="995"/>
      <c r="E345" s="994"/>
      <c r="F345" s="995"/>
      <c r="G345" s="994"/>
      <c r="H345" s="993"/>
      <c r="I345" s="994"/>
      <c r="J345" s="1030"/>
      <c r="K345" s="1031"/>
      <c r="L345" s="1136"/>
      <c r="M345" s="1031"/>
      <c r="N345" s="998"/>
      <c r="O345" s="1031"/>
      <c r="P345" s="1136"/>
      <c r="Q345" s="1031"/>
      <c r="R345" s="998"/>
      <c r="S345" s="1031"/>
      <c r="T345" s="998"/>
      <c r="U345" s="1031"/>
      <c r="V345" s="1030"/>
      <c r="W345" s="1031"/>
      <c r="X345" s="1045"/>
      <c r="Y345" s="1031"/>
      <c r="Z345" s="1045"/>
      <c r="AA345" s="1031"/>
      <c r="AB345" s="1045"/>
      <c r="AC345" s="1031"/>
      <c r="AD345" s="1045"/>
      <c r="AE345" s="1031"/>
      <c r="AF345" s="1045"/>
      <c r="AG345" s="1031"/>
      <c r="AH345" s="1045"/>
      <c r="AI345" s="1031"/>
      <c r="AJ345" s="1045"/>
      <c r="AK345" s="1031"/>
      <c r="AL345" s="1045"/>
      <c r="AM345" s="1031"/>
      <c r="AN345" s="1045"/>
      <c r="AO345" s="1031"/>
      <c r="AP345" s="1045"/>
      <c r="AQ345" s="1031"/>
      <c r="AR345" s="1045"/>
      <c r="AS345" s="1031"/>
      <c r="AT345" s="1045"/>
      <c r="AU345" s="1031"/>
      <c r="AV345" s="1045"/>
      <c r="AW345" s="1031"/>
      <c r="AX345" s="1045"/>
      <c r="AY345" s="1031"/>
      <c r="AZ345" s="1045"/>
      <c r="BA345" s="1031"/>
      <c r="BB345" s="1045"/>
      <c r="BC345" s="1031"/>
      <c r="BD345" s="1045"/>
      <c r="BE345" s="1031"/>
      <c r="BF345" s="1045"/>
      <c r="BG345" s="1031"/>
      <c r="BH345" s="1045"/>
      <c r="BI345" s="1031"/>
      <c r="BJ345" s="1045"/>
      <c r="BK345" s="1031"/>
      <c r="BL345" s="1045"/>
      <c r="BM345" s="1031"/>
      <c r="BN345" s="1045"/>
      <c r="BO345" s="1031"/>
      <c r="BP345" s="1045"/>
      <c r="BQ345" s="1031"/>
      <c r="BR345" s="1045"/>
      <c r="BS345" s="1031"/>
      <c r="BT345" s="1045"/>
      <c r="BU345" s="1031"/>
      <c r="BV345" s="1045"/>
      <c r="BW345" s="1031"/>
      <c r="BX345" s="1045"/>
      <c r="BY345" s="1031"/>
      <c r="BZ345" s="1045"/>
      <c r="CA345" s="1031"/>
      <c r="CB345" s="1045"/>
      <c r="CC345" s="1031"/>
      <c r="CD345" s="1045"/>
      <c r="CE345" s="1031"/>
      <c r="CF345" s="195" t="s">
        <v>874</v>
      </c>
      <c r="CG345" s="367"/>
    </row>
    <row r="346" ht="16.5" customHeight="1">
      <c r="A346" s="222" t="s">
        <v>1239</v>
      </c>
      <c r="B346" s="1048" t="s">
        <v>79</v>
      </c>
      <c r="C346" s="1054" t="s">
        <v>2898</v>
      </c>
      <c r="D346" s="1140" t="s">
        <v>79</v>
      </c>
      <c r="E346" s="1107" t="s">
        <v>2899</v>
      </c>
      <c r="F346" s="1041" t="s">
        <v>77</v>
      </c>
      <c r="G346" s="1042" t="s">
        <v>2900</v>
      </c>
      <c r="H346" s="1052" t="s">
        <v>76</v>
      </c>
      <c r="I346" s="1076" t="s">
        <v>4955</v>
      </c>
      <c r="J346" s="1073" t="s">
        <v>76</v>
      </c>
      <c r="K346" s="1323" t="s">
        <v>4956</v>
      </c>
      <c r="L346" s="1051" t="s">
        <v>76</v>
      </c>
      <c r="M346" s="1056" t="s">
        <v>4957</v>
      </c>
      <c r="N346" s="1057" t="s">
        <v>76</v>
      </c>
      <c r="O346" s="1345" t="s">
        <v>4958</v>
      </c>
      <c r="P346" s="1069" t="s">
        <v>76</v>
      </c>
      <c r="Q346" s="1346" t="s">
        <v>2904</v>
      </c>
      <c r="R346" s="1052" t="s">
        <v>76</v>
      </c>
      <c r="S346" s="1302" t="s">
        <v>2342</v>
      </c>
      <c r="T346" s="1052" t="s">
        <v>76</v>
      </c>
      <c r="U346" s="1076" t="s">
        <v>2905</v>
      </c>
      <c r="V346" s="1060" t="s">
        <v>76</v>
      </c>
      <c r="W346" s="263" t="s">
        <v>2906</v>
      </c>
      <c r="X346" s="1061" t="s">
        <v>71</v>
      </c>
      <c r="Y346" s="1033" t="s">
        <v>2345</v>
      </c>
      <c r="Z346" s="1034" t="s">
        <v>71</v>
      </c>
      <c r="AA346" s="1035" t="s">
        <v>2346</v>
      </c>
      <c r="AB346" s="1036" t="s">
        <v>70</v>
      </c>
      <c r="AC346" s="1033" t="s">
        <v>2907</v>
      </c>
      <c r="AD346" s="1034" t="s">
        <v>70</v>
      </c>
      <c r="AE346" s="1035" t="s">
        <v>2908</v>
      </c>
      <c r="AF346" s="1037" t="s">
        <v>70</v>
      </c>
      <c r="AG346" s="365" t="s">
        <v>2349</v>
      </c>
      <c r="AH346" s="1038" t="s">
        <v>70</v>
      </c>
      <c r="AI346" s="1009" t="s">
        <v>2349</v>
      </c>
      <c r="AJ346" s="404" t="s">
        <v>71</v>
      </c>
      <c r="AK346" s="404" t="s">
        <v>2909</v>
      </c>
      <c r="AL346" s="1038" t="s">
        <v>70</v>
      </c>
      <c r="AM346" s="1039" t="s">
        <v>2910</v>
      </c>
      <c r="AN346" s="1038" t="s">
        <v>67</v>
      </c>
      <c r="AO346" s="1039" t="s">
        <v>2911</v>
      </c>
      <c r="AP346" s="1037" t="s">
        <v>66</v>
      </c>
      <c r="AQ346" s="1090" t="s">
        <v>2912</v>
      </c>
      <c r="AR346" s="1091" t="s">
        <v>66</v>
      </c>
      <c r="AS346" s="1044" t="s">
        <v>2912</v>
      </c>
      <c r="AT346" s="1132" t="s">
        <v>65</v>
      </c>
      <c r="AU346" s="1104" t="s">
        <v>2913</v>
      </c>
      <c r="AV346" s="53" t="s">
        <v>60</v>
      </c>
      <c r="AW346" s="1090"/>
      <c r="AX346" s="1045"/>
      <c r="AY346" s="1031"/>
      <c r="AZ346" s="1045"/>
      <c r="BA346" s="1031"/>
      <c r="BB346" s="1045"/>
      <c r="BC346" s="1031"/>
      <c r="BD346" s="1045"/>
      <c r="BE346" s="1031"/>
      <c r="BF346" s="1045"/>
      <c r="BG346" s="1031"/>
      <c r="BH346" s="1045"/>
      <c r="BI346" s="1031"/>
      <c r="BJ346" s="1045"/>
      <c r="BK346" s="1031"/>
      <c r="BL346" s="1045"/>
      <c r="BM346" s="1031"/>
      <c r="BN346" s="1045"/>
      <c r="BO346" s="1031"/>
      <c r="BP346" s="1045"/>
      <c r="BQ346" s="1031"/>
      <c r="BR346" s="1045"/>
      <c r="BS346" s="1031"/>
      <c r="BT346" s="1045"/>
      <c r="BU346" s="1031"/>
      <c r="BV346" s="1045"/>
      <c r="BW346" s="1031"/>
      <c r="BX346" s="1045"/>
      <c r="BY346" s="1031"/>
      <c r="BZ346" s="1045"/>
      <c r="CA346" s="1031"/>
      <c r="CB346" s="1045"/>
      <c r="CC346" s="1031"/>
      <c r="CD346" s="1045"/>
      <c r="CE346" s="1031"/>
      <c r="CF346" s="220" t="s">
        <v>1239</v>
      </c>
      <c r="CG346" s="367"/>
    </row>
    <row r="347" ht="16.5" customHeight="1">
      <c r="A347" s="222" t="s">
        <v>1240</v>
      </c>
      <c r="B347" s="1048" t="s">
        <v>79</v>
      </c>
      <c r="C347" s="1054" t="s">
        <v>2898</v>
      </c>
      <c r="D347" s="1140" t="s">
        <v>79</v>
      </c>
      <c r="E347" s="1107" t="s">
        <v>2899</v>
      </c>
      <c r="F347" s="1041" t="s">
        <v>77</v>
      </c>
      <c r="G347" s="1042" t="s">
        <v>2900</v>
      </c>
      <c r="H347" s="1052" t="s">
        <v>76</v>
      </c>
      <c r="I347" s="1076" t="s">
        <v>4955</v>
      </c>
      <c r="J347" s="1073" t="s">
        <v>76</v>
      </c>
      <c r="K347" s="1323" t="s">
        <v>4956</v>
      </c>
      <c r="L347" s="1051" t="s">
        <v>76</v>
      </c>
      <c r="M347" s="1056" t="s">
        <v>4957</v>
      </c>
      <c r="N347" s="1057" t="s">
        <v>76</v>
      </c>
      <c r="O347" s="1345" t="s">
        <v>4958</v>
      </c>
      <c r="P347" s="1069" t="s">
        <v>76</v>
      </c>
      <c r="Q347" s="1346" t="s">
        <v>2904</v>
      </c>
      <c r="R347" s="1052" t="s">
        <v>76</v>
      </c>
      <c r="S347" s="1302" t="s">
        <v>2342</v>
      </c>
      <c r="T347" s="1052" t="s">
        <v>76</v>
      </c>
      <c r="U347" s="1076" t="s">
        <v>2905</v>
      </c>
      <c r="V347" s="1060" t="s">
        <v>76</v>
      </c>
      <c r="W347" s="263" t="s">
        <v>2906</v>
      </c>
      <c r="X347" s="1032" t="s">
        <v>71</v>
      </c>
      <c r="Y347" s="1033" t="s">
        <v>2345</v>
      </c>
      <c r="Z347" s="1034" t="s">
        <v>71</v>
      </c>
      <c r="AA347" s="1035" t="s">
        <v>2346</v>
      </c>
      <c r="AB347" s="1036" t="s">
        <v>70</v>
      </c>
      <c r="AC347" s="1033" t="s">
        <v>2907</v>
      </c>
      <c r="AD347" s="1034" t="s">
        <v>1363</v>
      </c>
      <c r="AE347" s="1035" t="s">
        <v>4959</v>
      </c>
      <c r="AF347" s="1037" t="s">
        <v>70</v>
      </c>
      <c r="AG347" s="365" t="s">
        <v>2349</v>
      </c>
      <c r="AH347" s="1038" t="s">
        <v>70</v>
      </c>
      <c r="AI347" s="1009" t="s">
        <v>2349</v>
      </c>
      <c r="AJ347" s="404" t="s">
        <v>71</v>
      </c>
      <c r="AK347" s="404" t="s">
        <v>2909</v>
      </c>
      <c r="AL347" s="1038" t="s">
        <v>70</v>
      </c>
      <c r="AM347" s="1039" t="s">
        <v>2910</v>
      </c>
      <c r="AN347" s="1038" t="s">
        <v>67</v>
      </c>
      <c r="AO347" s="1039" t="s">
        <v>2911</v>
      </c>
      <c r="AP347" s="1037" t="s">
        <v>66</v>
      </c>
      <c r="AQ347" s="1090" t="s">
        <v>2912</v>
      </c>
      <c r="AR347" s="1091" t="s">
        <v>66</v>
      </c>
      <c r="AS347" s="1044" t="s">
        <v>2912</v>
      </c>
      <c r="AT347" s="1132" t="s">
        <v>65</v>
      </c>
      <c r="AU347" s="1104" t="s">
        <v>2913</v>
      </c>
      <c r="AV347" s="53" t="s">
        <v>60</v>
      </c>
      <c r="AW347" s="1090"/>
      <c r="AX347" s="1045"/>
      <c r="AY347" s="1031"/>
      <c r="AZ347" s="1045"/>
      <c r="BA347" s="1031"/>
      <c r="BB347" s="1045"/>
      <c r="BC347" s="1031"/>
      <c r="BD347" s="1045"/>
      <c r="BE347" s="1031"/>
      <c r="BF347" s="1045"/>
      <c r="BG347" s="1031"/>
      <c r="BH347" s="1045"/>
      <c r="BI347" s="1031"/>
      <c r="BJ347" s="1045"/>
      <c r="BK347" s="1031"/>
      <c r="BL347" s="1045"/>
      <c r="BM347" s="1031"/>
      <c r="BN347" s="1045"/>
      <c r="BO347" s="1031"/>
      <c r="BP347" s="1045"/>
      <c r="BQ347" s="1031"/>
      <c r="BR347" s="1045"/>
      <c r="BS347" s="1031"/>
      <c r="BT347" s="1045"/>
      <c r="BU347" s="1031"/>
      <c r="BV347" s="1045"/>
      <c r="BW347" s="1031"/>
      <c r="BX347" s="1045"/>
      <c r="BY347" s="1031"/>
      <c r="BZ347" s="1045"/>
      <c r="CA347" s="1031"/>
      <c r="CB347" s="1045"/>
      <c r="CC347" s="1031"/>
      <c r="CD347" s="1045"/>
      <c r="CE347" s="1031"/>
      <c r="CF347" s="222" t="s">
        <v>1240</v>
      </c>
      <c r="CG347" s="367"/>
    </row>
    <row r="348" ht="16.5" customHeight="1">
      <c r="A348" s="222" t="s">
        <v>1152</v>
      </c>
      <c r="B348" s="1045"/>
      <c r="C348" s="1031"/>
      <c r="D348" s="1045"/>
      <c r="E348" s="1031"/>
      <c r="F348" s="995"/>
      <c r="G348" s="994"/>
      <c r="H348" s="993"/>
      <c r="I348" s="994"/>
      <c r="J348" s="1030"/>
      <c r="K348" s="1031"/>
      <c r="L348" s="1136"/>
      <c r="M348" s="1031"/>
      <c r="N348" s="998"/>
      <c r="O348" s="1031"/>
      <c r="P348" s="1136"/>
      <c r="Q348" s="1031"/>
      <c r="R348" s="998"/>
      <c r="S348" s="1031"/>
      <c r="T348" s="998"/>
      <c r="U348" s="1031"/>
      <c r="V348" s="1114" t="s">
        <v>1404</v>
      </c>
      <c r="W348" s="250" t="s">
        <v>4960</v>
      </c>
      <c r="X348" s="1061" t="s">
        <v>1363</v>
      </c>
      <c r="Y348" s="1033" t="s">
        <v>4961</v>
      </c>
      <c r="Z348" s="1034" t="s">
        <v>1363</v>
      </c>
      <c r="AA348" s="1035" t="s">
        <v>4962</v>
      </c>
      <c r="AB348" s="1036" t="s">
        <v>1363</v>
      </c>
      <c r="AC348" s="1033" t="s">
        <v>4963</v>
      </c>
      <c r="AD348" s="1034" t="s">
        <v>88</v>
      </c>
      <c r="AE348" s="1035" t="s">
        <v>4964</v>
      </c>
      <c r="AF348" s="1007" t="s">
        <v>1363</v>
      </c>
      <c r="AG348" s="569" t="s">
        <v>4965</v>
      </c>
      <c r="AH348" s="1008" t="s">
        <v>1363</v>
      </c>
      <c r="AI348" s="1009" t="s">
        <v>4966</v>
      </c>
      <c r="AJ348" s="240" t="s">
        <v>1363</v>
      </c>
      <c r="AK348" s="1010" t="s">
        <v>4967</v>
      </c>
      <c r="AL348" s="1008" t="s">
        <v>1363</v>
      </c>
      <c r="AM348" s="1009" t="s">
        <v>4968</v>
      </c>
      <c r="AN348" s="1008" t="s">
        <v>1363</v>
      </c>
      <c r="AO348" s="1009" t="s">
        <v>4969</v>
      </c>
      <c r="AP348" s="1007" t="s">
        <v>1363</v>
      </c>
      <c r="AQ348" s="1018" t="s">
        <v>4970</v>
      </c>
      <c r="AR348" s="1017" t="s">
        <v>3033</v>
      </c>
      <c r="AS348" s="1018" t="s">
        <v>4971</v>
      </c>
      <c r="AT348" s="1015" t="s">
        <v>2212</v>
      </c>
      <c r="AU348" s="1016" t="s">
        <v>4972</v>
      </c>
      <c r="AV348" s="1014" t="s">
        <v>2212</v>
      </c>
      <c r="AW348" s="1013" t="s">
        <v>4972</v>
      </c>
      <c r="AX348" s="1021" t="s">
        <v>2212</v>
      </c>
      <c r="AY348" s="1013" t="s">
        <v>2213</v>
      </c>
      <c r="AZ348" s="1014" t="s">
        <v>87</v>
      </c>
      <c r="BA348" s="1013" t="s">
        <v>2213</v>
      </c>
      <c r="BB348" s="1014" t="s">
        <v>87</v>
      </c>
      <c r="BC348" s="1013" t="s">
        <v>2213</v>
      </c>
      <c r="BD348" s="1014" t="s">
        <v>87</v>
      </c>
      <c r="BE348" s="1013" t="s">
        <v>2213</v>
      </c>
      <c r="BF348" s="1014" t="s">
        <v>87</v>
      </c>
      <c r="BG348" s="1013" t="s">
        <v>2213</v>
      </c>
      <c r="BH348" s="1209" t="s">
        <v>87</v>
      </c>
      <c r="BI348" s="1018" t="s">
        <v>2213</v>
      </c>
      <c r="BJ348" s="1017" t="s">
        <v>82</v>
      </c>
      <c r="BK348" s="1018" t="s">
        <v>2686</v>
      </c>
      <c r="BL348" s="1017" t="s">
        <v>79</v>
      </c>
      <c r="BM348" s="1018" t="s">
        <v>4197</v>
      </c>
      <c r="BN348" s="1014" t="s">
        <v>77</v>
      </c>
      <c r="BO348" s="1013" t="s">
        <v>4973</v>
      </c>
      <c r="BP348" s="1014" t="s">
        <v>77</v>
      </c>
      <c r="BQ348" s="1013" t="s">
        <v>4974</v>
      </c>
      <c r="BR348" s="1014" t="s">
        <v>77</v>
      </c>
      <c r="BS348" s="1016" t="s">
        <v>4975</v>
      </c>
      <c r="BT348" s="1014" t="s">
        <v>77</v>
      </c>
      <c r="BU348" s="1016" t="s">
        <v>4975</v>
      </c>
      <c r="BV348" s="1014" t="s">
        <v>2787</v>
      </c>
      <c r="BW348" s="1016" t="s">
        <v>4976</v>
      </c>
      <c r="BX348" s="1017" t="s">
        <v>2787</v>
      </c>
      <c r="BY348" s="1025" t="s">
        <v>4977</v>
      </c>
      <c r="BZ348" s="1017" t="s">
        <v>3036</v>
      </c>
      <c r="CA348" s="1025" t="s">
        <v>4978</v>
      </c>
      <c r="CB348" s="1014" t="s">
        <v>2787</v>
      </c>
      <c r="CC348" s="1347" t="s">
        <v>4979</v>
      </c>
      <c r="CD348" s="1014" t="s">
        <v>2787</v>
      </c>
      <c r="CE348" s="1347" t="s">
        <v>4979</v>
      </c>
      <c r="CF348" s="222" t="s">
        <v>1152</v>
      </c>
      <c r="CG348" s="367"/>
    </row>
    <row r="349" ht="16.5" customHeight="1">
      <c r="A349" s="222" t="s">
        <v>1209</v>
      </c>
      <c r="B349" s="1045"/>
      <c r="C349" s="1031"/>
      <c r="D349" s="995"/>
      <c r="E349" s="994"/>
      <c r="F349" s="995"/>
      <c r="G349" s="994"/>
      <c r="H349" s="993"/>
      <c r="I349" s="994"/>
      <c r="J349" s="1030"/>
      <c r="K349" s="1031"/>
      <c r="L349" s="1136"/>
      <c r="M349" s="1031"/>
      <c r="N349" s="998"/>
      <c r="O349" s="1031"/>
      <c r="P349" s="1136"/>
      <c r="Q349" s="1031"/>
      <c r="R349" s="998"/>
      <c r="S349" s="1031"/>
      <c r="T349" s="998"/>
      <c r="U349" s="1031"/>
      <c r="V349" s="1007" t="s">
        <v>1404</v>
      </c>
      <c r="W349" s="263" t="s">
        <v>4980</v>
      </c>
      <c r="X349" s="1032" t="s">
        <v>88</v>
      </c>
      <c r="Y349" s="1033" t="s">
        <v>4981</v>
      </c>
      <c r="Z349" s="1034" t="s">
        <v>88</v>
      </c>
      <c r="AA349" s="1035" t="s">
        <v>4982</v>
      </c>
      <c r="AB349" s="1036" t="s">
        <v>88</v>
      </c>
      <c r="AC349" s="1033" t="s">
        <v>4982</v>
      </c>
      <c r="AD349" s="1034" t="s">
        <v>76</v>
      </c>
      <c r="AE349" s="1035" t="s">
        <v>3276</v>
      </c>
      <c r="AF349" s="1021" t="s">
        <v>88</v>
      </c>
      <c r="AG349" s="404" t="s">
        <v>4983</v>
      </c>
      <c r="AH349" s="1008" t="s">
        <v>84</v>
      </c>
      <c r="AI349" s="1039" t="s">
        <v>4984</v>
      </c>
      <c r="AJ349" s="240" t="s">
        <v>84</v>
      </c>
      <c r="AK349" s="822" t="s">
        <v>4985</v>
      </c>
      <c r="AL349" s="1008" t="s">
        <v>82</v>
      </c>
      <c r="AM349" s="1039" t="s">
        <v>4986</v>
      </c>
      <c r="AN349" s="1008" t="s">
        <v>79</v>
      </c>
      <c r="AO349" s="1095" t="s">
        <v>4987</v>
      </c>
      <c r="AP349" s="1021" t="s">
        <v>78</v>
      </c>
      <c r="AQ349" s="1044" t="s">
        <v>4988</v>
      </c>
      <c r="AR349" s="1014" t="s">
        <v>3036</v>
      </c>
      <c r="AS349" s="1044" t="s">
        <v>4989</v>
      </c>
      <c r="AT349" s="1015" t="s">
        <v>3036</v>
      </c>
      <c r="AU349" s="1104" t="s">
        <v>4990</v>
      </c>
      <c r="AV349" s="1017" t="s">
        <v>3036</v>
      </c>
      <c r="AW349" s="1044" t="s">
        <v>4991</v>
      </c>
      <c r="AX349" s="1021" t="s">
        <v>2787</v>
      </c>
      <c r="AY349" s="1044" t="s">
        <v>4992</v>
      </c>
      <c r="AZ349" s="1014" t="s">
        <v>71</v>
      </c>
      <c r="BA349" s="1090" t="s">
        <v>4993</v>
      </c>
      <c r="BB349" s="1014" t="s">
        <v>71</v>
      </c>
      <c r="BC349" s="1090" t="s">
        <v>4993</v>
      </c>
      <c r="BD349" s="1014" t="s">
        <v>71</v>
      </c>
      <c r="BE349" s="1090" t="s">
        <v>4993</v>
      </c>
      <c r="BF349" s="1014" t="s">
        <v>71</v>
      </c>
      <c r="BG349" s="1090" t="s">
        <v>4993</v>
      </c>
      <c r="BH349" s="1153" t="s">
        <v>71</v>
      </c>
      <c r="BI349" s="1094" t="s">
        <v>4993</v>
      </c>
      <c r="BJ349" s="1114" t="s">
        <v>71</v>
      </c>
      <c r="BK349" s="1094" t="s">
        <v>4994</v>
      </c>
      <c r="BL349" s="1017" t="s">
        <v>71</v>
      </c>
      <c r="BM349" s="1044" t="s">
        <v>4994</v>
      </c>
      <c r="BN349" s="1017" t="s">
        <v>71</v>
      </c>
      <c r="BO349" s="1044" t="s">
        <v>4994</v>
      </c>
      <c r="BP349" s="1014" t="s">
        <v>71</v>
      </c>
      <c r="BQ349" s="1090" t="s">
        <v>3328</v>
      </c>
      <c r="BR349" s="1014" t="s">
        <v>70</v>
      </c>
      <c r="BS349" s="1266" t="s">
        <v>4995</v>
      </c>
      <c r="BT349" s="1014" t="s">
        <v>70</v>
      </c>
      <c r="BU349" s="1117" t="s">
        <v>4995</v>
      </c>
      <c r="BV349" s="1014" t="s">
        <v>70</v>
      </c>
      <c r="BW349" s="1117" t="s">
        <v>3870</v>
      </c>
      <c r="BX349" s="1014" t="s">
        <v>70</v>
      </c>
      <c r="BY349" s="1117" t="s">
        <v>3870</v>
      </c>
      <c r="BZ349" s="1014" t="s">
        <v>70</v>
      </c>
      <c r="CA349" s="1117" t="s">
        <v>3870</v>
      </c>
      <c r="CB349" s="1245" t="s">
        <v>70</v>
      </c>
      <c r="CC349" s="1348" t="s">
        <v>3870</v>
      </c>
      <c r="CD349" s="1245" t="s">
        <v>70</v>
      </c>
      <c r="CE349" s="1318" t="s">
        <v>4996</v>
      </c>
      <c r="CF349" s="222" t="s">
        <v>1209</v>
      </c>
      <c r="CG349" s="367"/>
    </row>
    <row r="350" ht="16.5" customHeight="1">
      <c r="A350" s="222" t="s">
        <v>1072</v>
      </c>
      <c r="B350" s="1048" t="s">
        <v>60</v>
      </c>
      <c r="C350" s="1138" t="s">
        <v>2895</v>
      </c>
      <c r="D350" s="1049" t="s">
        <v>60</v>
      </c>
      <c r="E350" s="1063" t="s">
        <v>2896</v>
      </c>
      <c r="F350" s="1051" t="s">
        <v>60</v>
      </c>
      <c r="G350" s="1098" t="s">
        <v>2897</v>
      </c>
      <c r="H350" s="1052" t="s">
        <v>60</v>
      </c>
      <c r="I350" s="1059" t="s">
        <v>2897</v>
      </c>
      <c r="J350" s="1073" t="s">
        <v>60</v>
      </c>
      <c r="K350" s="1329" t="s">
        <v>2897</v>
      </c>
      <c r="L350" s="1051" t="s">
        <v>60</v>
      </c>
      <c r="M350" s="1098" t="s">
        <v>2897</v>
      </c>
      <c r="N350" s="1075" t="s">
        <v>60</v>
      </c>
      <c r="O350" s="1103"/>
      <c r="P350" s="1069" t="s">
        <v>1825</v>
      </c>
      <c r="Q350" s="1349"/>
      <c r="R350" s="1052" t="s">
        <v>1825</v>
      </c>
      <c r="S350" s="1076"/>
      <c r="T350" s="1075" t="s">
        <v>1825</v>
      </c>
      <c r="U350" s="1053"/>
      <c r="V350" s="1030"/>
      <c r="W350" s="1031"/>
      <c r="X350" s="1045"/>
      <c r="Y350" s="1031"/>
      <c r="Z350" s="1045"/>
      <c r="AA350" s="1031"/>
      <c r="AB350" s="1045"/>
      <c r="AC350" s="1031"/>
      <c r="AD350" s="1045"/>
      <c r="AE350" s="1031"/>
      <c r="AF350" s="1045"/>
      <c r="AG350" s="1031"/>
      <c r="AH350" s="1045"/>
      <c r="AI350" s="1031"/>
      <c r="AJ350" s="1045"/>
      <c r="AK350" s="1031"/>
      <c r="AL350" s="1045"/>
      <c r="AM350" s="1031"/>
      <c r="AN350" s="1045"/>
      <c r="AO350" s="1031"/>
      <c r="AP350" s="1045"/>
      <c r="AQ350" s="1031"/>
      <c r="AR350" s="1045"/>
      <c r="AS350" s="1031"/>
      <c r="AT350" s="1045"/>
      <c r="AU350" s="1031"/>
      <c r="AV350" s="1045"/>
      <c r="AW350" s="1031"/>
      <c r="AX350" s="1045"/>
      <c r="AY350" s="1031"/>
      <c r="AZ350" s="1045"/>
      <c r="BA350" s="1031"/>
      <c r="BB350" s="1045"/>
      <c r="BC350" s="1031"/>
      <c r="BD350" s="1045"/>
      <c r="BE350" s="1031"/>
      <c r="BF350" s="1045"/>
      <c r="BG350" s="1031"/>
      <c r="BH350" s="1045"/>
      <c r="BI350" s="1031"/>
      <c r="BJ350" s="1045"/>
      <c r="BK350" s="1031"/>
      <c r="BL350" s="1045"/>
      <c r="BM350" s="1031"/>
      <c r="BN350" s="1045"/>
      <c r="BO350" s="1031"/>
      <c r="BP350" s="1045"/>
      <c r="BQ350" s="1031"/>
      <c r="BR350" s="1045"/>
      <c r="BS350" s="1031"/>
      <c r="BT350" s="1045"/>
      <c r="BU350" s="1031"/>
      <c r="BV350" s="1045"/>
      <c r="BW350" s="1031"/>
      <c r="BX350" s="1045"/>
      <c r="BY350" s="1031"/>
      <c r="BZ350" s="1045"/>
      <c r="CA350" s="1031"/>
      <c r="CB350" s="1045"/>
      <c r="CC350" s="1031"/>
      <c r="CD350" s="1045"/>
      <c r="CE350" s="1031"/>
      <c r="CF350" s="222" t="s">
        <v>1072</v>
      </c>
      <c r="CG350" s="367"/>
    </row>
    <row r="351" ht="16.5" customHeight="1">
      <c r="A351" s="222" t="s">
        <v>1228</v>
      </c>
      <c r="B351" s="1105" t="s">
        <v>88</v>
      </c>
      <c r="C351" s="1129" t="s">
        <v>4732</v>
      </c>
      <c r="D351" s="1146" t="s">
        <v>88</v>
      </c>
      <c r="E351" s="1063" t="s">
        <v>4732</v>
      </c>
      <c r="F351" s="1108" t="s">
        <v>88</v>
      </c>
      <c r="G351" s="1130" t="s">
        <v>4733</v>
      </c>
      <c r="H351" s="1109" t="s">
        <v>88</v>
      </c>
      <c r="I351" s="1059" t="s">
        <v>4734</v>
      </c>
      <c r="J351" s="1242" t="s">
        <v>88</v>
      </c>
      <c r="K351" s="1316" t="s">
        <v>4734</v>
      </c>
      <c r="L351" s="1243" t="s">
        <v>87</v>
      </c>
      <c r="M351" s="1130" t="s">
        <v>3220</v>
      </c>
      <c r="N351" s="1244" t="s">
        <v>85</v>
      </c>
      <c r="O351" s="1072" t="s">
        <v>3268</v>
      </c>
      <c r="P351" s="1112" t="s">
        <v>83</v>
      </c>
      <c r="Q351" s="1350" t="s">
        <v>3269</v>
      </c>
      <c r="R351" s="1109" t="s">
        <v>83</v>
      </c>
      <c r="S351" s="1303" t="s">
        <v>3270</v>
      </c>
      <c r="T351" s="1113" t="s">
        <v>83</v>
      </c>
      <c r="U351" s="1072" t="s">
        <v>3271</v>
      </c>
      <c r="V351" s="1114" t="s">
        <v>83</v>
      </c>
      <c r="W351" s="569" t="s">
        <v>3272</v>
      </c>
      <c r="X351" s="1061" t="s">
        <v>79</v>
      </c>
      <c r="Y351" s="1033" t="s">
        <v>3273</v>
      </c>
      <c r="Z351" s="1034" t="s">
        <v>79</v>
      </c>
      <c r="AA351" s="1035" t="s">
        <v>3274</v>
      </c>
      <c r="AB351" s="1036" t="s">
        <v>79</v>
      </c>
      <c r="AC351" s="1033" t="s">
        <v>3275</v>
      </c>
      <c r="AD351" s="1034" t="s">
        <v>76</v>
      </c>
      <c r="AE351" s="1035" t="s">
        <v>3276</v>
      </c>
      <c r="AF351" s="1007" t="s">
        <v>76</v>
      </c>
      <c r="AG351" s="569" t="s">
        <v>3277</v>
      </c>
      <c r="AH351" s="1173" t="s">
        <v>76</v>
      </c>
      <c r="AI351" s="1039" t="s">
        <v>3278</v>
      </c>
      <c r="AJ351" s="240" t="s">
        <v>76</v>
      </c>
      <c r="AK351" s="1010" t="s">
        <v>3279</v>
      </c>
      <c r="AL351" s="1008" t="s">
        <v>76</v>
      </c>
      <c r="AM351" s="1009" t="s">
        <v>3280</v>
      </c>
      <c r="AN351" s="1008" t="s">
        <v>76</v>
      </c>
      <c r="AO351" s="1123" t="s">
        <v>3281</v>
      </c>
      <c r="AP351" s="1007" t="s">
        <v>76</v>
      </c>
      <c r="AQ351" s="1018" t="s">
        <v>4997</v>
      </c>
      <c r="AR351" s="1014" t="s">
        <v>3036</v>
      </c>
      <c r="AS351" s="1013" t="s">
        <v>4998</v>
      </c>
      <c r="AT351" s="1015" t="s">
        <v>3036</v>
      </c>
      <c r="AU351" s="1016" t="s">
        <v>4998</v>
      </c>
      <c r="AV351" s="1014" t="s">
        <v>3036</v>
      </c>
      <c r="AW351" s="1018" t="s">
        <v>4999</v>
      </c>
      <c r="AX351" s="1021" t="s">
        <v>3036</v>
      </c>
      <c r="AY351" s="240" t="s">
        <v>3285</v>
      </c>
      <c r="AZ351" s="1014" t="s">
        <v>2219</v>
      </c>
      <c r="BA351" s="1013" t="s">
        <v>3285</v>
      </c>
      <c r="BB351" s="1014" t="s">
        <v>2219</v>
      </c>
      <c r="BC351" s="1013" t="s">
        <v>3285</v>
      </c>
      <c r="BD351" s="1014" t="s">
        <v>2219</v>
      </c>
      <c r="BE351" s="1013" t="s">
        <v>3285</v>
      </c>
      <c r="BF351" s="1014" t="s">
        <v>2219</v>
      </c>
      <c r="BG351" s="1013" t="s">
        <v>3285</v>
      </c>
      <c r="BH351" s="1153" t="s">
        <v>2219</v>
      </c>
      <c r="BI351" s="1023" t="s">
        <v>3285</v>
      </c>
      <c r="BJ351" s="1114" t="s">
        <v>2219</v>
      </c>
      <c r="BK351" s="1023" t="s">
        <v>3286</v>
      </c>
      <c r="BL351" s="1022" t="s">
        <v>2219</v>
      </c>
      <c r="BM351" s="1018" t="s">
        <v>3286</v>
      </c>
      <c r="BN351" s="1017" t="s">
        <v>2219</v>
      </c>
      <c r="BO351" s="1018" t="s">
        <v>3287</v>
      </c>
      <c r="BP351" s="1014" t="s">
        <v>2787</v>
      </c>
      <c r="BQ351" s="1013" t="s">
        <v>4605</v>
      </c>
      <c r="BR351" s="1014" t="s">
        <v>71</v>
      </c>
      <c r="BS351" s="1024" t="s">
        <v>3289</v>
      </c>
      <c r="BT351" s="1014" t="s">
        <v>71</v>
      </c>
      <c r="BU351" s="1016" t="s">
        <v>3289</v>
      </c>
      <c r="BV351" s="1014" t="s">
        <v>70</v>
      </c>
      <c r="BW351" s="1016" t="s">
        <v>3290</v>
      </c>
      <c r="BX351" s="1014" t="s">
        <v>70</v>
      </c>
      <c r="BY351" s="1016" t="s">
        <v>3290</v>
      </c>
      <c r="BZ351" s="1014" t="s">
        <v>70</v>
      </c>
      <c r="CA351" s="1025" t="s">
        <v>3291</v>
      </c>
      <c r="CB351" s="1245" t="s">
        <v>70</v>
      </c>
      <c r="CC351" s="1318" t="s">
        <v>3292</v>
      </c>
      <c r="CD351" s="1245" t="s">
        <v>70</v>
      </c>
      <c r="CE351" s="1318" t="s">
        <v>3293</v>
      </c>
      <c r="CF351" s="195" t="s">
        <v>1228</v>
      </c>
      <c r="CG351" s="367"/>
    </row>
    <row r="352" ht="17.25" customHeight="1">
      <c r="A352" s="222" t="s">
        <v>1229</v>
      </c>
      <c r="B352" s="1105" t="s">
        <v>88</v>
      </c>
      <c r="C352" s="1129" t="s">
        <v>5000</v>
      </c>
      <c r="D352" s="1146" t="s">
        <v>88</v>
      </c>
      <c r="E352" s="1063" t="s">
        <v>4732</v>
      </c>
      <c r="F352" s="1108" t="s">
        <v>88</v>
      </c>
      <c r="G352" s="1130" t="s">
        <v>4733</v>
      </c>
      <c r="H352" s="1109" t="s">
        <v>88</v>
      </c>
      <c r="I352" s="1059" t="s">
        <v>4734</v>
      </c>
      <c r="J352" s="1242" t="s">
        <v>88</v>
      </c>
      <c r="K352" s="1316" t="s">
        <v>4734</v>
      </c>
      <c r="L352" s="1243" t="s">
        <v>87</v>
      </c>
      <c r="M352" s="1130" t="s">
        <v>3220</v>
      </c>
      <c r="N352" s="1244" t="s">
        <v>85</v>
      </c>
      <c r="O352" s="1072" t="s">
        <v>3268</v>
      </c>
      <c r="P352" s="1112" t="s">
        <v>83</v>
      </c>
      <c r="Q352" s="1059" t="s">
        <v>3269</v>
      </c>
      <c r="R352" s="1109" t="s">
        <v>83</v>
      </c>
      <c r="S352" s="1303" t="s">
        <v>3270</v>
      </c>
      <c r="T352" s="1113" t="s">
        <v>83</v>
      </c>
      <c r="U352" s="1072" t="s">
        <v>3271</v>
      </c>
      <c r="V352" s="1114" t="s">
        <v>83</v>
      </c>
      <c r="W352" s="569" t="s">
        <v>3272</v>
      </c>
      <c r="X352" s="1032" t="s">
        <v>79</v>
      </c>
      <c r="Y352" s="1033" t="s">
        <v>3273</v>
      </c>
      <c r="Z352" s="1034" t="s">
        <v>79</v>
      </c>
      <c r="AA352" s="1035" t="s">
        <v>3274</v>
      </c>
      <c r="AB352" s="1036" t="s">
        <v>79</v>
      </c>
      <c r="AC352" s="1033" t="s">
        <v>3275</v>
      </c>
      <c r="AD352" s="1034" t="s">
        <v>87</v>
      </c>
      <c r="AE352" s="1035" t="s">
        <v>5001</v>
      </c>
      <c r="AF352" s="1007" t="s">
        <v>76</v>
      </c>
      <c r="AG352" s="569" t="s">
        <v>3277</v>
      </c>
      <c r="AH352" s="1351" t="s">
        <v>76</v>
      </c>
      <c r="AI352" s="1324" t="s">
        <v>3278</v>
      </c>
      <c r="AJ352" s="240" t="s">
        <v>76</v>
      </c>
      <c r="AK352" s="1010" t="s">
        <v>3279</v>
      </c>
      <c r="AL352" s="1008" t="s">
        <v>76</v>
      </c>
      <c r="AM352" s="1009" t="s">
        <v>3280</v>
      </c>
      <c r="AN352" s="1008" t="s">
        <v>76</v>
      </c>
      <c r="AO352" s="1123" t="s">
        <v>3281</v>
      </c>
      <c r="AP352" s="1007"/>
      <c r="AQ352" s="1018"/>
      <c r="AR352" s="1014"/>
      <c r="AS352" s="1013"/>
      <c r="AT352" s="1204"/>
      <c r="AU352" s="1025"/>
      <c r="AV352" s="1014"/>
      <c r="AW352" s="1018"/>
      <c r="AX352" s="1007"/>
      <c r="AY352" s="1133"/>
      <c r="AZ352" s="1014"/>
      <c r="BA352" s="1013"/>
      <c r="BB352" s="1014"/>
      <c r="BC352" s="1013"/>
      <c r="BD352" s="1014"/>
      <c r="BE352" s="1013"/>
      <c r="BF352" s="1014"/>
      <c r="BG352" s="1013"/>
      <c r="BH352" s="1137"/>
      <c r="BI352" s="1023"/>
      <c r="BJ352" s="1007"/>
      <c r="BK352" s="1023"/>
      <c r="BL352" s="1014"/>
      <c r="BM352" s="1023"/>
      <c r="BN352" s="1014"/>
      <c r="BO352" s="1018"/>
      <c r="BP352" s="1014"/>
      <c r="BQ352" s="1013"/>
      <c r="BR352" s="1014"/>
      <c r="BS352" s="1024"/>
      <c r="BT352" s="1014"/>
      <c r="BU352" s="1016"/>
      <c r="BV352" s="1014"/>
      <c r="BW352" s="1016"/>
      <c r="BX352" s="1014"/>
      <c r="BY352" s="1016"/>
      <c r="BZ352" s="1014"/>
      <c r="CA352" s="1016"/>
      <c r="CB352" s="1245"/>
      <c r="CC352" s="1246"/>
      <c r="CD352" s="1245"/>
      <c r="CE352" s="1246"/>
      <c r="CF352" s="195"/>
      <c r="CG352" s="367"/>
    </row>
    <row r="353" ht="17.25" customHeight="1">
      <c r="A353" s="222" t="s">
        <v>1217</v>
      </c>
      <c r="B353" s="1105" t="s">
        <v>1404</v>
      </c>
      <c r="C353" s="1145" t="s">
        <v>5002</v>
      </c>
      <c r="D353" s="1249" t="s">
        <v>1404</v>
      </c>
      <c r="E353" s="1268" t="s">
        <v>5002</v>
      </c>
      <c r="F353" s="1108" t="s">
        <v>1404</v>
      </c>
      <c r="G353" s="974" t="s">
        <v>5002</v>
      </c>
      <c r="H353" s="1202" t="s">
        <v>1404</v>
      </c>
      <c r="I353" s="974" t="s">
        <v>5002</v>
      </c>
      <c r="J353" s="1110" t="s">
        <v>1404</v>
      </c>
      <c r="K353" s="1320" t="s">
        <v>5002</v>
      </c>
      <c r="L353" s="1108" t="s">
        <v>1404</v>
      </c>
      <c r="M353" s="974" t="s">
        <v>5002</v>
      </c>
      <c r="N353" s="1202" t="s">
        <v>1404</v>
      </c>
      <c r="O353" s="974" t="s">
        <v>5002</v>
      </c>
      <c r="P353" s="1112" t="s">
        <v>1363</v>
      </c>
      <c r="Q353" s="1059" t="s">
        <v>5003</v>
      </c>
      <c r="R353" s="1109" t="s">
        <v>1363</v>
      </c>
      <c r="S353" s="1352" t="s">
        <v>5003</v>
      </c>
      <c r="T353" s="1113" t="s">
        <v>1363</v>
      </c>
      <c r="U353" s="1059" t="s">
        <v>5004</v>
      </c>
      <c r="V353" s="1114" t="s">
        <v>1363</v>
      </c>
      <c r="W353" s="250" t="s">
        <v>5004</v>
      </c>
      <c r="X353" s="1032" t="s">
        <v>87</v>
      </c>
      <c r="Y353" s="1033" t="s">
        <v>5005</v>
      </c>
      <c r="Z353" s="1034" t="s">
        <v>87</v>
      </c>
      <c r="AA353" s="1035" t="s">
        <v>5006</v>
      </c>
      <c r="AB353" s="1036" t="s">
        <v>87</v>
      </c>
      <c r="AC353" s="1033" t="s">
        <v>5006</v>
      </c>
      <c r="AD353" s="1034" t="s">
        <v>66</v>
      </c>
      <c r="AE353" s="1035" t="s">
        <v>5007</v>
      </c>
      <c r="AF353" s="1007" t="s">
        <v>85</v>
      </c>
      <c r="AG353" s="240" t="s">
        <v>5008</v>
      </c>
      <c r="AH353" s="1203" t="s">
        <v>85</v>
      </c>
      <c r="AI353" s="1039" t="s">
        <v>5009</v>
      </c>
      <c r="AJ353" s="569" t="s">
        <v>83</v>
      </c>
      <c r="AK353" s="1010" t="s">
        <v>2825</v>
      </c>
      <c r="AL353" s="1008" t="s">
        <v>79</v>
      </c>
      <c r="AM353" s="1009" t="s">
        <v>2826</v>
      </c>
      <c r="AN353" s="1203" t="s">
        <v>79</v>
      </c>
      <c r="AO353" s="1009" t="s">
        <v>2827</v>
      </c>
      <c r="AP353" s="1007" t="s">
        <v>78</v>
      </c>
      <c r="AQ353" s="1018" t="s">
        <v>5010</v>
      </c>
      <c r="AR353" s="1014" t="s">
        <v>2829</v>
      </c>
      <c r="AS353" s="1013" t="s">
        <v>4915</v>
      </c>
      <c r="AT353" s="1204" t="s">
        <v>2829</v>
      </c>
      <c r="AU353" s="1025" t="s">
        <v>4915</v>
      </c>
      <c r="AV353" s="1014" t="s">
        <v>79</v>
      </c>
      <c r="AW353" s="1018" t="s">
        <v>2831</v>
      </c>
      <c r="AX353" s="1007" t="s">
        <v>79</v>
      </c>
      <c r="AY353" s="1013" t="s">
        <v>2847</v>
      </c>
      <c r="AZ353" s="1014" t="s">
        <v>79</v>
      </c>
      <c r="BA353" s="1013" t="s">
        <v>2847</v>
      </c>
      <c r="BB353" s="1014" t="s">
        <v>79</v>
      </c>
      <c r="BC353" s="1013" t="s">
        <v>2847</v>
      </c>
      <c r="BD353" s="1014" t="s">
        <v>79</v>
      </c>
      <c r="BE353" s="1013" t="s">
        <v>2847</v>
      </c>
      <c r="BF353" s="1014" t="s">
        <v>79</v>
      </c>
      <c r="BG353" s="1013" t="s">
        <v>2847</v>
      </c>
      <c r="BH353" s="1137" t="s">
        <v>79</v>
      </c>
      <c r="BI353" s="1023" t="s">
        <v>2847</v>
      </c>
      <c r="BJ353" s="1007" t="s">
        <v>79</v>
      </c>
      <c r="BK353" s="1023" t="s">
        <v>2847</v>
      </c>
      <c r="BL353" s="1014" t="s">
        <v>77</v>
      </c>
      <c r="BM353" s="1023" t="s">
        <v>2847</v>
      </c>
      <c r="BN353" s="1014" t="s">
        <v>77</v>
      </c>
      <c r="BO353" s="1018" t="s">
        <v>2833</v>
      </c>
      <c r="BP353" s="1014" t="s">
        <v>70</v>
      </c>
      <c r="BQ353" s="1013" t="s">
        <v>2834</v>
      </c>
      <c r="BR353" s="1014" t="s">
        <v>70</v>
      </c>
      <c r="BS353" s="1024" t="s">
        <v>2834</v>
      </c>
      <c r="BT353" s="1014" t="s">
        <v>70</v>
      </c>
      <c r="BU353" s="1016" t="s">
        <v>2834</v>
      </c>
      <c r="BV353" s="1014" t="s">
        <v>70</v>
      </c>
      <c r="BW353" s="1016" t="s">
        <v>2834</v>
      </c>
      <c r="BX353" s="1014" t="s">
        <v>70</v>
      </c>
      <c r="BY353" s="1016" t="s">
        <v>2834</v>
      </c>
      <c r="BZ353" s="1014" t="s">
        <v>70</v>
      </c>
      <c r="CA353" s="1016" t="s">
        <v>2834</v>
      </c>
      <c r="CB353" s="1245" t="s">
        <v>70</v>
      </c>
      <c r="CC353" s="1246" t="s">
        <v>2834</v>
      </c>
      <c r="CD353" s="1245" t="s">
        <v>70</v>
      </c>
      <c r="CE353" s="1246" t="s">
        <v>2834</v>
      </c>
      <c r="CF353" s="195" t="s">
        <v>1217</v>
      </c>
      <c r="CG353" s="367"/>
    </row>
    <row r="354" ht="15.75" customHeight="1">
      <c r="A354" s="222" t="s">
        <v>442</v>
      </c>
      <c r="B354" s="1048" t="s">
        <v>83</v>
      </c>
      <c r="C354" s="1073" t="s">
        <v>5011</v>
      </c>
      <c r="D354" s="1049" t="s">
        <v>83</v>
      </c>
      <c r="E354" s="1050" t="s">
        <v>5012</v>
      </c>
      <c r="F354" s="1041" t="s">
        <v>83</v>
      </c>
      <c r="G354" s="1042" t="s">
        <v>5013</v>
      </c>
      <c r="H354" s="1052" t="s">
        <v>82</v>
      </c>
      <c r="I354" s="1076" t="s">
        <v>5014</v>
      </c>
      <c r="J354" s="1054" t="s">
        <v>82</v>
      </c>
      <c r="K354" s="1317" t="s">
        <v>5015</v>
      </c>
      <c r="L354" s="1051" t="s">
        <v>78</v>
      </c>
      <c r="M354" s="1056" t="s">
        <v>5016</v>
      </c>
      <c r="N354" s="1075" t="s">
        <v>78</v>
      </c>
      <c r="O354" s="1053" t="s">
        <v>5017</v>
      </c>
      <c r="P354" s="1058" t="s">
        <v>77</v>
      </c>
      <c r="Q354" s="1053" t="s">
        <v>5018</v>
      </c>
      <c r="R354" s="1052" t="s">
        <v>76</v>
      </c>
      <c r="S354" s="1053" t="s">
        <v>5019</v>
      </c>
      <c r="T354" s="1052" t="s">
        <v>76</v>
      </c>
      <c r="U354" s="1076" t="s">
        <v>5020</v>
      </c>
      <c r="V354" s="1043" t="s">
        <v>76</v>
      </c>
      <c r="W354" s="404" t="s">
        <v>5021</v>
      </c>
      <c r="X354" s="1032" t="s">
        <v>70</v>
      </c>
      <c r="Y354" s="1033" t="s">
        <v>5022</v>
      </c>
      <c r="Z354" s="1034" t="s">
        <v>70</v>
      </c>
      <c r="AA354" s="1035" t="s">
        <v>5023</v>
      </c>
      <c r="AB354" s="1036" t="s">
        <v>70</v>
      </c>
      <c r="AC354" s="1033" t="s">
        <v>5023</v>
      </c>
      <c r="AD354" s="1034" t="s">
        <v>76</v>
      </c>
      <c r="AE354" s="1035" t="s">
        <v>4096</v>
      </c>
      <c r="AF354" s="1037" t="s">
        <v>66</v>
      </c>
      <c r="AG354" s="365" t="s">
        <v>5024</v>
      </c>
      <c r="AH354" s="1078" t="s">
        <v>66</v>
      </c>
      <c r="AI354" s="1039" t="s">
        <v>5025</v>
      </c>
      <c r="AJ354" s="404" t="s">
        <v>66</v>
      </c>
      <c r="AK354" s="1089" t="s">
        <v>5026</v>
      </c>
      <c r="AL354" s="1078" t="s">
        <v>65</v>
      </c>
      <c r="AM354" s="1095" t="s">
        <v>5027</v>
      </c>
      <c r="AN354" s="1078" t="s">
        <v>65</v>
      </c>
      <c r="AO354" s="1039" t="s">
        <v>5028</v>
      </c>
      <c r="AP354" s="1037" t="s">
        <v>65</v>
      </c>
      <c r="AQ354" s="1090" t="s">
        <v>2587</v>
      </c>
      <c r="AR354" s="1091" t="s">
        <v>65</v>
      </c>
      <c r="AS354" s="1044" t="s">
        <v>2587</v>
      </c>
      <c r="AT354" s="1132" t="s">
        <v>62</v>
      </c>
      <c r="AU354" s="1117"/>
      <c r="AV354" s="1091" t="s">
        <v>60</v>
      </c>
      <c r="AW354" s="1044"/>
      <c r="AX354" s="1045"/>
      <c r="AY354" s="1031"/>
      <c r="AZ354" s="1045"/>
      <c r="BA354" s="1031"/>
      <c r="BB354" s="1045"/>
      <c r="BC354" s="1031"/>
      <c r="BD354" s="1045"/>
      <c r="BE354" s="1031"/>
      <c r="BF354" s="1045"/>
      <c r="BG354" s="1031"/>
      <c r="BH354" s="1045"/>
      <c r="BI354" s="1031"/>
      <c r="BJ354" s="1045"/>
      <c r="BK354" s="1031"/>
      <c r="BL354" s="1045"/>
      <c r="BM354" s="1031"/>
      <c r="BN354" s="1045"/>
      <c r="BO354" s="1031"/>
      <c r="BP354" s="1045"/>
      <c r="BQ354" s="1031"/>
      <c r="BR354" s="1045"/>
      <c r="BS354" s="1031"/>
      <c r="BT354" s="1045"/>
      <c r="BU354" s="1031"/>
      <c r="BV354" s="1045"/>
      <c r="BW354" s="1031"/>
      <c r="BX354" s="1045"/>
      <c r="BY354" s="1031"/>
      <c r="BZ354" s="1045"/>
      <c r="CA354" s="1031"/>
      <c r="CB354" s="1045"/>
      <c r="CC354" s="1031"/>
      <c r="CD354" s="1045"/>
      <c r="CE354" s="1031"/>
      <c r="CF354" s="195" t="s">
        <v>442</v>
      </c>
      <c r="CG354" s="367"/>
    </row>
    <row r="355" ht="15.75" customHeight="1">
      <c r="A355" s="247" t="s">
        <v>493</v>
      </c>
      <c r="B355" s="1048" t="s">
        <v>71</v>
      </c>
      <c r="C355" s="1054" t="s">
        <v>5029</v>
      </c>
      <c r="D355" s="1049" t="s">
        <v>71</v>
      </c>
      <c r="E355" s="1050" t="s">
        <v>5030</v>
      </c>
      <c r="F355" s="1041" t="s">
        <v>71</v>
      </c>
      <c r="G355" s="1042" t="s">
        <v>5031</v>
      </c>
      <c r="H355" s="1052" t="s">
        <v>70</v>
      </c>
      <c r="I355" s="1053" t="s">
        <v>5032</v>
      </c>
      <c r="J355" s="1073" t="s">
        <v>70</v>
      </c>
      <c r="K355" s="1323" t="s">
        <v>4800</v>
      </c>
      <c r="L355" s="1051" t="s">
        <v>70</v>
      </c>
      <c r="M355" s="1056" t="s">
        <v>3810</v>
      </c>
      <c r="N355" s="1075" t="s">
        <v>70</v>
      </c>
      <c r="O355" s="1053" t="s">
        <v>2597</v>
      </c>
      <c r="P355" s="1058" t="s">
        <v>67</v>
      </c>
      <c r="Q355" s="1053" t="s">
        <v>4551</v>
      </c>
      <c r="R355" s="1075" t="s">
        <v>66</v>
      </c>
      <c r="S355" s="1053" t="s">
        <v>2932</v>
      </c>
      <c r="T355" s="1052" t="s">
        <v>65</v>
      </c>
      <c r="U355" s="1076" t="s">
        <v>5033</v>
      </c>
      <c r="V355" s="1060" t="s">
        <v>65</v>
      </c>
      <c r="W355" s="263" t="s">
        <v>5034</v>
      </c>
      <c r="X355" s="1032" t="s">
        <v>62</v>
      </c>
      <c r="Y355" s="1033" t="s">
        <v>2382</v>
      </c>
      <c r="Z355" s="1034" t="s">
        <v>62</v>
      </c>
      <c r="AA355" s="1035" t="s">
        <v>2383</v>
      </c>
      <c r="AB355" s="1036" t="s">
        <v>62</v>
      </c>
      <c r="AC355" s="1033" t="s">
        <v>2383</v>
      </c>
      <c r="AD355" s="1034" t="s">
        <v>70</v>
      </c>
      <c r="AE355" s="1035" t="s">
        <v>5035</v>
      </c>
      <c r="AF355" s="1037" t="s">
        <v>62</v>
      </c>
      <c r="AG355" s="404" t="s">
        <v>2385</v>
      </c>
      <c r="AH355" s="1038" t="s">
        <v>62</v>
      </c>
      <c r="AI355" s="1039" t="s">
        <v>2482</v>
      </c>
      <c r="AJ355" s="404" t="s">
        <v>1825</v>
      </c>
      <c r="AK355" s="404"/>
      <c r="AL355" s="1045"/>
      <c r="AM355" s="1031"/>
      <c r="AN355" s="1045"/>
      <c r="AO355" s="1031"/>
      <c r="AP355" s="1045"/>
      <c r="AQ355" s="1031"/>
      <c r="AR355" s="1045"/>
      <c r="AS355" s="1031"/>
      <c r="AT355" s="1045"/>
      <c r="AU355" s="1031"/>
      <c r="AV355" s="1045"/>
      <c r="AW355" s="1031"/>
      <c r="AX355" s="1045"/>
      <c r="AY355" s="1031"/>
      <c r="AZ355" s="1045"/>
      <c r="BA355" s="1031"/>
      <c r="BB355" s="1045"/>
      <c r="BC355" s="1031"/>
      <c r="BD355" s="1045"/>
      <c r="BE355" s="1031"/>
      <c r="BF355" s="1045"/>
      <c r="BG355" s="1031"/>
      <c r="BH355" s="1045"/>
      <c r="BI355" s="1031"/>
      <c r="BJ355" s="1045"/>
      <c r="BK355" s="1031"/>
      <c r="BL355" s="1045"/>
      <c r="BM355" s="1031"/>
      <c r="BN355" s="1045"/>
      <c r="BO355" s="1031"/>
      <c r="BP355" s="1045"/>
      <c r="BQ355" s="1031"/>
      <c r="BR355" s="1045"/>
      <c r="BS355" s="1031"/>
      <c r="BT355" s="1045"/>
      <c r="BU355" s="1031"/>
      <c r="BV355" s="1045"/>
      <c r="BW355" s="1031"/>
      <c r="BX355" s="1045"/>
      <c r="BY355" s="1031"/>
      <c r="BZ355" s="1045"/>
      <c r="CA355" s="1031"/>
      <c r="CB355" s="1045"/>
      <c r="CC355" s="1031"/>
      <c r="CD355" s="1045"/>
      <c r="CE355" s="1031"/>
      <c r="CF355" s="194" t="s">
        <v>493</v>
      </c>
      <c r="CG355" s="367"/>
    </row>
    <row r="356" ht="18.75" customHeight="1">
      <c r="A356" s="1166" t="s">
        <v>946</v>
      </c>
      <c r="B356" s="1045"/>
      <c r="C356" s="1031"/>
      <c r="D356" s="995"/>
      <c r="E356" s="994"/>
      <c r="F356" s="995"/>
      <c r="G356" s="994"/>
      <c r="H356" s="993"/>
      <c r="I356" s="994"/>
      <c r="J356" s="1030"/>
      <c r="K356" s="1031"/>
      <c r="L356" s="1136"/>
      <c r="M356" s="1031"/>
      <c r="N356" s="1157" t="s">
        <v>93</v>
      </c>
      <c r="O356" s="1056" t="s">
        <v>5036</v>
      </c>
      <c r="P356" s="1069" t="s">
        <v>74</v>
      </c>
      <c r="Q356" s="1076" t="s">
        <v>5037</v>
      </c>
      <c r="R356" s="1052" t="s">
        <v>74</v>
      </c>
      <c r="S356" s="1076" t="s">
        <v>5037</v>
      </c>
      <c r="T356" s="1052" t="s">
        <v>74</v>
      </c>
      <c r="U356" s="1053" t="s">
        <v>5038</v>
      </c>
      <c r="V356" s="1060" t="s">
        <v>74</v>
      </c>
      <c r="W356" s="404" t="s">
        <v>5039</v>
      </c>
      <c r="X356" s="1032" t="s">
        <v>70</v>
      </c>
      <c r="Y356" s="1033" t="s">
        <v>5040</v>
      </c>
      <c r="Z356" s="1034" t="s">
        <v>70</v>
      </c>
      <c r="AA356" s="1035" t="s">
        <v>5041</v>
      </c>
      <c r="AB356" s="1036" t="s">
        <v>70</v>
      </c>
      <c r="AC356" s="1033" t="s">
        <v>5042</v>
      </c>
      <c r="AD356" s="1034" t="s">
        <v>62</v>
      </c>
      <c r="AE356" s="1035" t="s">
        <v>2384</v>
      </c>
      <c r="AF356" s="1037" t="s">
        <v>70</v>
      </c>
      <c r="AG356" s="365" t="s">
        <v>5043</v>
      </c>
      <c r="AH356" s="1038" t="s">
        <v>70</v>
      </c>
      <c r="AI356" s="1039" t="s">
        <v>5044</v>
      </c>
      <c r="AJ356" s="404" t="s">
        <v>66</v>
      </c>
      <c r="AK356" s="404" t="s">
        <v>5045</v>
      </c>
      <c r="AL356" s="1038" t="s">
        <v>65</v>
      </c>
      <c r="AM356" s="1039" t="s">
        <v>5046</v>
      </c>
      <c r="AN356" s="1045"/>
      <c r="AO356" s="1031"/>
      <c r="AP356" s="1045"/>
      <c r="AQ356" s="1031"/>
      <c r="AR356" s="1045"/>
      <c r="AS356" s="1031"/>
      <c r="AT356" s="1045"/>
      <c r="AU356" s="1031"/>
      <c r="AV356" s="1045"/>
      <c r="AW356" s="1031"/>
      <c r="AX356" s="1045"/>
      <c r="AY356" s="1031"/>
      <c r="AZ356" s="1045"/>
      <c r="BA356" s="1031"/>
      <c r="BB356" s="1045"/>
      <c r="BC356" s="1031"/>
      <c r="BD356" s="1045"/>
      <c r="BE356" s="1031"/>
      <c r="BF356" s="1045"/>
      <c r="BG356" s="1031"/>
      <c r="BH356" s="1045"/>
      <c r="BI356" s="1031"/>
      <c r="BJ356" s="1045"/>
      <c r="BK356" s="1031"/>
      <c r="BL356" s="1045"/>
      <c r="BM356" s="1031"/>
      <c r="BN356" s="1045"/>
      <c r="BO356" s="1031"/>
      <c r="BP356" s="1045"/>
      <c r="BQ356" s="1031"/>
      <c r="BR356" s="1045"/>
      <c r="BS356" s="1031"/>
      <c r="BT356" s="1045"/>
      <c r="BU356" s="1031"/>
      <c r="BV356" s="1045"/>
      <c r="BW356" s="1031"/>
      <c r="BX356" s="1045"/>
      <c r="BY356" s="1031"/>
      <c r="BZ356" s="1045"/>
      <c r="CA356" s="1031"/>
      <c r="CB356" s="1045"/>
      <c r="CC356" s="1031"/>
      <c r="CD356" s="1045"/>
      <c r="CE356" s="1031"/>
      <c r="CF356" s="1048" t="s">
        <v>946</v>
      </c>
      <c r="CG356" s="367"/>
    </row>
    <row r="357" ht="18.0" customHeight="1">
      <c r="A357" s="1086" t="s">
        <v>1268</v>
      </c>
      <c r="B357" s="1048" t="s">
        <v>74</v>
      </c>
      <c r="C357" s="1073" t="s">
        <v>5047</v>
      </c>
      <c r="D357" s="1049" t="s">
        <v>74</v>
      </c>
      <c r="E357" s="1050" t="s">
        <v>3808</v>
      </c>
      <c r="F357" s="1041" t="s">
        <v>74</v>
      </c>
      <c r="G357" s="1042" t="s">
        <v>3809</v>
      </c>
      <c r="H357" s="1052" t="s">
        <v>70</v>
      </c>
      <c r="I357" s="1053" t="s">
        <v>2235</v>
      </c>
      <c r="J357" s="1073" t="s">
        <v>70</v>
      </c>
      <c r="K357" s="1317" t="s">
        <v>2595</v>
      </c>
      <c r="L357" s="1051" t="s">
        <v>70</v>
      </c>
      <c r="M357" s="1056" t="s">
        <v>3810</v>
      </c>
      <c r="N357" s="1075" t="s">
        <v>70</v>
      </c>
      <c r="O357" s="1053" t="s">
        <v>2597</v>
      </c>
      <c r="P357" s="1058" t="s">
        <v>67</v>
      </c>
      <c r="Q357" s="1053" t="s">
        <v>3661</v>
      </c>
      <c r="R357" s="1075" t="s">
        <v>66</v>
      </c>
      <c r="S357" s="1053" t="s">
        <v>2379</v>
      </c>
      <c r="T357" s="1052" t="s">
        <v>62</v>
      </c>
      <c r="U357" s="1076" t="s">
        <v>2380</v>
      </c>
      <c r="V357" s="1060" t="s">
        <v>62</v>
      </c>
      <c r="W357" s="263" t="s">
        <v>2381</v>
      </c>
      <c r="X357" s="1032" t="s">
        <v>62</v>
      </c>
      <c r="Y357" s="1033" t="s">
        <v>2382</v>
      </c>
      <c r="Z357" s="1034" t="s">
        <v>62</v>
      </c>
      <c r="AA357" s="1035" t="s">
        <v>2383</v>
      </c>
      <c r="AB357" s="1036" t="s">
        <v>62</v>
      </c>
      <c r="AC357" s="1033" t="s">
        <v>2383</v>
      </c>
      <c r="AD357" s="1034" t="s">
        <v>65</v>
      </c>
      <c r="AE357" s="1035" t="s">
        <v>2306</v>
      </c>
      <c r="AF357" s="1037" t="s">
        <v>62</v>
      </c>
      <c r="AG357" s="404" t="s">
        <v>2385</v>
      </c>
      <c r="AH357" s="1038" t="s">
        <v>62</v>
      </c>
      <c r="AI357" s="1009"/>
      <c r="AJ357" s="1045"/>
      <c r="AK357" s="1031"/>
      <c r="AL357" s="1045"/>
      <c r="AM357" s="1031"/>
      <c r="AN357" s="1045"/>
      <c r="AO357" s="1031"/>
      <c r="AP357" s="1045"/>
      <c r="AQ357" s="1031"/>
      <c r="AR357" s="1045"/>
      <c r="AS357" s="1031"/>
      <c r="AT357" s="1045"/>
      <c r="AU357" s="1031"/>
      <c r="AV357" s="1045"/>
      <c r="AW357" s="1031"/>
      <c r="AX357" s="1045"/>
      <c r="AY357" s="1031"/>
      <c r="AZ357" s="1045"/>
      <c r="BA357" s="1031"/>
      <c r="BB357" s="1045"/>
      <c r="BC357" s="1031"/>
      <c r="BD357" s="1045"/>
      <c r="BE357" s="1031"/>
      <c r="BF357" s="1045"/>
      <c r="BG357" s="1031"/>
      <c r="BH357" s="1045"/>
      <c r="BI357" s="1031"/>
      <c r="BJ357" s="1045"/>
      <c r="BK357" s="1031"/>
      <c r="BL357" s="1045"/>
      <c r="BM357" s="1031"/>
      <c r="BN357" s="1045"/>
      <c r="BO357" s="1031"/>
      <c r="BP357" s="1045"/>
      <c r="BQ357" s="1031"/>
      <c r="BR357" s="1045"/>
      <c r="BS357" s="1031"/>
      <c r="BT357" s="1045"/>
      <c r="BU357" s="1031"/>
      <c r="BV357" s="1045"/>
      <c r="BW357" s="1031"/>
      <c r="BX357" s="1045"/>
      <c r="BY357" s="1031"/>
      <c r="BZ357" s="1045"/>
      <c r="CA357" s="1031"/>
      <c r="CB357" s="1045"/>
      <c r="CC357" s="1031"/>
      <c r="CD357" s="1045"/>
      <c r="CE357" s="1031"/>
      <c r="CF357" s="263" t="s">
        <v>1268</v>
      </c>
      <c r="CG357" s="367"/>
    </row>
    <row r="358" ht="17.25" customHeight="1">
      <c r="A358" s="222" t="s">
        <v>1658</v>
      </c>
      <c r="B358" s="1048" t="s">
        <v>74</v>
      </c>
      <c r="C358" s="1054" t="s">
        <v>2386</v>
      </c>
      <c r="D358" s="1049" t="s">
        <v>62</v>
      </c>
      <c r="E358" s="1063" t="s">
        <v>3183</v>
      </c>
      <c r="F358" s="1051" t="s">
        <v>62</v>
      </c>
      <c r="G358" s="1098" t="s">
        <v>3184</v>
      </c>
      <c r="H358" s="1057" t="s">
        <v>62</v>
      </c>
      <c r="I358" s="1072" t="s">
        <v>3185</v>
      </c>
      <c r="J358" s="1067" t="s">
        <v>62</v>
      </c>
      <c r="K358" s="1329" t="s">
        <v>3186</v>
      </c>
      <c r="L358" s="1064" t="s">
        <v>62</v>
      </c>
      <c r="M358" s="1009" t="s">
        <v>3187</v>
      </c>
      <c r="N358" s="1057" t="s">
        <v>62</v>
      </c>
      <c r="O358" s="1066" t="s">
        <v>3611</v>
      </c>
      <c r="P358" s="1069" t="s">
        <v>62</v>
      </c>
      <c r="Q358" s="1059" t="s">
        <v>3612</v>
      </c>
      <c r="R358" s="1075" t="s">
        <v>60</v>
      </c>
      <c r="S358" s="1072" t="s">
        <v>3613</v>
      </c>
      <c r="T358" s="998"/>
      <c r="U358" s="1031"/>
      <c r="V358" s="1030"/>
      <c r="W358" s="1208"/>
      <c r="X358" s="1136"/>
      <c r="Y358" s="1031"/>
      <c r="Z358" s="1136"/>
      <c r="AA358" s="1031"/>
      <c r="AB358" s="1136"/>
      <c r="AC358" s="1031"/>
      <c r="AD358" s="1136"/>
      <c r="AE358" s="1031"/>
      <c r="AF358" s="1136"/>
      <c r="AG358" s="1031"/>
      <c r="AH358" s="1136"/>
      <c r="AI358" s="1031"/>
      <c r="AJ358" s="1136"/>
      <c r="AK358" s="1031"/>
      <c r="AL358" s="1136"/>
      <c r="AM358" s="1031"/>
      <c r="AN358" s="1136"/>
      <c r="AO358" s="1031"/>
      <c r="AP358" s="1136"/>
      <c r="AQ358" s="1031"/>
      <c r="AR358" s="1136"/>
      <c r="AS358" s="1031"/>
      <c r="AT358" s="1136"/>
      <c r="AU358" s="1031"/>
      <c r="AV358" s="1136"/>
      <c r="AW358" s="1031"/>
      <c r="AX358" s="1136"/>
      <c r="AY358" s="1031"/>
      <c r="AZ358" s="1136"/>
      <c r="BA358" s="1031"/>
      <c r="BB358" s="1045"/>
      <c r="BC358" s="1031"/>
      <c r="BD358" s="1045"/>
      <c r="BE358" s="1031"/>
      <c r="BF358" s="1045"/>
      <c r="BG358" s="1031"/>
      <c r="BH358" s="1045"/>
      <c r="BI358" s="1031"/>
      <c r="BJ358" s="1045"/>
      <c r="BK358" s="1031"/>
      <c r="BL358" s="1045"/>
      <c r="BM358" s="1031"/>
      <c r="BN358" s="1045"/>
      <c r="BO358" s="1031"/>
      <c r="BP358" s="1045"/>
      <c r="BQ358" s="1031"/>
      <c r="BR358" s="1045"/>
      <c r="BS358" s="1031"/>
      <c r="BT358" s="1045"/>
      <c r="BU358" s="1031"/>
      <c r="BV358" s="1045"/>
      <c r="BW358" s="1031"/>
      <c r="BX358" s="1045"/>
      <c r="BY358" s="1031"/>
      <c r="BZ358" s="1045"/>
      <c r="CA358" s="1031"/>
      <c r="CB358" s="1045"/>
      <c r="CC358" s="1031"/>
      <c r="CD358" s="1045"/>
      <c r="CE358" s="1031"/>
      <c r="CF358" s="195" t="s">
        <v>1658</v>
      </c>
      <c r="CG358" s="367"/>
    </row>
    <row r="359" ht="17.25" customHeight="1">
      <c r="A359" s="199" t="s">
        <v>973</v>
      </c>
      <c r="B359" s="1048" t="s">
        <v>66</v>
      </c>
      <c r="C359" s="1097" t="s">
        <v>3610</v>
      </c>
      <c r="D359" s="1049" t="s">
        <v>74</v>
      </c>
      <c r="E359" s="1050" t="s">
        <v>2387</v>
      </c>
      <c r="F359" s="1064" t="s">
        <v>74</v>
      </c>
      <c r="G359" s="1120" t="s">
        <v>2388</v>
      </c>
      <c r="H359" s="1057" t="s">
        <v>74</v>
      </c>
      <c r="I359" s="1103" t="s">
        <v>2389</v>
      </c>
      <c r="J359" s="1067" t="s">
        <v>74</v>
      </c>
      <c r="K359" s="1121" t="s">
        <v>2390</v>
      </c>
      <c r="L359" s="1064" t="s">
        <v>74</v>
      </c>
      <c r="M359" s="1120" t="s">
        <v>2391</v>
      </c>
      <c r="N359" s="1057" t="s">
        <v>74</v>
      </c>
      <c r="O359" s="1103" t="s">
        <v>2392</v>
      </c>
      <c r="P359" s="1069" t="s">
        <v>74</v>
      </c>
      <c r="Q359" s="1076" t="s">
        <v>2393</v>
      </c>
      <c r="R359" s="1052" t="s">
        <v>74</v>
      </c>
      <c r="S359" s="1053" t="s">
        <v>2394</v>
      </c>
      <c r="T359" s="1052" t="s">
        <v>74</v>
      </c>
      <c r="U359" s="1059" t="s">
        <v>2395</v>
      </c>
      <c r="V359" s="1060" t="s">
        <v>74</v>
      </c>
      <c r="W359" s="250" t="s">
        <v>2396</v>
      </c>
      <c r="X359" s="1032" t="s">
        <v>74</v>
      </c>
      <c r="Y359" s="1033" t="s">
        <v>2397</v>
      </c>
      <c r="Z359" s="1034" t="s">
        <v>74</v>
      </c>
      <c r="AA359" s="1035" t="s">
        <v>2398</v>
      </c>
      <c r="AB359" s="1036" t="s">
        <v>74</v>
      </c>
      <c r="AC359" s="1033" t="s">
        <v>2399</v>
      </c>
      <c r="AD359" s="1034" t="s">
        <v>71</v>
      </c>
      <c r="AE359" s="1035" t="s">
        <v>2400</v>
      </c>
      <c r="AF359" s="1037" t="s">
        <v>71</v>
      </c>
      <c r="AG359" s="250" t="s">
        <v>2630</v>
      </c>
      <c r="AH359" s="1038" t="s">
        <v>71</v>
      </c>
      <c r="AI359" s="1009" t="s">
        <v>2402</v>
      </c>
      <c r="AJ359" s="365" t="s">
        <v>70</v>
      </c>
      <c r="AK359" s="1122" t="s">
        <v>2631</v>
      </c>
      <c r="AL359" s="1038" t="s">
        <v>71</v>
      </c>
      <c r="AM359" s="1009" t="s">
        <v>2404</v>
      </c>
      <c r="AN359" s="1353" t="s">
        <v>70</v>
      </c>
      <c r="AO359" s="1123" t="s">
        <v>2405</v>
      </c>
      <c r="AP359" s="1354" t="s">
        <v>70</v>
      </c>
      <c r="AQ359" s="1013" t="s">
        <v>2406</v>
      </c>
      <c r="AR359" s="1354" t="s">
        <v>70</v>
      </c>
      <c r="AS359" s="1018" t="s">
        <v>2407</v>
      </c>
      <c r="AT359" s="1092" t="s">
        <v>70</v>
      </c>
      <c r="AU359" s="1016" t="s">
        <v>2636</v>
      </c>
      <c r="AV359" s="53" t="s">
        <v>70</v>
      </c>
      <c r="AW359" s="1013" t="s">
        <v>2636</v>
      </c>
      <c r="AX359" s="1091" t="s">
        <v>70</v>
      </c>
      <c r="AY359" s="1018" t="s">
        <v>2636</v>
      </c>
      <c r="AZ359" s="1091" t="s">
        <v>66</v>
      </c>
      <c r="BA359" s="1013" t="s">
        <v>2409</v>
      </c>
      <c r="BB359" s="1091" t="s">
        <v>65</v>
      </c>
      <c r="BC359" s="1013" t="s">
        <v>2409</v>
      </c>
      <c r="BD359" s="53" t="s">
        <v>62</v>
      </c>
      <c r="BE359" s="1013" t="s">
        <v>2409</v>
      </c>
      <c r="BF359" s="53" t="s">
        <v>62</v>
      </c>
      <c r="BG359" s="1013" t="s">
        <v>2409</v>
      </c>
      <c r="BH359" s="1118" t="s">
        <v>62</v>
      </c>
      <c r="BI359" s="1013" t="s">
        <v>2409</v>
      </c>
      <c r="BJ359" s="53" t="s">
        <v>62</v>
      </c>
      <c r="BK359" s="1013" t="s">
        <v>2409</v>
      </c>
      <c r="BL359" s="53" t="s">
        <v>62</v>
      </c>
      <c r="BM359" s="1013" t="s">
        <v>2409</v>
      </c>
      <c r="BN359" s="1091" t="s">
        <v>62</v>
      </c>
      <c r="BO359" s="1018" t="s">
        <v>2409</v>
      </c>
      <c r="BP359" s="53" t="s">
        <v>60</v>
      </c>
      <c r="BQ359" s="1013" t="s">
        <v>2410</v>
      </c>
      <c r="BR359" s="53" t="s">
        <v>60</v>
      </c>
      <c r="BS359" s="1016" t="s">
        <v>2410</v>
      </c>
      <c r="BT359" s="53" t="s">
        <v>60</v>
      </c>
      <c r="BU359" s="1016" t="s">
        <v>2410</v>
      </c>
      <c r="BV359" s="53" t="s">
        <v>60</v>
      </c>
      <c r="BW359" s="1016" t="s">
        <v>2410</v>
      </c>
      <c r="BX359" s="53" t="s">
        <v>60</v>
      </c>
      <c r="BY359" s="1016" t="s">
        <v>2410</v>
      </c>
      <c r="BZ359" s="53" t="s">
        <v>60</v>
      </c>
      <c r="CA359" s="1016" t="s">
        <v>2410</v>
      </c>
      <c r="CB359" s="53" t="s">
        <v>60</v>
      </c>
      <c r="CC359" s="1025" t="s">
        <v>2410</v>
      </c>
      <c r="CD359" s="53" t="s">
        <v>60</v>
      </c>
      <c r="CE359" s="1025" t="s">
        <v>2410</v>
      </c>
      <c r="CF359" s="199" t="s">
        <v>973</v>
      </c>
      <c r="CG359" s="367"/>
    </row>
    <row r="360" ht="15.75" customHeight="1">
      <c r="A360" s="1272" t="s">
        <v>1064</v>
      </c>
      <c r="B360" s="1048" t="s">
        <v>60</v>
      </c>
      <c r="C360" s="1138" t="s">
        <v>2895</v>
      </c>
      <c r="D360" s="1049" t="s">
        <v>60</v>
      </c>
      <c r="E360" s="1063" t="s">
        <v>2896</v>
      </c>
      <c r="F360" s="1051" t="s">
        <v>60</v>
      </c>
      <c r="G360" s="1098" t="s">
        <v>2897</v>
      </c>
      <c r="H360" s="1052" t="s">
        <v>60</v>
      </c>
      <c r="I360" s="1059" t="s">
        <v>2897</v>
      </c>
      <c r="J360" s="1073" t="s">
        <v>60</v>
      </c>
      <c r="K360" s="1329" t="s">
        <v>2897</v>
      </c>
      <c r="L360" s="1051" t="s">
        <v>60</v>
      </c>
      <c r="M360" s="1098" t="s">
        <v>2897</v>
      </c>
      <c r="N360" s="1075" t="s">
        <v>60</v>
      </c>
      <c r="O360" s="1103"/>
      <c r="P360" s="1069" t="s">
        <v>1825</v>
      </c>
      <c r="Q360" s="1076"/>
      <c r="R360" s="1052" t="s">
        <v>1825</v>
      </c>
      <c r="S360" s="1076"/>
      <c r="T360" s="1075" t="s">
        <v>1825</v>
      </c>
      <c r="U360" s="1053"/>
      <c r="V360" s="1030"/>
      <c r="W360" s="1031"/>
      <c r="X360" s="1045"/>
      <c r="Y360" s="1031"/>
      <c r="Z360" s="1045"/>
      <c r="AA360" s="1031"/>
      <c r="AB360" s="1045"/>
      <c r="AC360" s="1031"/>
      <c r="AD360" s="1045"/>
      <c r="AE360" s="1031"/>
      <c r="AF360" s="1045"/>
      <c r="AG360" s="1031"/>
      <c r="AH360" s="1045"/>
      <c r="AI360" s="1031"/>
      <c r="AJ360" s="1045"/>
      <c r="AK360" s="1031"/>
      <c r="AL360" s="1045"/>
      <c r="AM360" s="1031"/>
      <c r="AN360" s="1045"/>
      <c r="AO360" s="1031"/>
      <c r="AP360" s="1045"/>
      <c r="AQ360" s="1031"/>
      <c r="AR360" s="1045"/>
      <c r="AS360" s="1031"/>
      <c r="AT360" s="1045"/>
      <c r="AU360" s="1031"/>
      <c r="AV360" s="1045"/>
      <c r="AW360" s="1031"/>
      <c r="AX360" s="1045"/>
      <c r="AY360" s="1031"/>
      <c r="AZ360" s="1045"/>
      <c r="BA360" s="1031"/>
      <c r="BB360" s="1045"/>
      <c r="BC360" s="1031"/>
      <c r="BD360" s="1045"/>
      <c r="BE360" s="1031"/>
      <c r="BF360" s="1045"/>
      <c r="BG360" s="1031"/>
      <c r="BH360" s="1045"/>
      <c r="BI360" s="1031"/>
      <c r="BJ360" s="1045"/>
      <c r="BK360" s="1031"/>
      <c r="BL360" s="1045"/>
      <c r="BM360" s="1031"/>
      <c r="BN360" s="1045"/>
      <c r="BO360" s="1031"/>
      <c r="BP360" s="1045"/>
      <c r="BQ360" s="1031"/>
      <c r="BR360" s="1045"/>
      <c r="BS360" s="1031"/>
      <c r="BT360" s="1045"/>
      <c r="BU360" s="1031"/>
      <c r="BV360" s="1045"/>
      <c r="BW360" s="1031"/>
      <c r="BX360" s="1045"/>
      <c r="BY360" s="1031"/>
      <c r="BZ360" s="1045"/>
      <c r="CA360" s="1031"/>
      <c r="CB360" s="1045"/>
      <c r="CC360" s="1031"/>
      <c r="CD360" s="1045"/>
      <c r="CE360" s="1031"/>
      <c r="CF360" s="1272" t="s">
        <v>1064</v>
      </c>
      <c r="CG360" s="367"/>
    </row>
    <row r="361" ht="16.5" customHeight="1">
      <c r="A361" s="1272" t="s">
        <v>240</v>
      </c>
      <c r="B361" s="1070" t="s">
        <v>82</v>
      </c>
      <c r="C361" s="1054" t="s">
        <v>3188</v>
      </c>
      <c r="D361" s="1049" t="s">
        <v>78</v>
      </c>
      <c r="E361" s="1050" t="s">
        <v>3517</v>
      </c>
      <c r="F361" s="1355" t="s">
        <v>77</v>
      </c>
      <c r="G361" s="1356" t="s">
        <v>3190</v>
      </c>
      <c r="H361" s="1357" t="s">
        <v>74</v>
      </c>
      <c r="I361" s="1358" t="s">
        <v>3191</v>
      </c>
      <c r="J361" s="1359" t="s">
        <v>74</v>
      </c>
      <c r="K361" s="1360" t="s">
        <v>3192</v>
      </c>
      <c r="L361" s="1361" t="s">
        <v>74</v>
      </c>
      <c r="M361" s="1362" t="s">
        <v>3192</v>
      </c>
      <c r="N361" s="1357" t="s">
        <v>74</v>
      </c>
      <c r="O361" s="1363" t="s">
        <v>3193</v>
      </c>
      <c r="P361" s="1364" t="s">
        <v>74</v>
      </c>
      <c r="Q361" s="1358" t="s">
        <v>3193</v>
      </c>
      <c r="R361" s="1365" t="s">
        <v>70</v>
      </c>
      <c r="S361" s="1358" t="s">
        <v>3194</v>
      </c>
      <c r="T361" s="1365" t="s">
        <v>70</v>
      </c>
      <c r="U361" s="1366" t="s">
        <v>3195</v>
      </c>
      <c r="V361" s="1060" t="s">
        <v>70</v>
      </c>
      <c r="W361" s="263" t="s">
        <v>3196</v>
      </c>
      <c r="X361" s="1032" t="s">
        <v>70</v>
      </c>
      <c r="Y361" s="1033" t="s">
        <v>3197</v>
      </c>
      <c r="Z361" s="1367" t="s">
        <v>67</v>
      </c>
      <c r="AA361" s="1368" t="s">
        <v>3198</v>
      </c>
      <c r="AB361" s="1036" t="s">
        <v>67</v>
      </c>
      <c r="AC361" s="1033" t="s">
        <v>3198</v>
      </c>
      <c r="AD361" s="1367"/>
      <c r="AE361" s="1368"/>
      <c r="AF361" s="1043" t="s">
        <v>66</v>
      </c>
      <c r="AG361" s="404" t="s">
        <v>3200</v>
      </c>
      <c r="AH361" s="1078" t="s">
        <v>63</v>
      </c>
      <c r="AI361" s="1009" t="s">
        <v>3201</v>
      </c>
      <c r="AJ361" s="365" t="s">
        <v>63</v>
      </c>
      <c r="AK361" s="404" t="s">
        <v>3202</v>
      </c>
      <c r="AL361" s="1369" t="s">
        <v>62</v>
      </c>
      <c r="AM361" s="1370" t="s">
        <v>5048</v>
      </c>
      <c r="AN361" s="1045"/>
      <c r="AO361" s="1031"/>
      <c r="AP361" s="1045"/>
      <c r="AQ361" s="1031"/>
      <c r="AR361" s="1045"/>
      <c r="AS361" s="1031"/>
      <c r="AT361" s="1045"/>
      <c r="AU361" s="1031"/>
      <c r="AV361" s="1045"/>
      <c r="AW361" s="1031"/>
      <c r="AX361" s="1045"/>
      <c r="AY361" s="1031"/>
      <c r="AZ361" s="1045"/>
      <c r="BA361" s="1031"/>
      <c r="BB361" s="1045"/>
      <c r="BC361" s="1031"/>
      <c r="BD361" s="1045"/>
      <c r="BE361" s="1031"/>
      <c r="BF361" s="1045"/>
      <c r="BG361" s="1031"/>
      <c r="BH361" s="1045"/>
      <c r="BI361" s="1031"/>
      <c r="BJ361" s="1045"/>
      <c r="BK361" s="1031"/>
      <c r="BL361" s="1045"/>
      <c r="BM361" s="1031"/>
      <c r="BN361" s="1045"/>
      <c r="BO361" s="1031"/>
      <c r="BP361" s="1045"/>
      <c r="BQ361" s="1031"/>
      <c r="BR361" s="1045"/>
      <c r="BS361" s="1031"/>
      <c r="BT361" s="1045"/>
      <c r="BU361" s="1031"/>
      <c r="BV361" s="1045"/>
      <c r="BW361" s="1031"/>
      <c r="BX361" s="1045"/>
      <c r="BY361" s="1031"/>
      <c r="BZ361" s="1045"/>
      <c r="CA361" s="1031"/>
      <c r="CB361" s="1045"/>
      <c r="CC361" s="1031"/>
      <c r="CD361" s="1045"/>
      <c r="CE361" s="1031"/>
      <c r="CF361" s="1272" t="s">
        <v>240</v>
      </c>
      <c r="CG361" s="367"/>
    </row>
    <row r="362" ht="15.75" customHeight="1">
      <c r="A362" s="195"/>
      <c r="B362" s="36"/>
      <c r="C362" s="36"/>
      <c r="D362" s="36"/>
      <c r="E362" s="36"/>
      <c r="F362" s="36"/>
      <c r="G362" s="36"/>
      <c r="H362" s="36"/>
      <c r="I362" s="36"/>
      <c r="J362" s="36"/>
      <c r="K362" s="36"/>
      <c r="L362" s="1371"/>
      <c r="M362" s="1371"/>
      <c r="N362" s="367"/>
      <c r="O362" s="1371"/>
      <c r="P362" s="1077"/>
      <c r="Q362" s="1077"/>
      <c r="R362" s="1077"/>
      <c r="S362" s="1077"/>
      <c r="T362" s="1077"/>
      <c r="U362" s="1077"/>
      <c r="V362" s="367"/>
      <c r="W362" s="1077"/>
      <c r="X362" s="195"/>
      <c r="Y362" s="195"/>
      <c r="Z362" s="195"/>
      <c r="AA362" s="195"/>
      <c r="AB362" s="195"/>
      <c r="AC362" s="195"/>
      <c r="AD362" s="195"/>
      <c r="AE362" s="195"/>
      <c r="AF362" s="195"/>
      <c r="AG362" s="195"/>
      <c r="AH362" s="195"/>
      <c r="AI362" s="195"/>
      <c r="AJ362" s="195"/>
      <c r="AK362" s="195"/>
      <c r="AL362" s="195"/>
      <c r="AM362" s="195"/>
      <c r="AN362" s="195"/>
      <c r="AO362" s="195"/>
      <c r="AP362" s="195"/>
      <c r="AQ362" s="195"/>
      <c r="AR362" s="195"/>
      <c r="AS362" s="195"/>
      <c r="AT362" s="195"/>
      <c r="AU362" s="195"/>
      <c r="AV362" s="195"/>
      <c r="AW362" s="195"/>
      <c r="AX362" s="195"/>
      <c r="AY362" s="195"/>
      <c r="AZ362" s="195"/>
      <c r="BA362" s="195"/>
      <c r="BB362" s="195"/>
      <c r="BC362" s="195"/>
      <c r="BD362" s="195"/>
      <c r="BE362" s="195"/>
      <c r="BF362" s="195"/>
      <c r="BG362" s="195"/>
      <c r="BH362" s="195"/>
      <c r="BI362" s="367"/>
      <c r="BJ362" s="367"/>
      <c r="BK362" s="367"/>
      <c r="BL362" s="367"/>
      <c r="BM362" s="367"/>
      <c r="BN362" s="367"/>
      <c r="BO362" s="367"/>
      <c r="BP362" s="367"/>
      <c r="BQ362" s="367"/>
      <c r="BR362" s="367"/>
      <c r="BS362" s="367"/>
      <c r="BT362" s="367"/>
      <c r="BU362" s="367"/>
      <c r="BV362" s="367"/>
      <c r="BW362" s="367"/>
      <c r="BX362" s="367"/>
      <c r="BY362" s="367"/>
      <c r="BZ362" s="367"/>
      <c r="CA362" s="367"/>
      <c r="CB362" s="367"/>
      <c r="CC362" s="367"/>
      <c r="CD362" s="367"/>
      <c r="CE362" s="367"/>
      <c r="CF362" s="195"/>
      <c r="CG362" s="367"/>
    </row>
    <row r="363" ht="15.75" customHeight="1">
      <c r="A363" s="195"/>
      <c r="B363" s="36"/>
      <c r="C363" s="36"/>
      <c r="D363" s="36"/>
      <c r="E363" s="36"/>
      <c r="F363" s="36"/>
      <c r="G363" s="36"/>
      <c r="H363" s="36"/>
      <c r="I363" s="36"/>
      <c r="J363" s="36"/>
      <c r="K363" s="36"/>
      <c r="L363" s="1371"/>
      <c r="M363" s="1371"/>
      <c r="N363" s="367"/>
      <c r="O363" s="1371"/>
      <c r="P363" s="1077"/>
      <c r="Q363" s="1077"/>
      <c r="R363" s="1077"/>
      <c r="S363" s="1077"/>
      <c r="T363" s="1077"/>
      <c r="U363" s="1077"/>
      <c r="V363" s="367"/>
      <c r="W363" s="1077"/>
      <c r="X363" s="195"/>
      <c r="Y363" s="195"/>
      <c r="Z363" s="195"/>
      <c r="AA363" s="195"/>
      <c r="AB363" s="195"/>
      <c r="AC363" s="195"/>
      <c r="AD363" s="195"/>
      <c r="AE363" s="195"/>
      <c r="AF363" s="195"/>
      <c r="AG363" s="195"/>
      <c r="AH363" s="195"/>
      <c r="AI363" s="195"/>
      <c r="AJ363" s="195"/>
      <c r="AK363" s="195"/>
      <c r="AL363" s="195"/>
      <c r="AM363" s="195"/>
      <c r="AN363" s="195"/>
      <c r="AO363" s="195"/>
      <c r="AP363" s="195"/>
      <c r="AQ363" s="195"/>
      <c r="AR363" s="195"/>
      <c r="AS363" s="195"/>
      <c r="AT363" s="195"/>
      <c r="AU363" s="195"/>
      <c r="AV363" s="195"/>
      <c r="AW363" s="195"/>
      <c r="AX363" s="195"/>
      <c r="AY363" s="195"/>
      <c r="AZ363" s="195"/>
      <c r="BA363" s="195"/>
      <c r="BB363" s="195"/>
      <c r="BC363" s="195"/>
      <c r="BD363" s="195"/>
      <c r="BE363" s="195"/>
      <c r="BF363" s="195"/>
      <c r="BG363" s="195"/>
      <c r="BH363" s="195"/>
      <c r="BI363" s="367"/>
      <c r="BJ363" s="367"/>
      <c r="BK363" s="367"/>
      <c r="BL363" s="367"/>
      <c r="BM363" s="367"/>
      <c r="BN363" s="367"/>
      <c r="BO363" s="367"/>
      <c r="BP363" s="367"/>
      <c r="BQ363" s="367"/>
      <c r="BR363" s="367"/>
      <c r="BS363" s="367"/>
      <c r="BT363" s="367"/>
      <c r="BU363" s="367"/>
      <c r="BV363" s="367"/>
      <c r="BW363" s="367"/>
      <c r="BX363" s="367"/>
      <c r="BY363" s="367"/>
      <c r="BZ363" s="367"/>
      <c r="CA363" s="367"/>
      <c r="CB363" s="367"/>
      <c r="CC363" s="367"/>
      <c r="CD363" s="367"/>
      <c r="CE363" s="367"/>
      <c r="CF363" s="195"/>
      <c r="CG363" s="367"/>
    </row>
    <row r="364" ht="17.25" customHeight="1">
      <c r="A364" s="195"/>
      <c r="B364" s="36"/>
      <c r="C364" s="36"/>
      <c r="D364" s="36"/>
      <c r="E364" s="36"/>
      <c r="F364" s="36"/>
      <c r="G364" s="36"/>
      <c r="H364" s="36"/>
      <c r="I364" s="36"/>
      <c r="J364" s="36"/>
      <c r="K364" s="36"/>
      <c r="L364" s="1371"/>
      <c r="M364" s="1371"/>
      <c r="N364" s="367"/>
      <c r="O364" s="1371"/>
      <c r="P364" s="1077"/>
      <c r="Q364" s="1077"/>
      <c r="R364" s="1077"/>
      <c r="S364" s="1077"/>
      <c r="T364" s="1077"/>
      <c r="U364" s="1077"/>
      <c r="V364" s="367"/>
      <c r="W364" s="1077"/>
      <c r="X364" s="195"/>
      <c r="Y364" s="195"/>
      <c r="Z364" s="195"/>
      <c r="AA364" s="195"/>
      <c r="AB364" s="195"/>
      <c r="AC364" s="195"/>
      <c r="AD364" s="195"/>
      <c r="AE364" s="195"/>
      <c r="AF364" s="195"/>
      <c r="AG364" s="195"/>
      <c r="AH364" s="195"/>
      <c r="AI364" s="195"/>
      <c r="AJ364" s="195"/>
      <c r="AK364" s="195"/>
      <c r="AL364" s="195"/>
      <c r="AM364" s="195"/>
      <c r="AN364" s="195"/>
      <c r="AO364" s="195"/>
      <c r="AP364" s="195"/>
      <c r="AQ364" s="195"/>
      <c r="AR364" s="195"/>
      <c r="AS364" s="195"/>
      <c r="AT364" s="195"/>
      <c r="AU364" s="195"/>
      <c r="AV364" s="195"/>
      <c r="AW364" s="195"/>
      <c r="AX364" s="195"/>
      <c r="AY364" s="195"/>
      <c r="AZ364" s="195"/>
      <c r="BA364" s="195"/>
      <c r="BB364" s="195"/>
      <c r="BC364" s="195"/>
      <c r="BD364" s="195"/>
      <c r="BE364" s="195"/>
      <c r="BF364" s="195"/>
      <c r="BG364" s="195"/>
      <c r="BH364" s="195"/>
      <c r="BI364" s="367"/>
      <c r="BJ364" s="367"/>
      <c r="BK364" s="367"/>
      <c r="BL364" s="367"/>
      <c r="BM364" s="367"/>
      <c r="BN364" s="367"/>
      <c r="BO364" s="367"/>
      <c r="BP364" s="367"/>
      <c r="BQ364" s="367"/>
      <c r="BR364" s="367"/>
      <c r="BS364" s="367"/>
      <c r="BT364" s="367"/>
      <c r="BU364" s="367"/>
      <c r="BV364" s="367"/>
      <c r="BW364" s="367"/>
      <c r="BX364" s="367"/>
      <c r="BY364" s="367"/>
      <c r="BZ364" s="367"/>
      <c r="CA364" s="367"/>
      <c r="CB364" s="367"/>
      <c r="CC364" s="367"/>
      <c r="CD364" s="367"/>
      <c r="CE364" s="367"/>
      <c r="CF364" s="195"/>
      <c r="CG364" s="367"/>
    </row>
    <row r="365" ht="17.25" customHeight="1">
      <c r="A365" s="195"/>
      <c r="B365" s="36"/>
      <c r="C365" s="36"/>
      <c r="D365" s="36"/>
      <c r="E365" s="36"/>
      <c r="F365" s="36"/>
      <c r="G365" s="36"/>
      <c r="H365" s="36"/>
      <c r="I365" s="36"/>
      <c r="J365" s="36"/>
      <c r="K365" s="36"/>
      <c r="L365" s="1371"/>
      <c r="M365" s="1371"/>
      <c r="N365" s="367"/>
      <c r="O365" s="1371"/>
      <c r="P365" s="1077"/>
      <c r="Q365" s="1077"/>
      <c r="R365" s="1077"/>
      <c r="S365" s="1077"/>
      <c r="T365" s="1077"/>
      <c r="U365" s="1077"/>
      <c r="V365" s="1077"/>
      <c r="W365" s="1077"/>
      <c r="X365" s="195"/>
      <c r="Y365" s="195"/>
      <c r="Z365" s="195"/>
      <c r="AA365" s="195"/>
      <c r="AB365" s="195"/>
      <c r="AC365" s="195"/>
      <c r="AD365" s="195"/>
      <c r="AE365" s="195"/>
      <c r="AF365" s="195"/>
      <c r="AG365" s="195"/>
      <c r="AH365" s="195"/>
      <c r="AI365" s="195"/>
      <c r="AJ365" s="195"/>
      <c r="AK365" s="195"/>
      <c r="AL365" s="195"/>
      <c r="AM365" s="195"/>
      <c r="AN365" s="195"/>
      <c r="AO365" s="195"/>
      <c r="AP365" s="195"/>
      <c r="AQ365" s="195"/>
      <c r="AR365" s="195"/>
      <c r="AS365" s="195"/>
      <c r="AT365" s="195"/>
      <c r="AU365" s="195"/>
      <c r="AV365" s="195"/>
      <c r="AW365" s="195"/>
      <c r="AX365" s="195"/>
      <c r="AY365" s="195"/>
      <c r="AZ365" s="195"/>
      <c r="BA365" s="195"/>
      <c r="BB365" s="195"/>
      <c r="BC365" s="195"/>
      <c r="BD365" s="195"/>
      <c r="BE365" s="195"/>
      <c r="BF365" s="195"/>
      <c r="BG365" s="195"/>
      <c r="BH365" s="195"/>
      <c r="BI365" s="367"/>
      <c r="BJ365" s="367"/>
      <c r="BK365" s="367"/>
      <c r="BL365" s="367"/>
      <c r="BM365" s="367"/>
      <c r="BN365" s="367"/>
      <c r="BO365" s="367"/>
      <c r="BP365" s="367"/>
      <c r="BQ365" s="367"/>
      <c r="BR365" s="367"/>
      <c r="BS365" s="367"/>
      <c r="BT365" s="367"/>
      <c r="BU365" s="367"/>
      <c r="BV365" s="367"/>
      <c r="BW365" s="367"/>
      <c r="BX365" s="367"/>
      <c r="BY365" s="367"/>
      <c r="BZ365" s="367"/>
      <c r="CA365" s="367"/>
      <c r="CB365" s="367"/>
      <c r="CC365" s="367"/>
      <c r="CD365" s="367"/>
      <c r="CE365" s="367"/>
      <c r="CF365" s="195"/>
      <c r="CG365" s="367"/>
    </row>
    <row r="366" ht="17.25" customHeight="1">
      <c r="A366" s="195"/>
      <c r="B366" s="36"/>
      <c r="C366" s="36"/>
      <c r="D366" s="36"/>
      <c r="E366" s="36"/>
      <c r="F366" s="36"/>
      <c r="G366" s="36"/>
      <c r="H366" s="36"/>
      <c r="I366" s="36"/>
      <c r="J366" s="36"/>
      <c r="K366" s="36"/>
      <c r="L366" s="1371"/>
      <c r="M366" s="1371"/>
      <c r="N366" s="367"/>
      <c r="O366" s="1371"/>
      <c r="P366" s="1077"/>
      <c r="Q366" s="1077"/>
      <c r="R366" s="1077"/>
      <c r="S366" s="1077"/>
      <c r="T366" s="1077"/>
      <c r="U366" s="1077"/>
      <c r="V366" s="1077"/>
      <c r="W366" s="1077"/>
      <c r="X366" s="195"/>
      <c r="Y366" s="195"/>
      <c r="Z366" s="195"/>
      <c r="AA366" s="195"/>
      <c r="AB366" s="195"/>
      <c r="AC366" s="195"/>
      <c r="AD366" s="195"/>
      <c r="AE366" s="195"/>
      <c r="AF366" s="195"/>
      <c r="AG366" s="195"/>
      <c r="AH366" s="195"/>
      <c r="AI366" s="195"/>
      <c r="AJ366" s="195"/>
      <c r="AK366" s="195"/>
      <c r="AL366" s="195"/>
      <c r="AM366" s="195"/>
      <c r="AN366" s="195"/>
      <c r="AO366" s="195"/>
      <c r="AP366" s="195"/>
      <c r="AQ366" s="195"/>
      <c r="AR366" s="195"/>
      <c r="AS366" s="195"/>
      <c r="AT366" s="195"/>
      <c r="AU366" s="195"/>
      <c r="AV366" s="195"/>
      <c r="AW366" s="195"/>
      <c r="AX366" s="195"/>
      <c r="AY366" s="195"/>
      <c r="AZ366" s="195"/>
      <c r="BA366" s="195"/>
      <c r="BB366" s="195"/>
      <c r="BC366" s="195"/>
      <c r="BD366" s="195"/>
      <c r="BE366" s="195"/>
      <c r="BF366" s="195"/>
      <c r="BG366" s="195"/>
      <c r="BH366" s="195"/>
      <c r="BI366" s="367"/>
      <c r="BJ366" s="367"/>
      <c r="BK366" s="367"/>
      <c r="BL366" s="367"/>
      <c r="BM366" s="367"/>
      <c r="BN366" s="367"/>
      <c r="BO366" s="367"/>
      <c r="BP366" s="367"/>
      <c r="BQ366" s="367"/>
      <c r="BR366" s="367"/>
      <c r="BS366" s="367"/>
      <c r="BT366" s="367"/>
      <c r="BU366" s="367"/>
      <c r="BV366" s="367"/>
      <c r="BW366" s="367"/>
      <c r="BX366" s="367"/>
      <c r="BY366" s="367"/>
      <c r="BZ366" s="367"/>
      <c r="CA366" s="367"/>
      <c r="CB366" s="367"/>
      <c r="CC366" s="367"/>
      <c r="CD366" s="367"/>
      <c r="CE366" s="367"/>
      <c r="CF366" s="195"/>
      <c r="CG366" s="367"/>
    </row>
    <row r="367" ht="15.75" customHeight="1">
      <c r="A367" s="195"/>
      <c r="B367" s="36"/>
      <c r="C367" s="36"/>
      <c r="D367" s="36"/>
      <c r="E367" s="36"/>
      <c r="F367" s="36"/>
      <c r="G367" s="36"/>
      <c r="H367" s="36"/>
      <c r="I367" s="36"/>
      <c r="J367" s="36"/>
      <c r="K367" s="36"/>
      <c r="L367" s="1371"/>
      <c r="M367" s="1371"/>
      <c r="N367" s="367"/>
      <c r="O367" s="1371"/>
      <c r="P367" s="1077"/>
      <c r="Q367" s="1077"/>
      <c r="R367" s="1077"/>
      <c r="S367" s="1077"/>
      <c r="T367" s="1077"/>
      <c r="U367" s="1077"/>
      <c r="V367" s="1077"/>
      <c r="W367" s="1077"/>
      <c r="X367" s="195"/>
      <c r="Y367" s="195"/>
      <c r="Z367" s="195"/>
      <c r="AA367" s="195"/>
      <c r="AB367" s="195"/>
      <c r="AC367" s="195"/>
      <c r="AD367" s="195"/>
      <c r="AE367" s="195"/>
      <c r="AF367" s="195"/>
      <c r="AG367" s="195"/>
      <c r="AH367" s="195"/>
      <c r="AI367" s="195"/>
      <c r="AJ367" s="195"/>
      <c r="AK367" s="195"/>
      <c r="AL367" s="195"/>
      <c r="AM367" s="195"/>
      <c r="AN367" s="195"/>
      <c r="AO367" s="195"/>
      <c r="AP367" s="195"/>
      <c r="AQ367" s="195"/>
      <c r="AR367" s="195"/>
      <c r="AS367" s="195"/>
      <c r="AT367" s="195"/>
      <c r="AU367" s="195"/>
      <c r="AV367" s="195"/>
      <c r="AW367" s="195"/>
      <c r="AX367" s="195"/>
      <c r="AY367" s="195"/>
      <c r="AZ367" s="195"/>
      <c r="BA367" s="195"/>
      <c r="BB367" s="195"/>
      <c r="BC367" s="195"/>
      <c r="BD367" s="195"/>
      <c r="BE367" s="195"/>
      <c r="BF367" s="195"/>
      <c r="BG367" s="195"/>
      <c r="BH367" s="195"/>
      <c r="BI367" s="367"/>
      <c r="BJ367" s="367"/>
      <c r="BK367" s="367"/>
      <c r="BL367" s="367"/>
      <c r="BM367" s="367"/>
      <c r="BN367" s="367"/>
      <c r="BO367" s="367"/>
      <c r="BP367" s="367"/>
      <c r="BQ367" s="367"/>
      <c r="BR367" s="367"/>
      <c r="BS367" s="367"/>
      <c r="BT367" s="367"/>
      <c r="BU367" s="367"/>
      <c r="BV367" s="367"/>
      <c r="BW367" s="367"/>
      <c r="BX367" s="367"/>
      <c r="BY367" s="367"/>
      <c r="BZ367" s="367"/>
      <c r="CA367" s="367"/>
      <c r="CB367" s="367"/>
      <c r="CC367" s="367"/>
      <c r="CD367" s="367"/>
      <c r="CE367" s="367"/>
      <c r="CF367" s="195"/>
      <c r="CG367" s="367"/>
    </row>
    <row r="368" ht="15.75" customHeight="1">
      <c r="A368" s="195"/>
      <c r="B368" s="36"/>
      <c r="C368" s="36"/>
      <c r="D368" s="36"/>
      <c r="E368" s="36"/>
      <c r="F368" s="36"/>
      <c r="G368" s="36"/>
      <c r="H368" s="36"/>
      <c r="I368" s="36"/>
      <c r="J368" s="36"/>
      <c r="K368" s="36"/>
      <c r="L368" s="1371"/>
      <c r="M368" s="1371"/>
      <c r="N368" s="367"/>
      <c r="O368" s="1371"/>
      <c r="P368" s="1077"/>
      <c r="Q368" s="1077"/>
      <c r="R368" s="1077"/>
      <c r="S368" s="1077"/>
      <c r="T368" s="1077"/>
      <c r="U368" s="1077"/>
      <c r="V368" s="1077"/>
      <c r="W368" s="1077"/>
      <c r="X368" s="195"/>
      <c r="Y368" s="195"/>
      <c r="Z368" s="195"/>
      <c r="AA368" s="195"/>
      <c r="AB368" s="195"/>
      <c r="AC368" s="195"/>
      <c r="AD368" s="195"/>
      <c r="AE368" s="195"/>
      <c r="AF368" s="195"/>
      <c r="AG368" s="195"/>
      <c r="AH368" s="195"/>
      <c r="AI368" s="195"/>
      <c r="AJ368" s="195"/>
      <c r="AK368" s="195"/>
      <c r="AL368" s="195"/>
      <c r="AM368" s="195"/>
      <c r="AN368" s="195"/>
      <c r="AO368" s="195"/>
      <c r="AP368" s="195"/>
      <c r="AQ368" s="195"/>
      <c r="AR368" s="195"/>
      <c r="AS368" s="195"/>
      <c r="AT368" s="195"/>
      <c r="AU368" s="195"/>
      <c r="AV368" s="195"/>
      <c r="AW368" s="195"/>
      <c r="AX368" s="195"/>
      <c r="AY368" s="195"/>
      <c r="AZ368" s="195"/>
      <c r="BA368" s="195"/>
      <c r="BB368" s="195"/>
      <c r="BC368" s="195"/>
      <c r="BD368" s="195"/>
      <c r="BE368" s="195"/>
      <c r="BF368" s="195"/>
      <c r="BG368" s="195"/>
      <c r="BH368" s="195"/>
      <c r="BI368" s="367"/>
      <c r="BJ368" s="367"/>
      <c r="BK368" s="367"/>
      <c r="BL368" s="367"/>
      <c r="BM368" s="367"/>
      <c r="BN368" s="367"/>
      <c r="BO368" s="367"/>
      <c r="BP368" s="367"/>
      <c r="BQ368" s="367"/>
      <c r="BR368" s="367"/>
      <c r="BS368" s="367"/>
      <c r="BT368" s="367"/>
      <c r="BU368" s="367"/>
      <c r="BV368" s="367"/>
      <c r="BW368" s="367"/>
      <c r="BX368" s="367"/>
      <c r="BY368" s="367"/>
      <c r="BZ368" s="367"/>
      <c r="CA368" s="367"/>
      <c r="CB368" s="367"/>
      <c r="CC368" s="367"/>
      <c r="CD368" s="367"/>
      <c r="CE368" s="367"/>
      <c r="CF368" s="195"/>
      <c r="CG368" s="367"/>
    </row>
    <row r="369" ht="15.75" customHeight="1">
      <c r="A369" s="195"/>
      <c r="B369" s="36"/>
      <c r="C369" s="36"/>
      <c r="D369" s="36"/>
      <c r="E369" s="36"/>
      <c r="F369" s="36"/>
      <c r="G369" s="36"/>
      <c r="H369" s="36"/>
      <c r="I369" s="36"/>
      <c r="J369" s="36"/>
      <c r="K369" s="36"/>
      <c r="L369" s="1371"/>
      <c r="M369" s="1371"/>
      <c r="N369" s="367"/>
      <c r="O369" s="1371"/>
      <c r="P369" s="1077"/>
      <c r="Q369" s="1077"/>
      <c r="R369" s="1077"/>
      <c r="S369" s="1077"/>
      <c r="T369" s="1077"/>
      <c r="U369" s="1077"/>
      <c r="V369" s="1077"/>
      <c r="W369" s="1077"/>
      <c r="X369" s="195"/>
      <c r="Y369" s="195"/>
      <c r="Z369" s="195"/>
      <c r="AA369" s="195"/>
      <c r="AB369" s="195"/>
      <c r="AC369" s="195"/>
      <c r="AD369" s="195"/>
      <c r="AE369" s="195"/>
      <c r="AF369" s="195"/>
      <c r="AG369" s="195"/>
      <c r="AH369" s="195"/>
      <c r="AI369" s="195"/>
      <c r="AJ369" s="195"/>
      <c r="AK369" s="195"/>
      <c r="AL369" s="195"/>
      <c r="AM369" s="195"/>
      <c r="AN369" s="195"/>
      <c r="AO369" s="195"/>
      <c r="AP369" s="195"/>
      <c r="AQ369" s="195"/>
      <c r="AR369" s="195"/>
      <c r="AS369" s="195"/>
      <c r="AT369" s="195"/>
      <c r="AU369" s="195"/>
      <c r="AV369" s="195"/>
      <c r="AW369" s="195"/>
      <c r="AX369" s="195"/>
      <c r="AY369" s="195"/>
      <c r="AZ369" s="195"/>
      <c r="BA369" s="195"/>
      <c r="BB369" s="195"/>
      <c r="BC369" s="195"/>
      <c r="BD369" s="195"/>
      <c r="BE369" s="195"/>
      <c r="BF369" s="195"/>
      <c r="BG369" s="195"/>
      <c r="BH369" s="195"/>
      <c r="BI369" s="367"/>
      <c r="BJ369" s="367"/>
      <c r="BK369" s="367"/>
      <c r="BL369" s="367"/>
      <c r="BM369" s="367"/>
      <c r="BN369" s="367"/>
      <c r="BO369" s="367"/>
      <c r="BP369" s="367"/>
      <c r="BQ369" s="367"/>
      <c r="BR369" s="367"/>
      <c r="BS369" s="367"/>
      <c r="BT369" s="367"/>
      <c r="BU369" s="367"/>
      <c r="BV369" s="367"/>
      <c r="BW369" s="367"/>
      <c r="BX369" s="367"/>
      <c r="BY369" s="367"/>
      <c r="BZ369" s="367"/>
      <c r="CA369" s="367"/>
      <c r="CB369" s="367"/>
      <c r="CC369" s="367"/>
      <c r="CD369" s="367"/>
      <c r="CE369" s="367"/>
      <c r="CF369" s="195"/>
      <c r="CG369" s="367"/>
    </row>
    <row r="370" ht="15.75" customHeight="1">
      <c r="A370" s="195"/>
      <c r="B370" s="36"/>
      <c r="C370" s="36"/>
      <c r="D370" s="36"/>
      <c r="E370" s="36"/>
      <c r="F370" s="36"/>
      <c r="G370" s="36"/>
      <c r="H370" s="36"/>
      <c r="I370" s="36"/>
      <c r="J370" s="36"/>
      <c r="K370" s="36"/>
      <c r="L370" s="1371"/>
      <c r="M370" s="1371"/>
      <c r="N370" s="367"/>
      <c r="O370" s="1371"/>
      <c r="P370" s="1077"/>
      <c r="Q370" s="1077"/>
      <c r="R370" s="1077"/>
      <c r="S370" s="1077"/>
      <c r="T370" s="1077"/>
      <c r="U370" s="1077"/>
      <c r="V370" s="1077"/>
      <c r="W370" s="1077"/>
      <c r="X370" s="195"/>
      <c r="Y370" s="195"/>
      <c r="Z370" s="195"/>
      <c r="AA370" s="195"/>
      <c r="AB370" s="195"/>
      <c r="AC370" s="195"/>
      <c r="AD370" s="195"/>
      <c r="AE370" s="195"/>
      <c r="AF370" s="195"/>
      <c r="AG370" s="195"/>
      <c r="AH370" s="195"/>
      <c r="AI370" s="195"/>
      <c r="AJ370" s="195"/>
      <c r="AK370" s="195"/>
      <c r="AL370" s="195"/>
      <c r="AM370" s="195"/>
      <c r="AN370" s="195"/>
      <c r="AO370" s="195"/>
      <c r="AP370" s="195"/>
      <c r="AQ370" s="195"/>
      <c r="AR370" s="195"/>
      <c r="AS370" s="195"/>
      <c r="AT370" s="195"/>
      <c r="AU370" s="195"/>
      <c r="AV370" s="195"/>
      <c r="AW370" s="195"/>
      <c r="AX370" s="195"/>
      <c r="AY370" s="195"/>
      <c r="AZ370" s="195"/>
      <c r="BA370" s="195"/>
      <c r="BB370" s="195"/>
      <c r="BC370" s="195"/>
      <c r="BD370" s="195"/>
      <c r="BE370" s="195"/>
      <c r="BF370" s="195"/>
      <c r="BG370" s="195"/>
      <c r="BH370" s="195"/>
      <c r="BI370" s="367"/>
      <c r="BJ370" s="367"/>
      <c r="BK370" s="367"/>
      <c r="BL370" s="367"/>
      <c r="BM370" s="367"/>
      <c r="BN370" s="367"/>
      <c r="BO370" s="367"/>
      <c r="BP370" s="367"/>
      <c r="BQ370" s="367"/>
      <c r="BR370" s="367"/>
      <c r="BS370" s="367"/>
      <c r="BT370" s="367"/>
      <c r="BU370" s="367"/>
      <c r="BV370" s="367"/>
      <c r="BW370" s="367"/>
      <c r="BX370" s="367"/>
      <c r="BY370" s="367"/>
      <c r="BZ370" s="367"/>
      <c r="CA370" s="367"/>
      <c r="CB370" s="367"/>
      <c r="CC370" s="367"/>
      <c r="CD370" s="367"/>
      <c r="CE370" s="367"/>
      <c r="CF370" s="195"/>
      <c r="CG370" s="367"/>
    </row>
    <row r="371" ht="15.75" customHeight="1">
      <c r="A371" s="195"/>
      <c r="B371" s="36"/>
      <c r="C371" s="36"/>
      <c r="D371" s="36"/>
      <c r="E371" s="36"/>
      <c r="F371" s="36"/>
      <c r="G371" s="36"/>
      <c r="H371" s="36"/>
      <c r="I371" s="36"/>
      <c r="J371" s="36"/>
      <c r="K371" s="36"/>
      <c r="L371" s="1371"/>
      <c r="M371" s="1371"/>
      <c r="N371" s="367"/>
      <c r="O371" s="1371"/>
      <c r="P371" s="1077"/>
      <c r="Q371" s="1077"/>
      <c r="R371" s="1077"/>
      <c r="S371" s="1077"/>
      <c r="T371" s="1077"/>
      <c r="U371" s="1077"/>
      <c r="V371" s="1077"/>
      <c r="W371" s="1077"/>
      <c r="X371" s="195"/>
      <c r="Y371" s="195"/>
      <c r="Z371" s="195"/>
      <c r="AA371" s="195"/>
      <c r="AB371" s="195"/>
      <c r="AC371" s="195"/>
      <c r="AD371" s="195"/>
      <c r="AE371" s="195"/>
      <c r="AF371" s="195"/>
      <c r="AG371" s="195"/>
      <c r="AH371" s="195"/>
      <c r="AI371" s="195"/>
      <c r="AJ371" s="195"/>
      <c r="AK371" s="195"/>
      <c r="AL371" s="195"/>
      <c r="AM371" s="195"/>
      <c r="AN371" s="195"/>
      <c r="AO371" s="195"/>
      <c r="AP371" s="195"/>
      <c r="AQ371" s="195"/>
      <c r="AR371" s="195"/>
      <c r="AS371" s="195"/>
      <c r="AT371" s="195"/>
      <c r="AU371" s="195"/>
      <c r="AV371" s="195"/>
      <c r="AW371" s="195"/>
      <c r="AX371" s="195"/>
      <c r="AY371" s="195"/>
      <c r="AZ371" s="195"/>
      <c r="BA371" s="195"/>
      <c r="BB371" s="195"/>
      <c r="BC371" s="195"/>
      <c r="BD371" s="195"/>
      <c r="BE371" s="195"/>
      <c r="BF371" s="195"/>
      <c r="BG371" s="195"/>
      <c r="BH371" s="195"/>
      <c r="BI371" s="367"/>
      <c r="BJ371" s="367"/>
      <c r="BK371" s="367"/>
      <c r="BL371" s="367"/>
      <c r="BM371" s="367"/>
      <c r="BN371" s="367"/>
      <c r="BO371" s="367"/>
      <c r="BP371" s="367"/>
      <c r="BQ371" s="367"/>
      <c r="BR371" s="367"/>
      <c r="BS371" s="367"/>
      <c r="BT371" s="367"/>
      <c r="BU371" s="367"/>
      <c r="BV371" s="367"/>
      <c r="BW371" s="367"/>
      <c r="BX371" s="367"/>
      <c r="BY371" s="367"/>
      <c r="BZ371" s="367"/>
      <c r="CA371" s="367"/>
      <c r="CB371" s="367"/>
      <c r="CC371" s="367"/>
      <c r="CD371" s="367"/>
      <c r="CE371" s="367"/>
      <c r="CF371" s="195"/>
      <c r="CG371" s="367"/>
    </row>
    <row r="372" ht="15.75" customHeight="1">
      <c r="A372" s="195"/>
      <c r="B372" s="36"/>
      <c r="C372" s="36"/>
      <c r="D372" s="36"/>
      <c r="E372" s="36"/>
      <c r="F372" s="36"/>
      <c r="G372" s="36"/>
      <c r="H372" s="36"/>
      <c r="I372" s="36"/>
      <c r="J372" s="36"/>
      <c r="K372" s="36"/>
      <c r="L372" s="1371"/>
      <c r="M372" s="36"/>
      <c r="N372" s="367"/>
      <c r="O372" s="1371"/>
      <c r="P372" s="1077"/>
      <c r="Q372" s="1077"/>
      <c r="R372" s="1077"/>
      <c r="S372" s="1077"/>
      <c r="T372" s="1077"/>
      <c r="U372" s="1077"/>
      <c r="V372" s="1077"/>
      <c r="W372" s="1077"/>
      <c r="X372" s="195"/>
      <c r="Y372" s="195"/>
      <c r="Z372" s="195"/>
      <c r="AA372" s="195"/>
      <c r="AB372" s="195"/>
      <c r="AC372" s="195"/>
      <c r="AD372" s="195"/>
      <c r="AE372" s="195"/>
      <c r="AF372" s="195"/>
      <c r="AG372" s="195"/>
      <c r="AH372" s="195"/>
      <c r="AI372" s="195"/>
      <c r="AJ372" s="195"/>
      <c r="AK372" s="195"/>
      <c r="AL372" s="195"/>
      <c r="AM372" s="195"/>
      <c r="AN372" s="195"/>
      <c r="AO372" s="195"/>
      <c r="AP372" s="195"/>
      <c r="AQ372" s="195"/>
      <c r="AR372" s="195"/>
      <c r="AS372" s="195"/>
      <c r="AT372" s="195"/>
      <c r="AU372" s="195"/>
      <c r="AV372" s="195"/>
      <c r="AW372" s="195"/>
      <c r="AX372" s="195"/>
      <c r="AY372" s="195"/>
      <c r="AZ372" s="195"/>
      <c r="BA372" s="195"/>
      <c r="BB372" s="195"/>
      <c r="BC372" s="195"/>
      <c r="BD372" s="195"/>
      <c r="BE372" s="195"/>
      <c r="BF372" s="195"/>
      <c r="BG372" s="195"/>
      <c r="BH372" s="195"/>
      <c r="BI372" s="367"/>
      <c r="BJ372" s="367"/>
      <c r="BK372" s="367"/>
      <c r="BL372" s="367"/>
      <c r="BM372" s="367"/>
      <c r="BN372" s="367"/>
      <c r="BO372" s="367"/>
      <c r="BP372" s="367"/>
      <c r="BQ372" s="367"/>
      <c r="BR372" s="367"/>
      <c r="BS372" s="367"/>
      <c r="BT372" s="367"/>
      <c r="BU372" s="367"/>
      <c r="BV372" s="367"/>
      <c r="BW372" s="367"/>
      <c r="BX372" s="367"/>
      <c r="BY372" s="367"/>
      <c r="BZ372" s="367"/>
      <c r="CA372" s="367"/>
      <c r="CB372" s="367"/>
      <c r="CC372" s="367"/>
      <c r="CD372" s="367"/>
      <c r="CE372" s="367"/>
      <c r="CF372" s="195"/>
      <c r="CG372" s="367"/>
    </row>
    <row r="373" ht="15.75" customHeight="1">
      <c r="A373" s="195"/>
      <c r="B373" s="36"/>
      <c r="C373" s="36"/>
      <c r="D373" s="36"/>
      <c r="E373" s="36"/>
      <c r="F373" s="36"/>
      <c r="G373" s="36"/>
      <c r="H373" s="36"/>
      <c r="I373" s="36"/>
      <c r="J373" s="36"/>
      <c r="K373" s="36"/>
      <c r="L373" s="1371"/>
      <c r="M373" s="36"/>
      <c r="N373" s="367"/>
      <c r="O373" s="1371"/>
      <c r="P373" s="1077"/>
      <c r="Q373" s="1077"/>
      <c r="R373" s="1077"/>
      <c r="S373" s="1077"/>
      <c r="T373" s="1077"/>
      <c r="U373" s="1077"/>
      <c r="V373" s="1077"/>
      <c r="W373" s="1077"/>
      <c r="X373" s="195"/>
      <c r="Y373" s="195"/>
      <c r="Z373" s="195"/>
      <c r="AA373" s="195"/>
      <c r="AB373" s="195"/>
      <c r="AC373" s="195"/>
      <c r="AD373" s="195"/>
      <c r="AE373" s="195"/>
      <c r="AF373" s="195"/>
      <c r="AG373" s="195"/>
      <c r="AH373" s="195"/>
      <c r="AI373" s="195"/>
      <c r="AJ373" s="195"/>
      <c r="AK373" s="195"/>
      <c r="AL373" s="195"/>
      <c r="AM373" s="195"/>
      <c r="AN373" s="195"/>
      <c r="AO373" s="195"/>
      <c r="AP373" s="195"/>
      <c r="AQ373" s="195"/>
      <c r="AR373" s="195"/>
      <c r="AS373" s="195"/>
      <c r="AT373" s="195"/>
      <c r="AU373" s="195"/>
      <c r="AV373" s="195"/>
      <c r="AW373" s="195"/>
      <c r="AX373" s="195"/>
      <c r="AY373" s="195"/>
      <c r="AZ373" s="195"/>
      <c r="BA373" s="195"/>
      <c r="BB373" s="195"/>
      <c r="BC373" s="195"/>
      <c r="BD373" s="195"/>
      <c r="BE373" s="195"/>
      <c r="BF373" s="195"/>
      <c r="BG373" s="195"/>
      <c r="BH373" s="195"/>
      <c r="BI373" s="367"/>
      <c r="BJ373" s="367"/>
      <c r="BK373" s="367"/>
      <c r="BL373" s="367"/>
      <c r="BM373" s="367"/>
      <c r="BN373" s="367"/>
      <c r="BO373" s="367"/>
      <c r="BP373" s="367"/>
      <c r="BQ373" s="367"/>
      <c r="BR373" s="367"/>
      <c r="BS373" s="367"/>
      <c r="BT373" s="367"/>
      <c r="BU373" s="367"/>
      <c r="BV373" s="367"/>
      <c r="BW373" s="367"/>
      <c r="BX373" s="367"/>
      <c r="BY373" s="367"/>
      <c r="BZ373" s="367"/>
      <c r="CA373" s="367"/>
      <c r="CB373" s="367"/>
      <c r="CC373" s="367"/>
      <c r="CD373" s="367"/>
      <c r="CE373" s="367"/>
      <c r="CF373" s="195"/>
      <c r="CG373" s="367"/>
    </row>
    <row r="374" ht="15.75" customHeight="1">
      <c r="A374" s="195"/>
      <c r="B374" s="36"/>
      <c r="C374" s="36"/>
      <c r="D374" s="36"/>
      <c r="E374" s="36"/>
      <c r="F374" s="36"/>
      <c r="G374" s="36"/>
      <c r="H374" s="36"/>
      <c r="I374" s="36"/>
      <c r="J374" s="36"/>
      <c r="K374" s="36"/>
      <c r="L374" s="1371"/>
      <c r="M374" s="36"/>
      <c r="N374" s="367"/>
      <c r="O374" s="1371"/>
      <c r="P374" s="1077"/>
      <c r="Q374" s="1077"/>
      <c r="R374" s="1077"/>
      <c r="S374" s="1077"/>
      <c r="T374" s="1077"/>
      <c r="U374" s="1077"/>
      <c r="V374" s="1077"/>
      <c r="W374" s="1077"/>
      <c r="X374" s="195"/>
      <c r="Y374" s="195"/>
      <c r="Z374" s="195"/>
      <c r="AA374" s="195"/>
      <c r="AB374" s="195"/>
      <c r="AC374" s="195"/>
      <c r="AD374" s="195"/>
      <c r="AE374" s="195"/>
      <c r="AF374" s="195"/>
      <c r="AG374" s="195"/>
      <c r="AH374" s="195"/>
      <c r="AI374" s="195"/>
      <c r="AJ374" s="195"/>
      <c r="AK374" s="195"/>
      <c r="AL374" s="195"/>
      <c r="AM374" s="195"/>
      <c r="AN374" s="195"/>
      <c r="AO374" s="195"/>
      <c r="AP374" s="195"/>
      <c r="AQ374" s="195"/>
      <c r="AR374" s="195"/>
      <c r="AS374" s="195"/>
      <c r="AT374" s="195"/>
      <c r="AU374" s="195"/>
      <c r="AV374" s="195"/>
      <c r="AW374" s="195"/>
      <c r="AX374" s="195"/>
      <c r="AY374" s="195"/>
      <c r="AZ374" s="195"/>
      <c r="BA374" s="195"/>
      <c r="BB374" s="195"/>
      <c r="BC374" s="195"/>
      <c r="BD374" s="195"/>
      <c r="BE374" s="195"/>
      <c r="BF374" s="195"/>
      <c r="BG374" s="195"/>
      <c r="BH374" s="195"/>
      <c r="BI374" s="367"/>
      <c r="BJ374" s="367"/>
      <c r="BK374" s="367"/>
      <c r="BL374" s="367"/>
      <c r="BM374" s="367"/>
      <c r="BN374" s="367"/>
      <c r="BO374" s="367"/>
      <c r="BP374" s="367"/>
      <c r="BQ374" s="367"/>
      <c r="BR374" s="367"/>
      <c r="BS374" s="367"/>
      <c r="BT374" s="367"/>
      <c r="BU374" s="367"/>
      <c r="BV374" s="367"/>
      <c r="BW374" s="367"/>
      <c r="BX374" s="367"/>
      <c r="BY374" s="367"/>
      <c r="BZ374" s="367"/>
      <c r="CA374" s="367"/>
      <c r="CB374" s="367"/>
      <c r="CC374" s="367"/>
      <c r="CD374" s="367"/>
      <c r="CE374" s="367"/>
      <c r="CF374" s="195"/>
      <c r="CG374" s="367"/>
    </row>
    <row r="375" ht="15.75" customHeight="1">
      <c r="A375" s="195"/>
      <c r="B375" s="36"/>
      <c r="C375" s="36"/>
      <c r="D375" s="36"/>
      <c r="E375" s="36"/>
      <c r="F375" s="36"/>
      <c r="G375" s="36"/>
      <c r="H375" s="36"/>
      <c r="I375" s="36"/>
      <c r="J375" s="36"/>
      <c r="K375" s="36"/>
      <c r="L375" s="1371"/>
      <c r="M375" s="36"/>
      <c r="N375" s="367"/>
      <c r="O375" s="1371"/>
      <c r="P375" s="1077"/>
      <c r="Q375" s="1077"/>
      <c r="R375" s="1077"/>
      <c r="S375" s="1077"/>
      <c r="T375" s="1077"/>
      <c r="U375" s="1077"/>
      <c r="V375" s="1077"/>
      <c r="W375" s="1077"/>
      <c r="X375" s="195"/>
      <c r="Y375" s="195"/>
      <c r="Z375" s="195"/>
      <c r="AA375" s="195"/>
      <c r="AB375" s="195"/>
      <c r="AC375" s="195"/>
      <c r="AD375" s="195"/>
      <c r="AE375" s="195"/>
      <c r="AF375" s="195"/>
      <c r="AG375" s="195"/>
      <c r="AH375" s="195"/>
      <c r="AI375" s="195"/>
      <c r="AJ375" s="195"/>
      <c r="AK375" s="195"/>
      <c r="AL375" s="195"/>
      <c r="AM375" s="195"/>
      <c r="AN375" s="195"/>
      <c r="AO375" s="195"/>
      <c r="AP375" s="195"/>
      <c r="AQ375" s="195"/>
      <c r="AR375" s="195"/>
      <c r="AS375" s="195"/>
      <c r="AT375" s="195"/>
      <c r="AU375" s="195"/>
      <c r="AV375" s="195"/>
      <c r="AW375" s="195"/>
      <c r="AX375" s="195"/>
      <c r="AY375" s="195"/>
      <c r="AZ375" s="195"/>
      <c r="BA375" s="195"/>
      <c r="BB375" s="195"/>
      <c r="BC375" s="195"/>
      <c r="BD375" s="195"/>
      <c r="BE375" s="195"/>
      <c r="BF375" s="195"/>
      <c r="BG375" s="195"/>
      <c r="BH375" s="195"/>
      <c r="BI375" s="367"/>
      <c r="BJ375" s="367"/>
      <c r="BK375" s="367"/>
      <c r="BL375" s="367"/>
      <c r="BM375" s="367"/>
      <c r="BN375" s="367"/>
      <c r="BO375" s="367"/>
      <c r="BP375" s="367"/>
      <c r="BQ375" s="367"/>
      <c r="BR375" s="367"/>
      <c r="BS375" s="367"/>
      <c r="BT375" s="367"/>
      <c r="BU375" s="367"/>
      <c r="BV375" s="367"/>
      <c r="BW375" s="367"/>
      <c r="BX375" s="367"/>
      <c r="BY375" s="367"/>
      <c r="BZ375" s="367"/>
      <c r="CA375" s="367"/>
      <c r="CB375" s="367"/>
      <c r="CC375" s="367"/>
      <c r="CD375" s="367"/>
      <c r="CE375" s="367"/>
      <c r="CF375" s="195"/>
      <c r="CG375" s="367"/>
    </row>
    <row r="376" ht="15.75" customHeight="1">
      <c r="A376" s="195"/>
      <c r="B376" s="36"/>
      <c r="C376" s="36"/>
      <c r="D376" s="36"/>
      <c r="E376" s="36"/>
      <c r="F376" s="36"/>
      <c r="G376" s="36"/>
      <c r="H376" s="36"/>
      <c r="I376" s="36"/>
      <c r="J376" s="36"/>
      <c r="K376" s="36"/>
      <c r="L376" s="1371"/>
      <c r="M376" s="36"/>
      <c r="N376" s="367"/>
      <c r="O376" s="1371"/>
      <c r="P376" s="1077"/>
      <c r="Q376" s="1077"/>
      <c r="R376" s="1077"/>
      <c r="S376" s="1077"/>
      <c r="T376" s="1077"/>
      <c r="U376" s="1077"/>
      <c r="V376" s="1077"/>
      <c r="W376" s="1077"/>
      <c r="X376" s="195"/>
      <c r="Y376" s="195"/>
      <c r="Z376" s="195"/>
      <c r="AA376" s="195"/>
      <c r="AB376" s="195"/>
      <c r="AC376" s="195"/>
      <c r="AD376" s="195"/>
      <c r="AE376" s="195"/>
      <c r="AF376" s="195"/>
      <c r="AG376" s="195"/>
      <c r="AH376" s="195"/>
      <c r="AI376" s="195"/>
      <c r="AJ376" s="195"/>
      <c r="AK376" s="195"/>
      <c r="AL376" s="195"/>
      <c r="AM376" s="195"/>
      <c r="AN376" s="195"/>
      <c r="AO376" s="195"/>
      <c r="AP376" s="195"/>
      <c r="AQ376" s="195"/>
      <c r="AR376" s="195"/>
      <c r="AS376" s="195"/>
      <c r="AT376" s="195"/>
      <c r="AU376" s="195"/>
      <c r="AV376" s="195"/>
      <c r="AW376" s="195"/>
      <c r="AX376" s="195"/>
      <c r="AY376" s="195"/>
      <c r="AZ376" s="195"/>
      <c r="BA376" s="195"/>
      <c r="BB376" s="195"/>
      <c r="BC376" s="195"/>
      <c r="BD376" s="195"/>
      <c r="BE376" s="195"/>
      <c r="BF376" s="195"/>
      <c r="BG376" s="195"/>
      <c r="BH376" s="195"/>
      <c r="BI376" s="367"/>
      <c r="BJ376" s="367"/>
      <c r="BK376" s="367"/>
      <c r="BL376" s="367"/>
      <c r="BM376" s="367"/>
      <c r="BN376" s="367"/>
      <c r="BO376" s="367"/>
      <c r="BP376" s="367"/>
      <c r="BQ376" s="367"/>
      <c r="BR376" s="367"/>
      <c r="BS376" s="367"/>
      <c r="BT376" s="367"/>
      <c r="BU376" s="367"/>
      <c r="BV376" s="367"/>
      <c r="BW376" s="367"/>
      <c r="BX376" s="367"/>
      <c r="BY376" s="367"/>
      <c r="BZ376" s="367"/>
      <c r="CA376" s="367"/>
      <c r="CB376" s="367"/>
      <c r="CC376" s="367"/>
      <c r="CD376" s="367"/>
      <c r="CE376" s="367"/>
      <c r="CF376" s="195"/>
      <c r="CG376" s="367"/>
    </row>
    <row r="377" ht="15.75" customHeight="1">
      <c r="A377" s="195"/>
      <c r="B377" s="36"/>
      <c r="C377" s="36"/>
      <c r="D377" s="36"/>
      <c r="E377" s="36"/>
      <c r="F377" s="36"/>
      <c r="G377" s="36"/>
      <c r="H377" s="36"/>
      <c r="I377" s="36"/>
      <c r="J377" s="36"/>
      <c r="K377" s="36"/>
      <c r="L377" s="1371"/>
      <c r="M377" s="36"/>
      <c r="N377" s="367"/>
      <c r="O377" s="1371"/>
      <c r="P377" s="1077"/>
      <c r="Q377" s="1077"/>
      <c r="R377" s="1077"/>
      <c r="S377" s="1077"/>
      <c r="T377" s="1077"/>
      <c r="U377" s="1077"/>
      <c r="V377" s="1077"/>
      <c r="W377" s="1077"/>
      <c r="X377" s="195"/>
      <c r="Y377" s="195"/>
      <c r="Z377" s="195"/>
      <c r="AA377" s="195"/>
      <c r="AB377" s="195"/>
      <c r="AC377" s="195"/>
      <c r="AD377" s="195"/>
      <c r="AE377" s="195"/>
      <c r="AF377" s="195"/>
      <c r="AG377" s="195"/>
      <c r="AH377" s="195"/>
      <c r="AI377" s="195"/>
      <c r="AJ377" s="195"/>
      <c r="AK377" s="195"/>
      <c r="AL377" s="195"/>
      <c r="AM377" s="195"/>
      <c r="AN377" s="195"/>
      <c r="AO377" s="195"/>
      <c r="AP377" s="195"/>
      <c r="AQ377" s="195"/>
      <c r="AR377" s="195"/>
      <c r="AS377" s="195"/>
      <c r="AT377" s="195"/>
      <c r="AU377" s="195"/>
      <c r="AV377" s="195"/>
      <c r="AW377" s="195"/>
      <c r="AX377" s="195"/>
      <c r="AY377" s="195"/>
      <c r="AZ377" s="195"/>
      <c r="BA377" s="195"/>
      <c r="BB377" s="195"/>
      <c r="BC377" s="195"/>
      <c r="BD377" s="195"/>
      <c r="BE377" s="195"/>
      <c r="BF377" s="195"/>
      <c r="BG377" s="195"/>
      <c r="BH377" s="195"/>
      <c r="BI377" s="367"/>
      <c r="BJ377" s="367"/>
      <c r="BK377" s="367"/>
      <c r="BL377" s="367"/>
      <c r="BM377" s="367"/>
      <c r="BN377" s="367"/>
      <c r="BO377" s="367"/>
      <c r="BP377" s="367"/>
      <c r="BQ377" s="367"/>
      <c r="BR377" s="367"/>
      <c r="BS377" s="367"/>
      <c r="BT377" s="367"/>
      <c r="BU377" s="367"/>
      <c r="BV377" s="367"/>
      <c r="BW377" s="367"/>
      <c r="BX377" s="367"/>
      <c r="BY377" s="367"/>
      <c r="BZ377" s="367"/>
      <c r="CA377" s="367"/>
      <c r="CB377" s="367"/>
      <c r="CC377" s="367"/>
      <c r="CD377" s="367"/>
      <c r="CE377" s="367"/>
      <c r="CF377" s="195"/>
      <c r="CG377" s="367"/>
    </row>
    <row r="378" ht="15.75" customHeight="1">
      <c r="A378" s="195"/>
      <c r="B378" s="36"/>
      <c r="C378" s="36"/>
      <c r="D378" s="36"/>
      <c r="E378" s="36"/>
      <c r="F378" s="36"/>
      <c r="G378" s="36"/>
      <c r="H378" s="36"/>
      <c r="I378" s="36"/>
      <c r="J378" s="36"/>
      <c r="K378" s="36"/>
      <c r="L378" s="1371"/>
      <c r="M378" s="36"/>
      <c r="N378" s="367"/>
      <c r="O378" s="1371"/>
      <c r="P378" s="1077"/>
      <c r="Q378" s="1077"/>
      <c r="R378" s="1077"/>
      <c r="S378" s="1077"/>
      <c r="T378" s="1077"/>
      <c r="U378" s="1077"/>
      <c r="V378" s="1077"/>
      <c r="W378" s="1077"/>
      <c r="X378" s="195"/>
      <c r="Y378" s="195"/>
      <c r="Z378" s="195"/>
      <c r="AA378" s="195"/>
      <c r="AB378" s="195"/>
      <c r="AC378" s="195"/>
      <c r="AD378" s="195"/>
      <c r="AE378" s="195"/>
      <c r="AF378" s="195"/>
      <c r="AG378" s="195"/>
      <c r="AH378" s="195"/>
      <c r="AI378" s="195"/>
      <c r="AJ378" s="195"/>
      <c r="AK378" s="195"/>
      <c r="AL378" s="195"/>
      <c r="AM378" s="195"/>
      <c r="AN378" s="195"/>
      <c r="AO378" s="195"/>
      <c r="AP378" s="195"/>
      <c r="AQ378" s="195"/>
      <c r="AR378" s="195"/>
      <c r="AS378" s="195"/>
      <c r="AT378" s="195"/>
      <c r="AU378" s="195"/>
      <c r="AV378" s="195"/>
      <c r="AW378" s="195"/>
      <c r="AX378" s="195"/>
      <c r="AY378" s="195"/>
      <c r="AZ378" s="195"/>
      <c r="BA378" s="195"/>
      <c r="BB378" s="195"/>
      <c r="BC378" s="195"/>
      <c r="BD378" s="195"/>
      <c r="BE378" s="195"/>
      <c r="BF378" s="195"/>
      <c r="BG378" s="195"/>
      <c r="BH378" s="195"/>
      <c r="BI378" s="367"/>
      <c r="BJ378" s="367"/>
      <c r="BK378" s="367"/>
      <c r="BL378" s="367"/>
      <c r="BM378" s="367"/>
      <c r="BN378" s="367"/>
      <c r="BO378" s="367"/>
      <c r="BP378" s="367"/>
      <c r="BQ378" s="367"/>
      <c r="BR378" s="367"/>
      <c r="BS378" s="367"/>
      <c r="BT378" s="367"/>
      <c r="BU378" s="367"/>
      <c r="BV378" s="367"/>
      <c r="BW378" s="367"/>
      <c r="BX378" s="367"/>
      <c r="BY378" s="367"/>
      <c r="BZ378" s="367"/>
      <c r="CA378" s="367"/>
      <c r="CB378" s="367"/>
      <c r="CC378" s="367"/>
      <c r="CD378" s="367"/>
      <c r="CE378" s="367"/>
      <c r="CF378" s="195"/>
      <c r="CG378" s="367"/>
    </row>
    <row r="379" ht="15.75" customHeight="1">
      <c r="A379" s="195"/>
      <c r="B379" s="36"/>
      <c r="C379" s="36"/>
      <c r="D379" s="36"/>
      <c r="E379" s="36"/>
      <c r="F379" s="36"/>
      <c r="G379" s="36"/>
      <c r="H379" s="36"/>
      <c r="I379" s="36"/>
      <c r="J379" s="36"/>
      <c r="K379" s="36"/>
      <c r="L379" s="1371"/>
      <c r="M379" s="36"/>
      <c r="N379" s="367"/>
      <c r="O379" s="1371"/>
      <c r="P379" s="1077"/>
      <c r="Q379" s="1077"/>
      <c r="R379" s="1077"/>
      <c r="S379" s="1077"/>
      <c r="T379" s="1077"/>
      <c r="U379" s="1077"/>
      <c r="V379" s="1077"/>
      <c r="W379" s="1077"/>
      <c r="X379" s="195"/>
      <c r="Y379" s="195"/>
      <c r="Z379" s="195"/>
      <c r="AA379" s="195"/>
      <c r="AB379" s="195"/>
      <c r="AC379" s="195"/>
      <c r="AD379" s="195"/>
      <c r="AE379" s="195"/>
      <c r="AF379" s="195"/>
      <c r="AG379" s="195"/>
      <c r="AH379" s="195"/>
      <c r="AI379" s="195"/>
      <c r="AJ379" s="195"/>
      <c r="AK379" s="195"/>
      <c r="AL379" s="195"/>
      <c r="AM379" s="195"/>
      <c r="AN379" s="195"/>
      <c r="AO379" s="195"/>
      <c r="AP379" s="195"/>
      <c r="AQ379" s="195"/>
      <c r="AR379" s="195"/>
      <c r="AS379" s="195"/>
      <c r="AT379" s="195"/>
      <c r="AU379" s="195"/>
      <c r="AV379" s="195"/>
      <c r="AW379" s="195"/>
      <c r="AX379" s="195"/>
      <c r="AY379" s="195"/>
      <c r="AZ379" s="195"/>
      <c r="BA379" s="195"/>
      <c r="BB379" s="195"/>
      <c r="BC379" s="195"/>
      <c r="BD379" s="195"/>
      <c r="BE379" s="195"/>
      <c r="BF379" s="195"/>
      <c r="BG379" s="195"/>
      <c r="BH379" s="195"/>
      <c r="BI379" s="367"/>
      <c r="BJ379" s="367"/>
      <c r="BK379" s="367"/>
      <c r="BL379" s="367"/>
      <c r="BM379" s="367"/>
      <c r="BN379" s="367"/>
      <c r="BO379" s="367"/>
      <c r="BP379" s="367"/>
      <c r="BQ379" s="367"/>
      <c r="BR379" s="367"/>
      <c r="BS379" s="367"/>
      <c r="BT379" s="367"/>
      <c r="BU379" s="367"/>
      <c r="BV379" s="367"/>
      <c r="BW379" s="367"/>
      <c r="BX379" s="367"/>
      <c r="BY379" s="367"/>
      <c r="BZ379" s="367"/>
      <c r="CA379" s="367"/>
      <c r="CB379" s="367"/>
      <c r="CC379" s="367"/>
      <c r="CD379" s="367"/>
      <c r="CE379" s="367"/>
      <c r="CF379" s="195"/>
      <c r="CG379" s="367"/>
    </row>
    <row r="380" ht="15.75" customHeight="1">
      <c r="A380" s="195"/>
      <c r="B380" s="36"/>
      <c r="C380" s="36"/>
      <c r="D380" s="36"/>
      <c r="E380" s="36"/>
      <c r="F380" s="36"/>
      <c r="G380" s="36"/>
      <c r="H380" s="36"/>
      <c r="I380" s="36"/>
      <c r="J380" s="36"/>
      <c r="K380" s="36"/>
      <c r="L380" s="1371"/>
      <c r="M380" s="36"/>
      <c r="N380" s="367"/>
      <c r="O380" s="1371"/>
      <c r="P380" s="1077"/>
      <c r="Q380" s="1077"/>
      <c r="R380" s="1077"/>
      <c r="S380" s="1077"/>
      <c r="T380" s="1077"/>
      <c r="U380" s="1077"/>
      <c r="V380" s="1077"/>
      <c r="W380" s="1077"/>
      <c r="X380" s="195"/>
      <c r="Y380" s="195"/>
      <c r="Z380" s="195"/>
      <c r="AA380" s="195"/>
      <c r="AB380" s="195"/>
      <c r="AC380" s="195"/>
      <c r="AD380" s="195"/>
      <c r="AE380" s="195"/>
      <c r="AF380" s="195"/>
      <c r="AG380" s="195"/>
      <c r="AH380" s="195"/>
      <c r="AI380" s="195"/>
      <c r="AJ380" s="195"/>
      <c r="AK380" s="195"/>
      <c r="AL380" s="195"/>
      <c r="AM380" s="195"/>
      <c r="AN380" s="195"/>
      <c r="AO380" s="195"/>
      <c r="AP380" s="195"/>
      <c r="AQ380" s="195"/>
      <c r="AR380" s="195"/>
      <c r="AS380" s="195"/>
      <c r="AT380" s="195"/>
      <c r="AU380" s="195"/>
      <c r="AV380" s="195"/>
      <c r="AW380" s="195"/>
      <c r="AX380" s="195"/>
      <c r="AY380" s="195"/>
      <c r="AZ380" s="195"/>
      <c r="BA380" s="195"/>
      <c r="BB380" s="195"/>
      <c r="BC380" s="195"/>
      <c r="BD380" s="195"/>
      <c r="BE380" s="195"/>
      <c r="BF380" s="195"/>
      <c r="BG380" s="195"/>
      <c r="BH380" s="195"/>
      <c r="BI380" s="367"/>
      <c r="BJ380" s="367"/>
      <c r="BK380" s="367"/>
      <c r="BL380" s="367"/>
      <c r="BM380" s="367"/>
      <c r="BN380" s="367"/>
      <c r="BO380" s="367"/>
      <c r="BP380" s="367"/>
      <c r="BQ380" s="367"/>
      <c r="BR380" s="367"/>
      <c r="BS380" s="367"/>
      <c r="BT380" s="367"/>
      <c r="BU380" s="367"/>
      <c r="BV380" s="367"/>
      <c r="BW380" s="367"/>
      <c r="BX380" s="367"/>
      <c r="BY380" s="367"/>
      <c r="BZ380" s="367"/>
      <c r="CA380" s="367"/>
      <c r="CB380" s="367"/>
      <c r="CC380" s="367"/>
      <c r="CD380" s="367"/>
      <c r="CE380" s="367"/>
      <c r="CF380" s="195"/>
      <c r="CG380" s="367"/>
    </row>
    <row r="381" ht="15.75" customHeight="1">
      <c r="A381" s="195"/>
      <c r="B381" s="36"/>
      <c r="C381" s="36"/>
      <c r="D381" s="36"/>
      <c r="E381" s="36"/>
      <c r="F381" s="36"/>
      <c r="G381" s="36"/>
      <c r="H381" s="36"/>
      <c r="I381" s="36"/>
      <c r="J381" s="36"/>
      <c r="K381" s="36"/>
      <c r="L381" s="1371"/>
      <c r="M381" s="36"/>
      <c r="N381" s="367"/>
      <c r="O381" s="1371"/>
      <c r="P381" s="1077"/>
      <c r="Q381" s="1077"/>
      <c r="R381" s="1077"/>
      <c r="S381" s="1077"/>
      <c r="T381" s="1077"/>
      <c r="U381" s="1077"/>
      <c r="V381" s="1077"/>
      <c r="W381" s="1077"/>
      <c r="X381" s="195"/>
      <c r="Y381" s="195"/>
      <c r="Z381" s="195"/>
      <c r="AA381" s="195"/>
      <c r="AB381" s="195"/>
      <c r="AC381" s="195"/>
      <c r="AD381" s="195"/>
      <c r="AE381" s="195"/>
      <c r="AF381" s="195"/>
      <c r="AG381" s="195"/>
      <c r="AH381" s="195"/>
      <c r="AI381" s="195"/>
      <c r="AJ381" s="195"/>
      <c r="AK381" s="195"/>
      <c r="AL381" s="195"/>
      <c r="AM381" s="195"/>
      <c r="AN381" s="195"/>
      <c r="AO381" s="195"/>
      <c r="AP381" s="195"/>
      <c r="AQ381" s="195"/>
      <c r="AR381" s="195"/>
      <c r="AS381" s="195"/>
      <c r="AT381" s="195"/>
      <c r="AU381" s="195"/>
      <c r="AV381" s="195"/>
      <c r="AW381" s="195"/>
      <c r="AX381" s="195"/>
      <c r="AY381" s="195"/>
      <c r="AZ381" s="195"/>
      <c r="BA381" s="195"/>
      <c r="BB381" s="195"/>
      <c r="BC381" s="195"/>
      <c r="BD381" s="195"/>
      <c r="BE381" s="195"/>
      <c r="BF381" s="195"/>
      <c r="BG381" s="195"/>
      <c r="BH381" s="195"/>
      <c r="BI381" s="367"/>
      <c r="BJ381" s="367"/>
      <c r="BK381" s="367"/>
      <c r="BL381" s="367"/>
      <c r="BM381" s="367"/>
      <c r="BN381" s="367"/>
      <c r="BO381" s="367"/>
      <c r="BP381" s="367"/>
      <c r="BQ381" s="367"/>
      <c r="BR381" s="367"/>
      <c r="BS381" s="367"/>
      <c r="BT381" s="367"/>
      <c r="BU381" s="367"/>
      <c r="BV381" s="367"/>
      <c r="BW381" s="367"/>
      <c r="BX381" s="367"/>
      <c r="BY381" s="367"/>
      <c r="BZ381" s="367"/>
      <c r="CA381" s="367"/>
      <c r="CB381" s="367"/>
      <c r="CC381" s="367"/>
      <c r="CD381" s="367"/>
      <c r="CE381" s="367"/>
      <c r="CF381" s="195"/>
      <c r="CG381" s="367"/>
    </row>
    <row r="382" ht="15.75" customHeight="1">
      <c r="A382" s="195"/>
      <c r="B382" s="36"/>
      <c r="C382" s="36"/>
      <c r="D382" s="36"/>
      <c r="E382" s="36"/>
      <c r="F382" s="36"/>
      <c r="G382" s="36"/>
      <c r="H382" s="36"/>
      <c r="I382" s="36"/>
      <c r="J382" s="36"/>
      <c r="K382" s="36"/>
      <c r="L382" s="1371"/>
      <c r="M382" s="36"/>
      <c r="N382" s="367"/>
      <c r="O382" s="1371"/>
      <c r="P382" s="1077"/>
      <c r="Q382" s="1077"/>
      <c r="R382" s="1077"/>
      <c r="S382" s="1077"/>
      <c r="T382" s="1077"/>
      <c r="U382" s="1077"/>
      <c r="V382" s="1077"/>
      <c r="W382" s="1077"/>
      <c r="X382" s="195"/>
      <c r="Y382" s="195"/>
      <c r="Z382" s="195"/>
      <c r="AA382" s="195"/>
      <c r="AB382" s="195"/>
      <c r="AC382" s="195"/>
      <c r="AD382" s="195"/>
      <c r="AE382" s="195"/>
      <c r="AF382" s="195"/>
      <c r="AG382" s="195"/>
      <c r="AH382" s="195"/>
      <c r="AI382" s="195"/>
      <c r="AJ382" s="195"/>
      <c r="AK382" s="195"/>
      <c r="AL382" s="195"/>
      <c r="AM382" s="195"/>
      <c r="AN382" s="195"/>
      <c r="AO382" s="195"/>
      <c r="AP382" s="195"/>
      <c r="AQ382" s="195"/>
      <c r="AR382" s="195"/>
      <c r="AS382" s="195"/>
      <c r="AT382" s="195"/>
      <c r="AU382" s="195"/>
      <c r="AV382" s="195"/>
      <c r="AW382" s="195"/>
      <c r="AX382" s="195"/>
      <c r="AY382" s="195"/>
      <c r="AZ382" s="195"/>
      <c r="BA382" s="195"/>
      <c r="BB382" s="195"/>
      <c r="BC382" s="195"/>
      <c r="BD382" s="195"/>
      <c r="BE382" s="195"/>
      <c r="BF382" s="195"/>
      <c r="BG382" s="195"/>
      <c r="BH382" s="195"/>
      <c r="BI382" s="367"/>
      <c r="BJ382" s="367"/>
      <c r="BK382" s="367"/>
      <c r="BL382" s="367"/>
      <c r="BM382" s="367"/>
      <c r="BN382" s="367"/>
      <c r="BO382" s="367"/>
      <c r="BP382" s="367"/>
      <c r="BQ382" s="367"/>
      <c r="BR382" s="367"/>
      <c r="BS382" s="367"/>
      <c r="BT382" s="367"/>
      <c r="BU382" s="367"/>
      <c r="BV382" s="367"/>
      <c r="BW382" s="367"/>
      <c r="BX382" s="367"/>
      <c r="BY382" s="367"/>
      <c r="BZ382" s="367"/>
      <c r="CA382" s="367"/>
      <c r="CB382" s="367"/>
      <c r="CC382" s="367"/>
      <c r="CD382" s="367"/>
      <c r="CE382" s="367"/>
      <c r="CF382" s="195"/>
      <c r="CG382" s="367"/>
    </row>
    <row r="383" ht="15.75" customHeight="1">
      <c r="A383" s="195"/>
      <c r="B383" s="36"/>
      <c r="C383" s="36"/>
      <c r="D383" s="36"/>
      <c r="E383" s="36"/>
      <c r="F383" s="36"/>
      <c r="G383" s="36"/>
      <c r="H383" s="36"/>
      <c r="I383" s="36"/>
      <c r="J383" s="36"/>
      <c r="K383" s="36"/>
      <c r="L383" s="1371"/>
      <c r="M383" s="36"/>
      <c r="N383" s="367"/>
      <c r="O383" s="1371"/>
      <c r="P383" s="1077"/>
      <c r="Q383" s="1077"/>
      <c r="R383" s="1077"/>
      <c r="S383" s="1077"/>
      <c r="T383" s="1077"/>
      <c r="U383" s="1077"/>
      <c r="V383" s="1077"/>
      <c r="W383" s="1077"/>
      <c r="X383" s="195"/>
      <c r="Y383" s="195"/>
      <c r="Z383" s="195"/>
      <c r="AA383" s="195"/>
      <c r="AB383" s="195"/>
      <c r="AC383" s="195"/>
      <c r="AD383" s="195"/>
      <c r="AE383" s="195"/>
      <c r="AF383" s="195"/>
      <c r="AG383" s="195"/>
      <c r="AH383" s="195"/>
      <c r="AI383" s="195"/>
      <c r="AJ383" s="195"/>
      <c r="AK383" s="195"/>
      <c r="AL383" s="195"/>
      <c r="AM383" s="195"/>
      <c r="AN383" s="195"/>
      <c r="AO383" s="195"/>
      <c r="AP383" s="195"/>
      <c r="AQ383" s="195"/>
      <c r="AR383" s="195"/>
      <c r="AS383" s="195"/>
      <c r="AT383" s="195"/>
      <c r="AU383" s="195"/>
      <c r="AV383" s="195"/>
      <c r="AW383" s="195"/>
      <c r="AX383" s="195"/>
      <c r="AY383" s="195"/>
      <c r="AZ383" s="195"/>
      <c r="BA383" s="195"/>
      <c r="BB383" s="195"/>
      <c r="BC383" s="195"/>
      <c r="BD383" s="195"/>
      <c r="BE383" s="195"/>
      <c r="BF383" s="195"/>
      <c r="BG383" s="195"/>
      <c r="BH383" s="195"/>
      <c r="BI383" s="367"/>
      <c r="BJ383" s="367"/>
      <c r="BK383" s="367"/>
      <c r="BL383" s="367"/>
      <c r="BM383" s="367"/>
      <c r="BN383" s="367"/>
      <c r="BO383" s="367"/>
      <c r="BP383" s="367"/>
      <c r="BQ383" s="367"/>
      <c r="BR383" s="367"/>
      <c r="BS383" s="367"/>
      <c r="BT383" s="367"/>
      <c r="BU383" s="367"/>
      <c r="BV383" s="367"/>
      <c r="BW383" s="367"/>
      <c r="BX383" s="367"/>
      <c r="BY383" s="367"/>
      <c r="BZ383" s="367"/>
      <c r="CA383" s="367"/>
      <c r="CB383" s="367"/>
      <c r="CC383" s="367"/>
      <c r="CD383" s="367"/>
      <c r="CE383" s="367"/>
      <c r="CF383" s="195"/>
      <c r="CG383" s="367"/>
    </row>
    <row r="384" ht="15.75" customHeight="1">
      <c r="A384" s="195"/>
      <c r="B384" s="36"/>
      <c r="C384" s="36"/>
      <c r="D384" s="36"/>
      <c r="E384" s="36"/>
      <c r="F384" s="36"/>
      <c r="G384" s="36"/>
      <c r="H384" s="36"/>
      <c r="I384" s="36"/>
      <c r="J384" s="36"/>
      <c r="K384" s="36"/>
      <c r="L384" s="1371"/>
      <c r="M384" s="36"/>
      <c r="N384" s="367"/>
      <c r="O384" s="1371"/>
      <c r="P384" s="1077"/>
      <c r="Q384" s="1077"/>
      <c r="R384" s="1077"/>
      <c r="S384" s="1077"/>
      <c r="T384" s="1077"/>
      <c r="U384" s="1077"/>
      <c r="V384" s="1077"/>
      <c r="W384" s="1077"/>
      <c r="X384" s="195"/>
      <c r="Y384" s="195"/>
      <c r="Z384" s="195"/>
      <c r="AA384" s="195"/>
      <c r="AB384" s="195"/>
      <c r="AC384" s="195"/>
      <c r="AD384" s="195"/>
      <c r="AE384" s="195"/>
      <c r="AF384" s="195"/>
      <c r="AG384" s="195"/>
      <c r="AH384" s="195"/>
      <c r="AI384" s="195"/>
      <c r="AJ384" s="195"/>
      <c r="AK384" s="195"/>
      <c r="AL384" s="195"/>
      <c r="AM384" s="195"/>
      <c r="AN384" s="195"/>
      <c r="AO384" s="195"/>
      <c r="AP384" s="195"/>
      <c r="AQ384" s="195"/>
      <c r="AR384" s="195"/>
      <c r="AS384" s="195"/>
      <c r="AT384" s="195"/>
      <c r="AU384" s="195"/>
      <c r="AV384" s="195"/>
      <c r="AW384" s="195"/>
      <c r="AX384" s="195"/>
      <c r="AY384" s="195"/>
      <c r="AZ384" s="195"/>
      <c r="BA384" s="195"/>
      <c r="BB384" s="195"/>
      <c r="BC384" s="195"/>
      <c r="BD384" s="195"/>
      <c r="BE384" s="195"/>
      <c r="BF384" s="195"/>
      <c r="BG384" s="195"/>
      <c r="BH384" s="195"/>
      <c r="BI384" s="367"/>
      <c r="BJ384" s="367"/>
      <c r="BK384" s="367"/>
      <c r="BL384" s="367"/>
      <c r="BM384" s="367"/>
      <c r="BN384" s="367"/>
      <c r="BO384" s="367"/>
      <c r="BP384" s="367"/>
      <c r="BQ384" s="367"/>
      <c r="BR384" s="367"/>
      <c r="BS384" s="367"/>
      <c r="BT384" s="367"/>
      <c r="BU384" s="367"/>
      <c r="BV384" s="367"/>
      <c r="BW384" s="367"/>
      <c r="BX384" s="367"/>
      <c r="BY384" s="367"/>
      <c r="BZ384" s="367"/>
      <c r="CA384" s="367"/>
      <c r="CB384" s="367"/>
      <c r="CC384" s="367"/>
      <c r="CD384" s="367"/>
      <c r="CE384" s="367"/>
      <c r="CF384" s="195"/>
      <c r="CG384" s="367"/>
    </row>
    <row r="385" ht="15.75" customHeight="1">
      <c r="A385" s="195"/>
      <c r="B385" s="36"/>
      <c r="C385" s="36"/>
      <c r="D385" s="36"/>
      <c r="E385" s="36"/>
      <c r="F385" s="36"/>
      <c r="G385" s="36"/>
      <c r="H385" s="36"/>
      <c r="I385" s="36"/>
      <c r="J385" s="36"/>
      <c r="K385" s="36"/>
      <c r="L385" s="1371"/>
      <c r="M385" s="36"/>
      <c r="N385" s="367"/>
      <c r="O385" s="1371"/>
      <c r="P385" s="1077"/>
      <c r="Q385" s="1077"/>
      <c r="R385" s="1077"/>
      <c r="S385" s="1077"/>
      <c r="T385" s="1077"/>
      <c r="U385" s="1077"/>
      <c r="V385" s="1077"/>
      <c r="W385" s="1077"/>
      <c r="X385" s="195"/>
      <c r="Y385" s="195"/>
      <c r="Z385" s="195"/>
      <c r="AA385" s="195"/>
      <c r="AB385" s="195"/>
      <c r="AC385" s="195"/>
      <c r="AD385" s="195"/>
      <c r="AE385" s="195"/>
      <c r="AF385" s="195"/>
      <c r="AG385" s="195"/>
      <c r="AH385" s="195"/>
      <c r="AI385" s="195"/>
      <c r="AJ385" s="195"/>
      <c r="AK385" s="195"/>
      <c r="AL385" s="195"/>
      <c r="AM385" s="195"/>
      <c r="AN385" s="195"/>
      <c r="AO385" s="195"/>
      <c r="AP385" s="195"/>
      <c r="AQ385" s="195"/>
      <c r="AR385" s="195"/>
      <c r="AS385" s="195"/>
      <c r="AT385" s="195"/>
      <c r="AU385" s="195"/>
      <c r="AV385" s="195"/>
      <c r="AW385" s="195"/>
      <c r="AX385" s="195"/>
      <c r="AY385" s="195"/>
      <c r="AZ385" s="195"/>
      <c r="BA385" s="195"/>
      <c r="BB385" s="195"/>
      <c r="BC385" s="195"/>
      <c r="BD385" s="195"/>
      <c r="BE385" s="195"/>
      <c r="BF385" s="195"/>
      <c r="BG385" s="195"/>
      <c r="BH385" s="195"/>
      <c r="BI385" s="367"/>
      <c r="BJ385" s="367"/>
      <c r="BK385" s="367"/>
      <c r="BL385" s="367"/>
      <c r="BM385" s="367"/>
      <c r="BN385" s="367"/>
      <c r="BO385" s="367"/>
      <c r="BP385" s="367"/>
      <c r="BQ385" s="367"/>
      <c r="BR385" s="367"/>
      <c r="BS385" s="367"/>
      <c r="BT385" s="367"/>
      <c r="BU385" s="367"/>
      <c r="BV385" s="367"/>
      <c r="BW385" s="367"/>
      <c r="BX385" s="367"/>
      <c r="BY385" s="367"/>
      <c r="BZ385" s="367"/>
      <c r="CA385" s="367"/>
      <c r="CB385" s="367"/>
      <c r="CC385" s="367"/>
      <c r="CD385" s="367"/>
      <c r="CE385" s="367"/>
      <c r="CF385" s="195"/>
      <c r="CG385" s="367"/>
    </row>
    <row r="386" ht="15.75" customHeight="1">
      <c r="A386" s="195"/>
      <c r="B386" s="36"/>
      <c r="C386" s="36"/>
      <c r="D386" s="36"/>
      <c r="E386" s="36"/>
      <c r="F386" s="36"/>
      <c r="G386" s="36"/>
      <c r="H386" s="36"/>
      <c r="I386" s="36"/>
      <c r="J386" s="36"/>
      <c r="K386" s="36"/>
      <c r="L386" s="1371"/>
      <c r="M386" s="36"/>
      <c r="N386" s="367"/>
      <c r="O386" s="1371"/>
      <c r="P386" s="1077"/>
      <c r="Q386" s="1077"/>
      <c r="R386" s="1077"/>
      <c r="S386" s="1077"/>
      <c r="T386" s="1077"/>
      <c r="U386" s="1077"/>
      <c r="V386" s="1077"/>
      <c r="W386" s="1077"/>
      <c r="X386" s="195"/>
      <c r="Y386" s="195"/>
      <c r="Z386" s="195"/>
      <c r="AA386" s="195"/>
      <c r="AB386" s="195"/>
      <c r="AC386" s="195"/>
      <c r="AD386" s="195"/>
      <c r="AE386" s="195"/>
      <c r="AF386" s="195"/>
      <c r="AG386" s="195"/>
      <c r="AH386" s="195"/>
      <c r="AI386" s="195"/>
      <c r="AJ386" s="195"/>
      <c r="AK386" s="195"/>
      <c r="AL386" s="195"/>
      <c r="AM386" s="195"/>
      <c r="AN386" s="195"/>
      <c r="AO386" s="195"/>
      <c r="AP386" s="195"/>
      <c r="AQ386" s="195"/>
      <c r="AR386" s="195"/>
      <c r="AS386" s="195"/>
      <c r="AT386" s="195"/>
      <c r="AU386" s="195"/>
      <c r="AV386" s="195"/>
      <c r="AW386" s="195"/>
      <c r="AX386" s="195"/>
      <c r="AY386" s="195"/>
      <c r="AZ386" s="195"/>
      <c r="BA386" s="195"/>
      <c r="BB386" s="195"/>
      <c r="BC386" s="195"/>
      <c r="BD386" s="195"/>
      <c r="BE386" s="195"/>
      <c r="BF386" s="195"/>
      <c r="BG386" s="195"/>
      <c r="BH386" s="195"/>
      <c r="BI386" s="367"/>
      <c r="BJ386" s="367"/>
      <c r="BK386" s="367"/>
      <c r="BL386" s="367"/>
      <c r="BM386" s="367"/>
      <c r="BN386" s="367"/>
      <c r="BO386" s="367"/>
      <c r="BP386" s="367"/>
      <c r="BQ386" s="367"/>
      <c r="BR386" s="367"/>
      <c r="BS386" s="367"/>
      <c r="BT386" s="367"/>
      <c r="BU386" s="367"/>
      <c r="BV386" s="367"/>
      <c r="BW386" s="367"/>
      <c r="BX386" s="367"/>
      <c r="BY386" s="367"/>
      <c r="BZ386" s="367"/>
      <c r="CA386" s="367"/>
      <c r="CB386" s="367"/>
      <c r="CC386" s="367"/>
      <c r="CD386" s="367"/>
      <c r="CE386" s="367"/>
      <c r="CF386" s="195"/>
      <c r="CG386" s="367"/>
    </row>
    <row r="387" ht="15.75" customHeight="1">
      <c r="A387" s="195"/>
      <c r="B387" s="36"/>
      <c r="C387" s="36"/>
      <c r="D387" s="36"/>
      <c r="E387" s="36"/>
      <c r="F387" s="36"/>
      <c r="G387" s="36"/>
      <c r="H387" s="36"/>
      <c r="I387" s="36"/>
      <c r="J387" s="36"/>
      <c r="K387" s="36"/>
      <c r="L387" s="1371"/>
      <c r="M387" s="36"/>
      <c r="N387" s="367"/>
      <c r="O387" s="1371"/>
      <c r="P387" s="1077"/>
      <c r="Q387" s="1077"/>
      <c r="R387" s="1077"/>
      <c r="S387" s="1077"/>
      <c r="T387" s="1077"/>
      <c r="U387" s="1077"/>
      <c r="V387" s="1077"/>
      <c r="W387" s="1077"/>
      <c r="X387" s="195"/>
      <c r="Y387" s="195"/>
      <c r="Z387" s="195"/>
      <c r="AA387" s="195"/>
      <c r="AB387" s="195"/>
      <c r="AC387" s="195"/>
      <c r="AD387" s="195"/>
      <c r="AE387" s="195"/>
      <c r="AF387" s="195"/>
      <c r="AG387" s="195"/>
      <c r="AH387" s="195"/>
      <c r="AI387" s="195"/>
      <c r="AJ387" s="195"/>
      <c r="AK387" s="195"/>
      <c r="AL387" s="195"/>
      <c r="AM387" s="195"/>
      <c r="AN387" s="195"/>
      <c r="AO387" s="195"/>
      <c r="AP387" s="195"/>
      <c r="AQ387" s="195"/>
      <c r="AR387" s="195"/>
      <c r="AS387" s="195"/>
      <c r="AT387" s="195"/>
      <c r="AU387" s="195"/>
      <c r="AV387" s="195"/>
      <c r="AW387" s="195"/>
      <c r="AX387" s="195"/>
      <c r="AY387" s="195"/>
      <c r="AZ387" s="195"/>
      <c r="BA387" s="195"/>
      <c r="BB387" s="195"/>
      <c r="BC387" s="195"/>
      <c r="BD387" s="195"/>
      <c r="BE387" s="195"/>
      <c r="BF387" s="195"/>
      <c r="BG387" s="195"/>
      <c r="BH387" s="195"/>
      <c r="BI387" s="367"/>
      <c r="BJ387" s="367"/>
      <c r="BK387" s="367"/>
      <c r="BL387" s="367"/>
      <c r="BM387" s="367"/>
      <c r="BN387" s="367"/>
      <c r="BO387" s="367"/>
      <c r="BP387" s="367"/>
      <c r="BQ387" s="367"/>
      <c r="BR387" s="367"/>
      <c r="BS387" s="367"/>
      <c r="BT387" s="367"/>
      <c r="BU387" s="367"/>
      <c r="BV387" s="367"/>
      <c r="BW387" s="367"/>
      <c r="BX387" s="367"/>
      <c r="BY387" s="367"/>
      <c r="BZ387" s="367"/>
      <c r="CA387" s="367"/>
      <c r="CB387" s="367"/>
      <c r="CC387" s="367"/>
      <c r="CD387" s="367"/>
      <c r="CE387" s="367"/>
      <c r="CF387" s="195"/>
      <c r="CG387" s="367"/>
    </row>
    <row r="388" ht="15.75" customHeight="1">
      <c r="A388" s="195"/>
      <c r="B388" s="36"/>
      <c r="C388" s="36"/>
      <c r="D388" s="36"/>
      <c r="E388" s="36"/>
      <c r="F388" s="36"/>
      <c r="G388" s="36"/>
      <c r="H388" s="36"/>
      <c r="I388" s="36"/>
      <c r="J388" s="36"/>
      <c r="K388" s="36"/>
      <c r="L388" s="1371"/>
      <c r="M388" s="36"/>
      <c r="N388" s="367"/>
      <c r="O388" s="1371"/>
      <c r="P388" s="1077"/>
      <c r="Q388" s="1077"/>
      <c r="R388" s="1077"/>
      <c r="S388" s="1077"/>
      <c r="T388" s="1077"/>
      <c r="U388" s="1077"/>
      <c r="V388" s="1077"/>
      <c r="W388" s="1077"/>
      <c r="X388" s="195"/>
      <c r="Y388" s="195"/>
      <c r="Z388" s="195"/>
      <c r="AA388" s="195"/>
      <c r="AB388" s="195"/>
      <c r="AC388" s="195"/>
      <c r="AD388" s="195"/>
      <c r="AE388" s="195"/>
      <c r="AF388" s="195"/>
      <c r="AG388" s="195"/>
      <c r="AH388" s="195"/>
      <c r="AI388" s="195"/>
      <c r="AJ388" s="195"/>
      <c r="AK388" s="195"/>
      <c r="AL388" s="195"/>
      <c r="AM388" s="195"/>
      <c r="AN388" s="195"/>
      <c r="AO388" s="195"/>
      <c r="AP388" s="195"/>
      <c r="AQ388" s="195"/>
      <c r="AR388" s="195"/>
      <c r="AS388" s="195"/>
      <c r="AT388" s="195"/>
      <c r="AU388" s="195"/>
      <c r="AV388" s="195"/>
      <c r="AW388" s="195"/>
      <c r="AX388" s="195"/>
      <c r="AY388" s="195"/>
      <c r="AZ388" s="195"/>
      <c r="BA388" s="195"/>
      <c r="BB388" s="195"/>
      <c r="BC388" s="195"/>
      <c r="BD388" s="195"/>
      <c r="BE388" s="195"/>
      <c r="BF388" s="195"/>
      <c r="BG388" s="195"/>
      <c r="BH388" s="195"/>
      <c r="BI388" s="367"/>
      <c r="BJ388" s="367"/>
      <c r="BK388" s="367"/>
      <c r="BL388" s="367"/>
      <c r="BM388" s="367"/>
      <c r="BN388" s="367"/>
      <c r="BO388" s="367"/>
      <c r="BP388" s="367"/>
      <c r="BQ388" s="367"/>
      <c r="BR388" s="367"/>
      <c r="BS388" s="367"/>
      <c r="BT388" s="367"/>
      <c r="BU388" s="367"/>
      <c r="BV388" s="367"/>
      <c r="BW388" s="367"/>
      <c r="BX388" s="367"/>
      <c r="BY388" s="367"/>
      <c r="BZ388" s="367"/>
      <c r="CA388" s="367"/>
      <c r="CB388" s="367"/>
      <c r="CC388" s="367"/>
      <c r="CD388" s="367"/>
      <c r="CE388" s="367"/>
      <c r="CF388" s="195"/>
      <c r="CG388" s="367"/>
    </row>
    <row r="389" ht="15.75" customHeight="1">
      <c r="A389" s="195"/>
      <c r="B389" s="36"/>
      <c r="C389" s="36"/>
      <c r="D389" s="36"/>
      <c r="E389" s="36"/>
      <c r="F389" s="36"/>
      <c r="G389" s="36"/>
      <c r="H389" s="36"/>
      <c r="I389" s="36"/>
      <c r="J389" s="36"/>
      <c r="K389" s="36"/>
      <c r="L389" s="1371"/>
      <c r="M389" s="36"/>
      <c r="N389" s="367"/>
      <c r="O389" s="1371"/>
      <c r="P389" s="1077"/>
      <c r="Q389" s="1077"/>
      <c r="R389" s="1077"/>
      <c r="S389" s="1077"/>
      <c r="T389" s="1077"/>
      <c r="U389" s="1077"/>
      <c r="V389" s="1077"/>
      <c r="W389" s="1077"/>
      <c r="X389" s="195"/>
      <c r="Y389" s="195"/>
      <c r="Z389" s="195"/>
      <c r="AA389" s="195"/>
      <c r="AB389" s="195"/>
      <c r="AC389" s="195"/>
      <c r="AD389" s="195"/>
      <c r="AE389" s="195"/>
      <c r="AF389" s="195"/>
      <c r="AG389" s="195"/>
      <c r="AH389" s="195"/>
      <c r="AI389" s="195"/>
      <c r="AJ389" s="195"/>
      <c r="AK389" s="195"/>
      <c r="AL389" s="195"/>
      <c r="AM389" s="195"/>
      <c r="AN389" s="195"/>
      <c r="AO389" s="195"/>
      <c r="AP389" s="195"/>
      <c r="AQ389" s="195"/>
      <c r="AR389" s="195"/>
      <c r="AS389" s="195"/>
      <c r="AT389" s="195"/>
      <c r="AU389" s="195"/>
      <c r="AV389" s="195"/>
      <c r="AW389" s="195"/>
      <c r="AX389" s="195"/>
      <c r="AY389" s="195"/>
      <c r="AZ389" s="195"/>
      <c r="BA389" s="195"/>
      <c r="BB389" s="195"/>
      <c r="BC389" s="195"/>
      <c r="BD389" s="195"/>
      <c r="BE389" s="195"/>
      <c r="BF389" s="195"/>
      <c r="BG389" s="195"/>
      <c r="BH389" s="195"/>
      <c r="BI389" s="367"/>
      <c r="BJ389" s="367"/>
      <c r="BK389" s="367"/>
      <c r="BL389" s="367"/>
      <c r="BM389" s="367"/>
      <c r="BN389" s="367"/>
      <c r="BO389" s="367"/>
      <c r="BP389" s="367"/>
      <c r="BQ389" s="367"/>
      <c r="BR389" s="367"/>
      <c r="BS389" s="367"/>
      <c r="BT389" s="367"/>
      <c r="BU389" s="367"/>
      <c r="BV389" s="367"/>
      <c r="BW389" s="367"/>
      <c r="BX389" s="367"/>
      <c r="BY389" s="367"/>
      <c r="BZ389" s="367"/>
      <c r="CA389" s="367"/>
      <c r="CB389" s="367"/>
      <c r="CC389" s="367"/>
      <c r="CD389" s="367"/>
      <c r="CE389" s="367"/>
      <c r="CF389" s="195"/>
      <c r="CG389" s="367"/>
    </row>
    <row r="390" ht="15.75" customHeight="1">
      <c r="A390" s="195"/>
      <c r="B390" s="36"/>
      <c r="C390" s="36"/>
      <c r="D390" s="36"/>
      <c r="E390" s="36"/>
      <c r="F390" s="36"/>
      <c r="G390" s="36"/>
      <c r="H390" s="36"/>
      <c r="I390" s="36"/>
      <c r="J390" s="36"/>
      <c r="K390" s="36"/>
      <c r="L390" s="1371"/>
      <c r="M390" s="36"/>
      <c r="N390" s="367"/>
      <c r="O390" s="1371"/>
      <c r="P390" s="1077"/>
      <c r="Q390" s="1077"/>
      <c r="R390" s="1077"/>
      <c r="S390" s="1077"/>
      <c r="T390" s="1077"/>
      <c r="U390" s="1077"/>
      <c r="V390" s="1077"/>
      <c r="W390" s="1077"/>
      <c r="X390" s="195"/>
      <c r="Y390" s="195"/>
      <c r="Z390" s="195"/>
      <c r="AA390" s="195"/>
      <c r="AB390" s="195"/>
      <c r="AC390" s="195"/>
      <c r="AD390" s="195"/>
      <c r="AE390" s="195"/>
      <c r="AF390" s="195"/>
      <c r="AG390" s="195"/>
      <c r="AH390" s="195"/>
      <c r="AI390" s="195"/>
      <c r="AJ390" s="195"/>
      <c r="AK390" s="195"/>
      <c r="AL390" s="195"/>
      <c r="AM390" s="195"/>
      <c r="AN390" s="195"/>
      <c r="AO390" s="195"/>
      <c r="AP390" s="195"/>
      <c r="AQ390" s="195"/>
      <c r="AR390" s="195"/>
      <c r="AS390" s="195"/>
      <c r="AT390" s="195"/>
      <c r="AU390" s="195"/>
      <c r="AV390" s="195"/>
      <c r="AW390" s="195"/>
      <c r="AX390" s="195"/>
      <c r="AY390" s="195"/>
      <c r="AZ390" s="195"/>
      <c r="BA390" s="195"/>
      <c r="BB390" s="195"/>
      <c r="BC390" s="195"/>
      <c r="BD390" s="195"/>
      <c r="BE390" s="195"/>
      <c r="BF390" s="195"/>
      <c r="BG390" s="195"/>
      <c r="BH390" s="195"/>
      <c r="BI390" s="367"/>
      <c r="BJ390" s="367"/>
      <c r="BK390" s="367"/>
      <c r="BL390" s="367"/>
      <c r="BM390" s="367"/>
      <c r="BN390" s="367"/>
      <c r="BO390" s="367"/>
      <c r="BP390" s="367"/>
      <c r="BQ390" s="367"/>
      <c r="BR390" s="367"/>
      <c r="BS390" s="367"/>
      <c r="BT390" s="367"/>
      <c r="BU390" s="367"/>
      <c r="BV390" s="367"/>
      <c r="BW390" s="367"/>
      <c r="BX390" s="367"/>
      <c r="BY390" s="367"/>
      <c r="BZ390" s="367"/>
      <c r="CA390" s="367"/>
      <c r="CB390" s="367"/>
      <c r="CC390" s="367"/>
      <c r="CD390" s="367"/>
      <c r="CE390" s="367"/>
      <c r="CF390" s="195"/>
      <c r="CG390" s="367"/>
    </row>
    <row r="391" ht="15.75" customHeight="1">
      <c r="A391" s="195"/>
      <c r="B391" s="36"/>
      <c r="C391" s="36"/>
      <c r="D391" s="36"/>
      <c r="E391" s="36"/>
      <c r="F391" s="36"/>
      <c r="G391" s="36"/>
      <c r="H391" s="36"/>
      <c r="I391" s="36"/>
      <c r="J391" s="36"/>
      <c r="K391" s="36"/>
      <c r="L391" s="367"/>
      <c r="M391" s="367"/>
      <c r="N391" s="367"/>
      <c r="O391" s="1371"/>
      <c r="P391" s="1077"/>
      <c r="Q391" s="1077"/>
      <c r="R391" s="1077"/>
      <c r="S391" s="1077"/>
      <c r="T391" s="1077"/>
      <c r="U391" s="1077"/>
      <c r="V391" s="1077"/>
      <c r="W391" s="1077"/>
      <c r="X391" s="195"/>
      <c r="Y391" s="195"/>
      <c r="Z391" s="195"/>
      <c r="AA391" s="195"/>
      <c r="AB391" s="195"/>
      <c r="AC391" s="195"/>
      <c r="AD391" s="195"/>
      <c r="AE391" s="195"/>
      <c r="AF391" s="195"/>
      <c r="AG391" s="195"/>
      <c r="AH391" s="195"/>
      <c r="AI391" s="195"/>
      <c r="AJ391" s="195"/>
      <c r="AK391" s="195"/>
      <c r="AL391" s="195"/>
      <c r="AM391" s="195"/>
      <c r="AN391" s="195"/>
      <c r="AO391" s="195"/>
      <c r="AP391" s="195"/>
      <c r="AQ391" s="195"/>
      <c r="AR391" s="195"/>
      <c r="AS391" s="195"/>
      <c r="AT391" s="195"/>
      <c r="AU391" s="195"/>
      <c r="AV391" s="195"/>
      <c r="AW391" s="195"/>
      <c r="AX391" s="195"/>
      <c r="AY391" s="195"/>
      <c r="AZ391" s="195"/>
      <c r="BA391" s="195"/>
      <c r="BB391" s="195"/>
      <c r="BC391" s="195"/>
      <c r="BD391" s="195"/>
      <c r="BE391" s="195"/>
      <c r="BF391" s="195"/>
      <c r="BG391" s="195"/>
      <c r="BH391" s="195"/>
      <c r="BI391" s="367"/>
      <c r="BJ391" s="367"/>
      <c r="BK391" s="367"/>
      <c r="BL391" s="367"/>
      <c r="BM391" s="367"/>
      <c r="BN391" s="367"/>
      <c r="BO391" s="367"/>
      <c r="BP391" s="367"/>
      <c r="BQ391" s="367"/>
      <c r="BR391" s="367"/>
      <c r="BS391" s="367"/>
      <c r="BT391" s="367"/>
      <c r="BU391" s="367"/>
      <c r="BV391" s="367"/>
      <c r="BW391" s="367"/>
      <c r="BX391" s="367"/>
      <c r="BY391" s="367"/>
      <c r="BZ391" s="367"/>
      <c r="CA391" s="367"/>
      <c r="CB391" s="367"/>
      <c r="CC391" s="367"/>
      <c r="CD391" s="367"/>
      <c r="CE391" s="367"/>
      <c r="CF391" s="195"/>
      <c r="CG391" s="367"/>
    </row>
    <row r="392" ht="15.75" customHeight="1">
      <c r="A392" s="195"/>
      <c r="B392" s="36"/>
      <c r="C392" s="36"/>
      <c r="D392" s="36"/>
      <c r="E392" s="36"/>
      <c r="F392" s="36"/>
      <c r="G392" s="36"/>
      <c r="H392" s="36"/>
      <c r="I392" s="36"/>
      <c r="J392" s="36"/>
      <c r="K392" s="36"/>
      <c r="L392" s="367"/>
      <c r="M392" s="367"/>
      <c r="N392" s="367"/>
      <c r="O392" s="1371"/>
      <c r="P392" s="1077"/>
      <c r="Q392" s="1077"/>
      <c r="R392" s="1077"/>
      <c r="S392" s="1077"/>
      <c r="T392" s="1077"/>
      <c r="U392" s="1077"/>
      <c r="V392" s="1077"/>
      <c r="W392" s="1077"/>
      <c r="X392" s="195"/>
      <c r="Y392" s="195"/>
      <c r="Z392" s="195"/>
      <c r="AA392" s="195"/>
      <c r="AB392" s="195"/>
      <c r="AC392" s="195"/>
      <c r="AD392" s="195"/>
      <c r="AE392" s="195"/>
      <c r="AF392" s="195"/>
      <c r="AG392" s="195"/>
      <c r="AH392" s="195"/>
      <c r="AI392" s="195"/>
      <c r="AJ392" s="195"/>
      <c r="AK392" s="195"/>
      <c r="AL392" s="195"/>
      <c r="AM392" s="195"/>
      <c r="AN392" s="195"/>
      <c r="AO392" s="195"/>
      <c r="AP392" s="195"/>
      <c r="AQ392" s="195"/>
      <c r="AR392" s="195"/>
      <c r="AS392" s="195"/>
      <c r="AT392" s="195"/>
      <c r="AU392" s="195"/>
      <c r="AV392" s="195"/>
      <c r="AW392" s="195"/>
      <c r="AX392" s="195"/>
      <c r="AY392" s="195"/>
      <c r="AZ392" s="195"/>
      <c r="BA392" s="195"/>
      <c r="BB392" s="195"/>
      <c r="BC392" s="195"/>
      <c r="BD392" s="195"/>
      <c r="BE392" s="195"/>
      <c r="BF392" s="195"/>
      <c r="BG392" s="195"/>
      <c r="BH392" s="195"/>
      <c r="BI392" s="367"/>
      <c r="BJ392" s="367"/>
      <c r="BK392" s="367"/>
      <c r="BL392" s="367"/>
      <c r="BM392" s="367"/>
      <c r="BN392" s="367"/>
      <c r="BO392" s="367"/>
      <c r="BP392" s="367"/>
      <c r="BQ392" s="367"/>
      <c r="BR392" s="367"/>
      <c r="BS392" s="367"/>
      <c r="BT392" s="367"/>
      <c r="BU392" s="367"/>
      <c r="BV392" s="367"/>
      <c r="BW392" s="367"/>
      <c r="BX392" s="367"/>
      <c r="BY392" s="367"/>
      <c r="BZ392" s="367"/>
      <c r="CA392" s="367"/>
      <c r="CB392" s="367"/>
      <c r="CC392" s="367"/>
      <c r="CD392" s="367"/>
      <c r="CE392" s="367"/>
      <c r="CF392" s="195"/>
      <c r="CG392" s="367"/>
    </row>
    <row r="393" ht="15.75" customHeight="1">
      <c r="A393" s="195"/>
      <c r="B393" s="36"/>
      <c r="C393" s="36"/>
      <c r="D393" s="36"/>
      <c r="E393" s="36"/>
      <c r="F393" s="36"/>
      <c r="G393" s="36"/>
      <c r="H393" s="36"/>
      <c r="I393" s="36"/>
      <c r="J393" s="36"/>
      <c r="K393" s="36"/>
      <c r="L393" s="367"/>
      <c r="M393" s="367"/>
      <c r="N393" s="367"/>
      <c r="O393" s="1371"/>
      <c r="P393" s="1077"/>
      <c r="Q393" s="1077"/>
      <c r="R393" s="1077"/>
      <c r="S393" s="1077"/>
      <c r="T393" s="1077"/>
      <c r="U393" s="1077"/>
      <c r="V393" s="1077"/>
      <c r="W393" s="1077"/>
      <c r="X393" s="195"/>
      <c r="Y393" s="195"/>
      <c r="Z393" s="195"/>
      <c r="AA393" s="195"/>
      <c r="AB393" s="195"/>
      <c r="AC393" s="195"/>
      <c r="AD393" s="195"/>
      <c r="AE393" s="195"/>
      <c r="AF393" s="195"/>
      <c r="AG393" s="195"/>
      <c r="AH393" s="195"/>
      <c r="AI393" s="195"/>
      <c r="AJ393" s="195"/>
      <c r="AK393" s="195"/>
      <c r="AL393" s="195"/>
      <c r="AM393" s="195"/>
      <c r="AN393" s="195"/>
      <c r="AO393" s="195"/>
      <c r="AP393" s="195"/>
      <c r="AQ393" s="195"/>
      <c r="AR393" s="195"/>
      <c r="AS393" s="195"/>
      <c r="AT393" s="195"/>
      <c r="AU393" s="195"/>
      <c r="AV393" s="195"/>
      <c r="AW393" s="195"/>
      <c r="AX393" s="195"/>
      <c r="AY393" s="195"/>
      <c r="AZ393" s="195"/>
      <c r="BA393" s="195"/>
      <c r="BB393" s="195"/>
      <c r="BC393" s="195"/>
      <c r="BD393" s="195"/>
      <c r="BE393" s="195"/>
      <c r="BF393" s="195"/>
      <c r="BG393" s="195"/>
      <c r="BH393" s="195"/>
      <c r="BI393" s="367"/>
      <c r="BJ393" s="367"/>
      <c r="BK393" s="367"/>
      <c r="BL393" s="367"/>
      <c r="BM393" s="367"/>
      <c r="BN393" s="367"/>
      <c r="BO393" s="367"/>
      <c r="BP393" s="367"/>
      <c r="BQ393" s="367"/>
      <c r="BR393" s="367"/>
      <c r="BS393" s="367"/>
      <c r="BT393" s="367"/>
      <c r="BU393" s="367"/>
      <c r="BV393" s="367"/>
      <c r="BW393" s="367"/>
      <c r="BX393" s="367"/>
      <c r="BY393" s="367"/>
      <c r="BZ393" s="367"/>
      <c r="CA393" s="367"/>
      <c r="CB393" s="367"/>
      <c r="CC393" s="367"/>
      <c r="CD393" s="367"/>
      <c r="CE393" s="367"/>
      <c r="CF393" s="195"/>
      <c r="CG393" s="367"/>
    </row>
    <row r="394" ht="15.75" customHeight="1">
      <c r="A394" s="195"/>
      <c r="B394" s="36"/>
      <c r="C394" s="36"/>
      <c r="D394" s="36"/>
      <c r="E394" s="36"/>
      <c r="F394" s="36"/>
      <c r="G394" s="36"/>
      <c r="H394" s="36"/>
      <c r="I394" s="36"/>
      <c r="J394" s="36"/>
      <c r="K394" s="36"/>
      <c r="L394" s="367"/>
      <c r="M394" s="367"/>
      <c r="N394" s="367"/>
      <c r="O394" s="1371"/>
      <c r="P394" s="1077"/>
      <c r="Q394" s="1077"/>
      <c r="R394" s="1077"/>
      <c r="S394" s="1077"/>
      <c r="T394" s="1077"/>
      <c r="U394" s="1077"/>
      <c r="V394" s="1077"/>
      <c r="W394" s="1077"/>
      <c r="X394" s="195"/>
      <c r="Y394" s="195"/>
      <c r="Z394" s="195"/>
      <c r="AA394" s="195"/>
      <c r="AB394" s="195"/>
      <c r="AC394" s="195"/>
      <c r="AD394" s="195"/>
      <c r="AE394" s="195"/>
      <c r="AF394" s="195"/>
      <c r="AG394" s="195"/>
      <c r="AH394" s="195"/>
      <c r="AI394" s="195"/>
      <c r="AJ394" s="195"/>
      <c r="AK394" s="195"/>
      <c r="AL394" s="195"/>
      <c r="AM394" s="195"/>
      <c r="AN394" s="195"/>
      <c r="AO394" s="195"/>
      <c r="AP394" s="195"/>
      <c r="AQ394" s="195"/>
      <c r="AR394" s="195"/>
      <c r="AS394" s="195"/>
      <c r="AT394" s="195"/>
      <c r="AU394" s="195"/>
      <c r="AV394" s="195"/>
      <c r="AW394" s="195"/>
      <c r="AX394" s="195"/>
      <c r="AY394" s="195"/>
      <c r="AZ394" s="195"/>
      <c r="BA394" s="195"/>
      <c r="BB394" s="195"/>
      <c r="BC394" s="195"/>
      <c r="BD394" s="195"/>
      <c r="BE394" s="195"/>
      <c r="BF394" s="195"/>
      <c r="BG394" s="195"/>
      <c r="BH394" s="195"/>
      <c r="BI394" s="367"/>
      <c r="BJ394" s="367"/>
      <c r="BK394" s="367"/>
      <c r="BL394" s="367"/>
      <c r="BM394" s="367"/>
      <c r="BN394" s="367"/>
      <c r="BO394" s="367"/>
      <c r="BP394" s="367"/>
      <c r="BQ394" s="367"/>
      <c r="BR394" s="367"/>
      <c r="BS394" s="367"/>
      <c r="BT394" s="367"/>
      <c r="BU394" s="367"/>
      <c r="BV394" s="367"/>
      <c r="BW394" s="367"/>
      <c r="BX394" s="367"/>
      <c r="BY394" s="367"/>
      <c r="BZ394" s="367"/>
      <c r="CA394" s="367"/>
      <c r="CB394" s="367"/>
      <c r="CC394" s="367"/>
      <c r="CD394" s="367"/>
      <c r="CE394" s="367"/>
      <c r="CF394" s="195"/>
      <c r="CG394" s="367"/>
    </row>
    <row r="395" ht="15.75" customHeight="1">
      <c r="A395" s="195"/>
      <c r="B395" s="36"/>
      <c r="C395" s="36"/>
      <c r="D395" s="36"/>
      <c r="E395" s="36"/>
      <c r="F395" s="36"/>
      <c r="G395" s="36"/>
      <c r="H395" s="36"/>
      <c r="I395" s="36"/>
      <c r="J395" s="36"/>
      <c r="K395" s="36"/>
      <c r="L395" s="367"/>
      <c r="M395" s="367"/>
      <c r="N395" s="367"/>
      <c r="O395" s="1371"/>
      <c r="P395" s="1077"/>
      <c r="Q395" s="1077"/>
      <c r="R395" s="1077"/>
      <c r="S395" s="1077"/>
      <c r="T395" s="1077"/>
      <c r="U395" s="1077"/>
      <c r="V395" s="1077"/>
      <c r="W395" s="1077"/>
      <c r="X395" s="195"/>
      <c r="Y395" s="195"/>
      <c r="Z395" s="195"/>
      <c r="AA395" s="195"/>
      <c r="AB395" s="195"/>
      <c r="AC395" s="195"/>
      <c r="AD395" s="195"/>
      <c r="AE395" s="195"/>
      <c r="AF395" s="195"/>
      <c r="AG395" s="195"/>
      <c r="AH395" s="195"/>
      <c r="AI395" s="195"/>
      <c r="AJ395" s="195"/>
      <c r="AK395" s="195"/>
      <c r="AL395" s="195"/>
      <c r="AM395" s="195"/>
      <c r="AN395" s="195"/>
      <c r="AO395" s="195"/>
      <c r="AP395" s="195"/>
      <c r="AQ395" s="195"/>
      <c r="AR395" s="195"/>
      <c r="AS395" s="195"/>
      <c r="AT395" s="195"/>
      <c r="AU395" s="195"/>
      <c r="AV395" s="195"/>
      <c r="AW395" s="195"/>
      <c r="AX395" s="195"/>
      <c r="AY395" s="195"/>
      <c r="AZ395" s="195"/>
      <c r="BA395" s="195"/>
      <c r="BB395" s="195"/>
      <c r="BC395" s="195"/>
      <c r="BD395" s="195"/>
      <c r="BE395" s="195"/>
      <c r="BF395" s="195"/>
      <c r="BG395" s="195"/>
      <c r="BH395" s="195"/>
      <c r="BI395" s="367"/>
      <c r="BJ395" s="367"/>
      <c r="BK395" s="367"/>
      <c r="BL395" s="367"/>
      <c r="BM395" s="367"/>
      <c r="BN395" s="367"/>
      <c r="BO395" s="367"/>
      <c r="BP395" s="367"/>
      <c r="BQ395" s="367"/>
      <c r="BR395" s="367"/>
      <c r="BS395" s="367"/>
      <c r="BT395" s="367"/>
      <c r="BU395" s="367"/>
      <c r="BV395" s="367"/>
      <c r="BW395" s="367"/>
      <c r="BX395" s="367"/>
      <c r="BY395" s="367"/>
      <c r="BZ395" s="367"/>
      <c r="CA395" s="367"/>
      <c r="CB395" s="367"/>
      <c r="CC395" s="367"/>
      <c r="CD395" s="367"/>
      <c r="CE395" s="367"/>
      <c r="CF395" s="195"/>
      <c r="CG395" s="367"/>
    </row>
    <row r="396" ht="15.75" customHeight="1">
      <c r="A396" s="195"/>
      <c r="B396" s="36"/>
      <c r="C396" s="36"/>
      <c r="D396" s="36"/>
      <c r="E396" s="36"/>
      <c r="F396" s="36"/>
      <c r="G396" s="36"/>
      <c r="H396" s="36"/>
      <c r="I396" s="36"/>
      <c r="J396" s="36"/>
      <c r="K396" s="36"/>
      <c r="L396" s="367"/>
      <c r="M396" s="367"/>
      <c r="N396" s="367"/>
      <c r="O396" s="1371"/>
      <c r="P396" s="1077"/>
      <c r="Q396" s="1077"/>
      <c r="R396" s="1077"/>
      <c r="S396" s="1077"/>
      <c r="T396" s="1077"/>
      <c r="U396" s="1077"/>
      <c r="V396" s="1077"/>
      <c r="W396" s="1077"/>
      <c r="X396" s="195"/>
      <c r="Y396" s="195"/>
      <c r="Z396" s="195"/>
      <c r="AA396" s="195"/>
      <c r="AB396" s="195"/>
      <c r="AC396" s="195"/>
      <c r="AD396" s="195"/>
      <c r="AE396" s="195"/>
      <c r="AF396" s="195"/>
      <c r="AG396" s="195"/>
      <c r="AH396" s="195"/>
      <c r="AI396" s="195"/>
      <c r="AJ396" s="195"/>
      <c r="AK396" s="195"/>
      <c r="AL396" s="195"/>
      <c r="AM396" s="195"/>
      <c r="AN396" s="195"/>
      <c r="AO396" s="195"/>
      <c r="AP396" s="195"/>
      <c r="AQ396" s="195"/>
      <c r="AR396" s="195"/>
      <c r="AS396" s="195"/>
      <c r="AT396" s="195"/>
      <c r="AU396" s="195"/>
      <c r="AV396" s="195"/>
      <c r="AW396" s="195"/>
      <c r="AX396" s="195"/>
      <c r="AY396" s="195"/>
      <c r="AZ396" s="195"/>
      <c r="BA396" s="195"/>
      <c r="BB396" s="195"/>
      <c r="BC396" s="195"/>
      <c r="BD396" s="195"/>
      <c r="BE396" s="195"/>
      <c r="BF396" s="195"/>
      <c r="BG396" s="195"/>
      <c r="BH396" s="195"/>
      <c r="BI396" s="367"/>
      <c r="BJ396" s="367"/>
      <c r="BK396" s="367"/>
      <c r="BL396" s="367"/>
      <c r="BM396" s="367"/>
      <c r="BN396" s="367"/>
      <c r="BO396" s="367"/>
      <c r="BP396" s="367"/>
      <c r="BQ396" s="367"/>
      <c r="BR396" s="367"/>
      <c r="BS396" s="367"/>
      <c r="BT396" s="367"/>
      <c r="BU396" s="367"/>
      <c r="BV396" s="367"/>
      <c r="BW396" s="367"/>
      <c r="BX396" s="367"/>
      <c r="BY396" s="367"/>
      <c r="BZ396" s="367"/>
      <c r="CA396" s="367"/>
      <c r="CB396" s="367"/>
      <c r="CC396" s="367"/>
      <c r="CD396" s="367"/>
      <c r="CE396" s="367"/>
      <c r="CF396" s="195"/>
      <c r="CG396" s="367"/>
    </row>
    <row r="397" ht="15.75" customHeight="1">
      <c r="A397" s="195"/>
      <c r="B397" s="36"/>
      <c r="C397" s="36"/>
      <c r="D397" s="36"/>
      <c r="E397" s="36"/>
      <c r="F397" s="36"/>
      <c r="G397" s="36"/>
      <c r="H397" s="36"/>
      <c r="I397" s="36"/>
      <c r="J397" s="36"/>
      <c r="K397" s="36"/>
      <c r="L397" s="367"/>
      <c r="M397" s="367"/>
      <c r="N397" s="367"/>
      <c r="O397" s="1371"/>
      <c r="P397" s="1077"/>
      <c r="Q397" s="1077"/>
      <c r="R397" s="1077"/>
      <c r="S397" s="1077"/>
      <c r="T397" s="1077"/>
      <c r="U397" s="1077"/>
      <c r="V397" s="1077"/>
      <c r="W397" s="1077"/>
      <c r="X397" s="195"/>
      <c r="Y397" s="195"/>
      <c r="Z397" s="195"/>
      <c r="AA397" s="195"/>
      <c r="AB397" s="195"/>
      <c r="AC397" s="195"/>
      <c r="AD397" s="195"/>
      <c r="AE397" s="195"/>
      <c r="AF397" s="195"/>
      <c r="AG397" s="195"/>
      <c r="AH397" s="195"/>
      <c r="AI397" s="195"/>
      <c r="AJ397" s="195"/>
      <c r="AK397" s="195"/>
      <c r="AL397" s="195"/>
      <c r="AM397" s="195"/>
      <c r="AN397" s="195"/>
      <c r="AO397" s="195"/>
      <c r="AP397" s="195"/>
      <c r="AQ397" s="195"/>
      <c r="AR397" s="195"/>
      <c r="AS397" s="195"/>
      <c r="AT397" s="195"/>
      <c r="AU397" s="195"/>
      <c r="AV397" s="195"/>
      <c r="AW397" s="195"/>
      <c r="AX397" s="195"/>
      <c r="AY397" s="195"/>
      <c r="AZ397" s="195"/>
      <c r="BA397" s="195"/>
      <c r="BB397" s="195"/>
      <c r="BC397" s="195"/>
      <c r="BD397" s="195"/>
      <c r="BE397" s="195"/>
      <c r="BF397" s="195"/>
      <c r="BG397" s="195"/>
      <c r="BH397" s="195"/>
      <c r="BI397" s="367"/>
      <c r="BJ397" s="367"/>
      <c r="BK397" s="367"/>
      <c r="BL397" s="367"/>
      <c r="BM397" s="367"/>
      <c r="BN397" s="367"/>
      <c r="BO397" s="367"/>
      <c r="BP397" s="367"/>
      <c r="BQ397" s="367"/>
      <c r="BR397" s="367"/>
      <c r="BS397" s="367"/>
      <c r="BT397" s="367"/>
      <c r="BU397" s="367"/>
      <c r="BV397" s="367"/>
      <c r="BW397" s="367"/>
      <c r="BX397" s="367"/>
      <c r="BY397" s="367"/>
      <c r="BZ397" s="367"/>
      <c r="CA397" s="367"/>
      <c r="CB397" s="367"/>
      <c r="CC397" s="367"/>
      <c r="CD397" s="367"/>
      <c r="CE397" s="367"/>
      <c r="CF397" s="195"/>
      <c r="CG397" s="367"/>
    </row>
    <row r="398" ht="15.75" customHeight="1">
      <c r="A398" s="195"/>
      <c r="B398" s="36"/>
      <c r="C398" s="36"/>
      <c r="D398" s="36"/>
      <c r="E398" s="36"/>
      <c r="F398" s="36"/>
      <c r="G398" s="36"/>
      <c r="H398" s="36"/>
      <c r="I398" s="36"/>
      <c r="J398" s="36"/>
      <c r="K398" s="36"/>
      <c r="L398" s="367"/>
      <c r="M398" s="367"/>
      <c r="N398" s="367"/>
      <c r="O398" s="1371"/>
      <c r="P398" s="1077"/>
      <c r="Q398" s="1077"/>
      <c r="R398" s="1077"/>
      <c r="S398" s="1077"/>
      <c r="T398" s="1077"/>
      <c r="U398" s="1077"/>
      <c r="V398" s="1077"/>
      <c r="W398" s="1077"/>
      <c r="X398" s="195"/>
      <c r="Y398" s="195"/>
      <c r="Z398" s="195"/>
      <c r="AA398" s="195"/>
      <c r="AB398" s="195"/>
      <c r="AC398" s="195"/>
      <c r="AD398" s="195"/>
      <c r="AE398" s="195"/>
      <c r="AF398" s="195"/>
      <c r="AG398" s="195"/>
      <c r="AH398" s="195"/>
      <c r="AI398" s="195"/>
      <c r="AJ398" s="195"/>
      <c r="AK398" s="195"/>
      <c r="AL398" s="195"/>
      <c r="AM398" s="195"/>
      <c r="AN398" s="195"/>
      <c r="AO398" s="195"/>
      <c r="AP398" s="195"/>
      <c r="AQ398" s="195"/>
      <c r="AR398" s="195"/>
      <c r="AS398" s="195"/>
      <c r="AT398" s="195"/>
      <c r="AU398" s="195"/>
      <c r="AV398" s="195"/>
      <c r="AW398" s="195"/>
      <c r="AX398" s="195"/>
      <c r="AY398" s="195"/>
      <c r="AZ398" s="195"/>
      <c r="BA398" s="195"/>
      <c r="BB398" s="195"/>
      <c r="BC398" s="195"/>
      <c r="BD398" s="195"/>
      <c r="BE398" s="195"/>
      <c r="BF398" s="195"/>
      <c r="BG398" s="195"/>
      <c r="BH398" s="195"/>
      <c r="BI398" s="367"/>
      <c r="BJ398" s="367"/>
      <c r="BK398" s="367"/>
      <c r="BL398" s="367"/>
      <c r="BM398" s="367"/>
      <c r="BN398" s="367"/>
      <c r="BO398" s="367"/>
      <c r="BP398" s="367"/>
      <c r="BQ398" s="367"/>
      <c r="BR398" s="367"/>
      <c r="BS398" s="367"/>
      <c r="BT398" s="367"/>
      <c r="BU398" s="367"/>
      <c r="BV398" s="367"/>
      <c r="BW398" s="367"/>
      <c r="BX398" s="367"/>
      <c r="BY398" s="367"/>
      <c r="BZ398" s="367"/>
      <c r="CA398" s="367"/>
      <c r="CB398" s="367"/>
      <c r="CC398" s="367"/>
      <c r="CD398" s="367"/>
      <c r="CE398" s="367"/>
      <c r="CF398" s="195"/>
      <c r="CG398" s="367"/>
    </row>
    <row r="399" ht="15.75" customHeight="1">
      <c r="A399" s="195"/>
      <c r="B399" s="36"/>
      <c r="C399" s="36"/>
      <c r="D399" s="36"/>
      <c r="E399" s="36"/>
      <c r="F399" s="36"/>
      <c r="G399" s="36"/>
      <c r="H399" s="36"/>
      <c r="I399" s="36"/>
      <c r="J399" s="36"/>
      <c r="K399" s="36"/>
      <c r="L399" s="367"/>
      <c r="M399" s="367"/>
      <c r="N399" s="367"/>
      <c r="O399" s="1371"/>
      <c r="P399" s="1077"/>
      <c r="Q399" s="1077"/>
      <c r="R399" s="1077"/>
      <c r="S399" s="1077"/>
      <c r="T399" s="1077"/>
      <c r="U399" s="1077"/>
      <c r="V399" s="1077"/>
      <c r="W399" s="1077"/>
      <c r="X399" s="195"/>
      <c r="Y399" s="195"/>
      <c r="Z399" s="195"/>
      <c r="AA399" s="195"/>
      <c r="AB399" s="195"/>
      <c r="AC399" s="195"/>
      <c r="AD399" s="195"/>
      <c r="AE399" s="195"/>
      <c r="AF399" s="195"/>
      <c r="AG399" s="195"/>
      <c r="AH399" s="195"/>
      <c r="AI399" s="195"/>
      <c r="AJ399" s="195"/>
      <c r="AK399" s="195"/>
      <c r="AL399" s="195"/>
      <c r="AM399" s="195"/>
      <c r="AN399" s="195"/>
      <c r="AO399" s="195"/>
      <c r="AP399" s="195"/>
      <c r="AQ399" s="195"/>
      <c r="AR399" s="195"/>
      <c r="AS399" s="195"/>
      <c r="AT399" s="195"/>
      <c r="AU399" s="195"/>
      <c r="AV399" s="195"/>
      <c r="AW399" s="195"/>
      <c r="AX399" s="195"/>
      <c r="AY399" s="195"/>
      <c r="AZ399" s="195"/>
      <c r="BA399" s="195"/>
      <c r="BB399" s="195"/>
      <c r="BC399" s="195"/>
      <c r="BD399" s="195"/>
      <c r="BE399" s="195"/>
      <c r="BF399" s="195"/>
      <c r="BG399" s="195"/>
      <c r="BH399" s="195"/>
      <c r="BI399" s="367"/>
      <c r="BJ399" s="367"/>
      <c r="BK399" s="367"/>
      <c r="BL399" s="367"/>
      <c r="BM399" s="367"/>
      <c r="BN399" s="367"/>
      <c r="BO399" s="367"/>
      <c r="BP399" s="367"/>
      <c r="BQ399" s="367"/>
      <c r="BR399" s="367"/>
      <c r="BS399" s="367"/>
      <c r="BT399" s="367"/>
      <c r="BU399" s="367"/>
      <c r="BV399" s="367"/>
      <c r="BW399" s="367"/>
      <c r="BX399" s="367"/>
      <c r="BY399" s="367"/>
      <c r="BZ399" s="367"/>
      <c r="CA399" s="367"/>
      <c r="CB399" s="367"/>
      <c r="CC399" s="367"/>
      <c r="CD399" s="367"/>
      <c r="CE399" s="367"/>
      <c r="CF399" s="195"/>
      <c r="CG399" s="367"/>
    </row>
    <row r="400" ht="15.75" customHeight="1">
      <c r="A400" s="195"/>
      <c r="B400" s="36"/>
      <c r="C400" s="36"/>
      <c r="D400" s="36"/>
      <c r="E400" s="36"/>
      <c r="F400" s="36"/>
      <c r="G400" s="36"/>
      <c r="H400" s="36"/>
      <c r="I400" s="36"/>
      <c r="J400" s="36"/>
      <c r="K400" s="36"/>
      <c r="L400" s="367"/>
      <c r="M400" s="367"/>
      <c r="N400" s="367"/>
      <c r="O400" s="1371"/>
      <c r="P400" s="1077"/>
      <c r="Q400" s="1077"/>
      <c r="R400" s="1077"/>
      <c r="S400" s="1077"/>
      <c r="T400" s="1077"/>
      <c r="U400" s="1077"/>
      <c r="V400" s="1077"/>
      <c r="W400" s="1077"/>
      <c r="X400" s="195"/>
      <c r="Y400" s="195"/>
      <c r="Z400" s="195"/>
      <c r="AA400" s="195"/>
      <c r="AB400" s="195"/>
      <c r="AC400" s="195"/>
      <c r="AD400" s="195"/>
      <c r="AE400" s="195"/>
      <c r="AF400" s="195"/>
      <c r="AG400" s="195"/>
      <c r="AH400" s="195"/>
      <c r="AI400" s="195"/>
      <c r="AJ400" s="195"/>
      <c r="AK400" s="195"/>
      <c r="AL400" s="195"/>
      <c r="AM400" s="195"/>
      <c r="AN400" s="195"/>
      <c r="AO400" s="195"/>
      <c r="AP400" s="195"/>
      <c r="AQ400" s="195"/>
      <c r="AR400" s="195"/>
      <c r="AS400" s="195"/>
      <c r="AT400" s="195"/>
      <c r="AU400" s="195"/>
      <c r="AV400" s="195"/>
      <c r="AW400" s="195"/>
      <c r="AX400" s="195"/>
      <c r="AY400" s="195"/>
      <c r="AZ400" s="195"/>
      <c r="BA400" s="195"/>
      <c r="BB400" s="195"/>
      <c r="BC400" s="195"/>
      <c r="BD400" s="195"/>
      <c r="BE400" s="195"/>
      <c r="BF400" s="195"/>
      <c r="BG400" s="195"/>
      <c r="BH400" s="195"/>
      <c r="BI400" s="367"/>
      <c r="BJ400" s="367"/>
      <c r="BK400" s="367"/>
      <c r="BL400" s="367"/>
      <c r="BM400" s="367"/>
      <c r="BN400" s="367"/>
      <c r="BO400" s="367"/>
      <c r="BP400" s="367"/>
      <c r="BQ400" s="367"/>
      <c r="BR400" s="367"/>
      <c r="BS400" s="367"/>
      <c r="BT400" s="367"/>
      <c r="BU400" s="367"/>
      <c r="BV400" s="367"/>
      <c r="BW400" s="367"/>
      <c r="BX400" s="367"/>
      <c r="BY400" s="367"/>
      <c r="BZ400" s="367"/>
      <c r="CA400" s="367"/>
      <c r="CB400" s="367"/>
      <c r="CC400" s="367"/>
      <c r="CD400" s="367"/>
      <c r="CE400" s="367"/>
      <c r="CF400" s="195"/>
      <c r="CG400" s="367"/>
    </row>
    <row r="401" ht="15.75" customHeight="1">
      <c r="A401" s="195"/>
      <c r="B401" s="36"/>
      <c r="C401" s="36"/>
      <c r="D401" s="36"/>
      <c r="E401" s="36"/>
      <c r="F401" s="36"/>
      <c r="G401" s="36"/>
      <c r="H401" s="36"/>
      <c r="I401" s="36"/>
      <c r="J401" s="36"/>
      <c r="K401" s="36"/>
      <c r="L401" s="367"/>
      <c r="M401" s="367"/>
      <c r="N401" s="367"/>
      <c r="O401" s="1371"/>
      <c r="P401" s="1077"/>
      <c r="Q401" s="1077"/>
      <c r="R401" s="1077"/>
      <c r="S401" s="1077"/>
      <c r="T401" s="1077"/>
      <c r="U401" s="1077"/>
      <c r="V401" s="1077"/>
      <c r="W401" s="1077"/>
      <c r="X401" s="195"/>
      <c r="Y401" s="195"/>
      <c r="Z401" s="195"/>
      <c r="AA401" s="195"/>
      <c r="AB401" s="195"/>
      <c r="AC401" s="195"/>
      <c r="AD401" s="195"/>
      <c r="AE401" s="195"/>
      <c r="AF401" s="195"/>
      <c r="AG401" s="195"/>
      <c r="AH401" s="195"/>
      <c r="AI401" s="195"/>
      <c r="AJ401" s="195"/>
      <c r="AK401" s="195"/>
      <c r="AL401" s="195"/>
      <c r="AM401" s="195"/>
      <c r="AN401" s="195"/>
      <c r="AO401" s="195"/>
      <c r="AP401" s="195"/>
      <c r="AQ401" s="195"/>
      <c r="AR401" s="195"/>
      <c r="AS401" s="195"/>
      <c r="AT401" s="195"/>
      <c r="AU401" s="195"/>
      <c r="AV401" s="195"/>
      <c r="AW401" s="195"/>
      <c r="AX401" s="195"/>
      <c r="AY401" s="195"/>
      <c r="AZ401" s="195"/>
      <c r="BA401" s="195"/>
      <c r="BB401" s="195"/>
      <c r="BC401" s="195"/>
      <c r="BD401" s="195"/>
      <c r="BE401" s="195"/>
      <c r="BF401" s="195"/>
      <c r="BG401" s="195"/>
      <c r="BH401" s="195"/>
      <c r="BI401" s="367"/>
      <c r="BJ401" s="367"/>
      <c r="BK401" s="367"/>
      <c r="BL401" s="367"/>
      <c r="BM401" s="367"/>
      <c r="BN401" s="367"/>
      <c r="BO401" s="367"/>
      <c r="BP401" s="367"/>
      <c r="BQ401" s="367"/>
      <c r="BR401" s="367"/>
      <c r="BS401" s="367"/>
      <c r="BT401" s="367"/>
      <c r="BU401" s="367"/>
      <c r="BV401" s="367"/>
      <c r="BW401" s="367"/>
      <c r="BX401" s="367"/>
      <c r="BY401" s="367"/>
      <c r="BZ401" s="367"/>
      <c r="CA401" s="367"/>
      <c r="CB401" s="367"/>
      <c r="CC401" s="367"/>
      <c r="CD401" s="367"/>
      <c r="CE401" s="367"/>
      <c r="CF401" s="195"/>
      <c r="CG401" s="367"/>
    </row>
    <row r="402" ht="15.75" customHeight="1">
      <c r="A402" s="195"/>
      <c r="B402" s="36"/>
      <c r="C402" s="36"/>
      <c r="D402" s="36"/>
      <c r="E402" s="36"/>
      <c r="F402" s="36"/>
      <c r="G402" s="36"/>
      <c r="H402" s="36"/>
      <c r="I402" s="36"/>
      <c r="J402" s="36"/>
      <c r="K402" s="36"/>
      <c r="L402" s="367"/>
      <c r="M402" s="367"/>
      <c r="N402" s="367"/>
      <c r="O402" s="1371"/>
      <c r="P402" s="1077"/>
      <c r="Q402" s="1077"/>
      <c r="R402" s="1077"/>
      <c r="S402" s="1077"/>
      <c r="T402" s="1077"/>
      <c r="U402" s="1077"/>
      <c r="V402" s="1077"/>
      <c r="W402" s="1077"/>
      <c r="X402" s="195"/>
      <c r="Y402" s="195"/>
      <c r="Z402" s="195"/>
      <c r="AA402" s="195"/>
      <c r="AB402" s="195"/>
      <c r="AC402" s="195"/>
      <c r="AD402" s="195"/>
      <c r="AE402" s="195"/>
      <c r="AF402" s="195"/>
      <c r="AG402" s="195"/>
      <c r="AH402" s="195"/>
      <c r="AI402" s="195"/>
      <c r="AJ402" s="195"/>
      <c r="AK402" s="195"/>
      <c r="AL402" s="195"/>
      <c r="AM402" s="195"/>
      <c r="AN402" s="195"/>
      <c r="AO402" s="195"/>
      <c r="AP402" s="195"/>
      <c r="AQ402" s="195"/>
      <c r="AR402" s="195"/>
      <c r="AS402" s="195"/>
      <c r="AT402" s="195"/>
      <c r="AU402" s="195"/>
      <c r="AV402" s="195"/>
      <c r="AW402" s="195"/>
      <c r="AX402" s="195"/>
      <c r="AY402" s="195"/>
      <c r="AZ402" s="195"/>
      <c r="BA402" s="195"/>
      <c r="BB402" s="195"/>
      <c r="BC402" s="195"/>
      <c r="BD402" s="195"/>
      <c r="BE402" s="195"/>
      <c r="BF402" s="195"/>
      <c r="BG402" s="195"/>
      <c r="BH402" s="195"/>
      <c r="BI402" s="367"/>
      <c r="BJ402" s="367"/>
      <c r="BK402" s="367"/>
      <c r="BL402" s="367"/>
      <c r="BM402" s="367"/>
      <c r="BN402" s="367"/>
      <c r="BO402" s="367"/>
      <c r="BP402" s="367"/>
      <c r="BQ402" s="367"/>
      <c r="BR402" s="367"/>
      <c r="BS402" s="367"/>
      <c r="BT402" s="367"/>
      <c r="BU402" s="367"/>
      <c r="BV402" s="367"/>
      <c r="BW402" s="367"/>
      <c r="BX402" s="367"/>
      <c r="BY402" s="367"/>
      <c r="BZ402" s="367"/>
      <c r="CA402" s="367"/>
      <c r="CB402" s="367"/>
      <c r="CC402" s="367"/>
      <c r="CD402" s="367"/>
      <c r="CE402" s="367"/>
      <c r="CF402" s="195"/>
      <c r="CG402" s="367"/>
    </row>
    <row r="403" ht="15.75" customHeight="1">
      <c r="A403" s="195"/>
      <c r="B403" s="36"/>
      <c r="C403" s="36"/>
      <c r="D403" s="36"/>
      <c r="E403" s="36"/>
      <c r="F403" s="36"/>
      <c r="G403" s="36"/>
      <c r="H403" s="36"/>
      <c r="I403" s="36"/>
      <c r="J403" s="36"/>
      <c r="K403" s="36"/>
      <c r="L403" s="367"/>
      <c r="M403" s="367"/>
      <c r="N403" s="367"/>
      <c r="O403" s="1371"/>
      <c r="P403" s="1077"/>
      <c r="Q403" s="1077"/>
      <c r="R403" s="1077"/>
      <c r="S403" s="1077"/>
      <c r="T403" s="1077"/>
      <c r="U403" s="1077"/>
      <c r="V403" s="1077"/>
      <c r="W403" s="1077"/>
      <c r="X403" s="195"/>
      <c r="Y403" s="195"/>
      <c r="Z403" s="195"/>
      <c r="AA403" s="195"/>
      <c r="AB403" s="195"/>
      <c r="AC403" s="195"/>
      <c r="AD403" s="195"/>
      <c r="AE403" s="195"/>
      <c r="AF403" s="195"/>
      <c r="AG403" s="195"/>
      <c r="AH403" s="195"/>
      <c r="AI403" s="195"/>
      <c r="AJ403" s="195"/>
      <c r="AK403" s="195"/>
      <c r="AL403" s="195"/>
      <c r="AM403" s="195"/>
      <c r="AN403" s="195"/>
      <c r="AO403" s="195"/>
      <c r="AP403" s="195"/>
      <c r="AQ403" s="195"/>
      <c r="AR403" s="195"/>
      <c r="AS403" s="195"/>
      <c r="AT403" s="195"/>
      <c r="AU403" s="195"/>
      <c r="AV403" s="195"/>
      <c r="AW403" s="195"/>
      <c r="AX403" s="195"/>
      <c r="AY403" s="195"/>
      <c r="AZ403" s="195"/>
      <c r="BA403" s="195"/>
      <c r="BB403" s="195"/>
      <c r="BC403" s="195"/>
      <c r="BD403" s="195"/>
      <c r="BE403" s="195"/>
      <c r="BF403" s="195"/>
      <c r="BG403" s="195"/>
      <c r="BH403" s="195"/>
      <c r="BI403" s="367"/>
      <c r="BJ403" s="367"/>
      <c r="BK403" s="367"/>
      <c r="BL403" s="367"/>
      <c r="BM403" s="367"/>
      <c r="BN403" s="367"/>
      <c r="BO403" s="367"/>
      <c r="BP403" s="367"/>
      <c r="BQ403" s="367"/>
      <c r="BR403" s="367"/>
      <c r="BS403" s="367"/>
      <c r="BT403" s="367"/>
      <c r="BU403" s="367"/>
      <c r="BV403" s="367"/>
      <c r="BW403" s="367"/>
      <c r="BX403" s="367"/>
      <c r="BY403" s="367"/>
      <c r="BZ403" s="367"/>
      <c r="CA403" s="367"/>
      <c r="CB403" s="367"/>
      <c r="CC403" s="367"/>
      <c r="CD403" s="367"/>
      <c r="CE403" s="367"/>
      <c r="CF403" s="195"/>
      <c r="CG403" s="367"/>
    </row>
    <row r="404" ht="15.75" customHeight="1">
      <c r="A404" s="195"/>
      <c r="B404" s="36"/>
      <c r="C404" s="36"/>
      <c r="D404" s="36"/>
      <c r="E404" s="36"/>
      <c r="F404" s="36"/>
      <c r="G404" s="36"/>
      <c r="H404" s="36"/>
      <c r="I404" s="36"/>
      <c r="J404" s="36"/>
      <c r="K404" s="36"/>
      <c r="L404" s="367"/>
      <c r="M404" s="367"/>
      <c r="N404" s="367"/>
      <c r="O404" s="1371"/>
      <c r="P404" s="1077"/>
      <c r="Q404" s="1077"/>
      <c r="R404" s="1077"/>
      <c r="S404" s="1077"/>
      <c r="T404" s="1077"/>
      <c r="U404" s="1077"/>
      <c r="V404" s="1077"/>
      <c r="W404" s="1077"/>
      <c r="X404" s="195"/>
      <c r="Y404" s="195"/>
      <c r="Z404" s="195"/>
      <c r="AA404" s="195"/>
      <c r="AB404" s="195"/>
      <c r="AC404" s="195"/>
      <c r="AD404" s="195"/>
      <c r="AE404" s="195"/>
      <c r="AF404" s="195"/>
      <c r="AG404" s="195"/>
      <c r="AH404" s="195"/>
      <c r="AI404" s="195"/>
      <c r="AJ404" s="195"/>
      <c r="AK404" s="195"/>
      <c r="AL404" s="195"/>
      <c r="AM404" s="195"/>
      <c r="AN404" s="195"/>
      <c r="AO404" s="195"/>
      <c r="AP404" s="195"/>
      <c r="AQ404" s="195"/>
      <c r="AR404" s="195"/>
      <c r="AS404" s="195"/>
      <c r="AT404" s="195"/>
      <c r="AU404" s="195"/>
      <c r="AV404" s="195"/>
      <c r="AW404" s="195"/>
      <c r="AX404" s="195"/>
      <c r="AY404" s="195"/>
      <c r="AZ404" s="195"/>
      <c r="BA404" s="195"/>
      <c r="BB404" s="195"/>
      <c r="BC404" s="195"/>
      <c r="BD404" s="195"/>
      <c r="BE404" s="195"/>
      <c r="BF404" s="195"/>
      <c r="BG404" s="195"/>
      <c r="BH404" s="195"/>
      <c r="BI404" s="367"/>
      <c r="BJ404" s="367"/>
      <c r="BK404" s="367"/>
      <c r="BL404" s="367"/>
      <c r="BM404" s="367"/>
      <c r="BN404" s="367"/>
      <c r="BO404" s="367"/>
      <c r="BP404" s="367"/>
      <c r="BQ404" s="367"/>
      <c r="BR404" s="367"/>
      <c r="BS404" s="367"/>
      <c r="BT404" s="367"/>
      <c r="BU404" s="367"/>
      <c r="BV404" s="367"/>
      <c r="BW404" s="367"/>
      <c r="BX404" s="367"/>
      <c r="BY404" s="367"/>
      <c r="BZ404" s="367"/>
      <c r="CA404" s="367"/>
      <c r="CB404" s="367"/>
      <c r="CC404" s="367"/>
      <c r="CD404" s="367"/>
      <c r="CE404" s="367"/>
      <c r="CF404" s="195"/>
      <c r="CG404" s="367"/>
    </row>
    <row r="405" ht="15.75" customHeight="1">
      <c r="A405" s="195"/>
      <c r="B405" s="36"/>
      <c r="C405" s="36"/>
      <c r="D405" s="36"/>
      <c r="E405" s="36"/>
      <c r="F405" s="36"/>
      <c r="G405" s="36"/>
      <c r="H405" s="36"/>
      <c r="I405" s="36"/>
      <c r="J405" s="36"/>
      <c r="K405" s="36"/>
      <c r="L405" s="367"/>
      <c r="M405" s="367"/>
      <c r="N405" s="367"/>
      <c r="O405" s="1371"/>
      <c r="P405" s="1077"/>
      <c r="Q405" s="1077"/>
      <c r="R405" s="1077"/>
      <c r="S405" s="1077"/>
      <c r="T405" s="1077"/>
      <c r="U405" s="1077"/>
      <c r="V405" s="1077"/>
      <c r="W405" s="1077"/>
      <c r="X405" s="195"/>
      <c r="Y405" s="195"/>
      <c r="Z405" s="195"/>
      <c r="AA405" s="195"/>
      <c r="AB405" s="195"/>
      <c r="AC405" s="195"/>
      <c r="AD405" s="195"/>
      <c r="AE405" s="195"/>
      <c r="AF405" s="195"/>
      <c r="AG405" s="195"/>
      <c r="AH405" s="195"/>
      <c r="AI405" s="195"/>
      <c r="AJ405" s="195"/>
      <c r="AK405" s="195"/>
      <c r="AL405" s="195"/>
      <c r="AM405" s="195"/>
      <c r="AN405" s="195"/>
      <c r="AO405" s="195"/>
      <c r="AP405" s="195"/>
      <c r="AQ405" s="195"/>
      <c r="AR405" s="195"/>
      <c r="AS405" s="195"/>
      <c r="AT405" s="195"/>
      <c r="AU405" s="195"/>
      <c r="AV405" s="195"/>
      <c r="AW405" s="195"/>
      <c r="AX405" s="195"/>
      <c r="AY405" s="195"/>
      <c r="AZ405" s="195"/>
      <c r="BA405" s="195"/>
      <c r="BB405" s="195"/>
      <c r="BC405" s="195"/>
      <c r="BD405" s="195"/>
      <c r="BE405" s="195"/>
      <c r="BF405" s="195"/>
      <c r="BG405" s="195"/>
      <c r="BH405" s="195"/>
      <c r="BI405" s="367"/>
      <c r="BJ405" s="367"/>
      <c r="BK405" s="367"/>
      <c r="BL405" s="367"/>
      <c r="BM405" s="367"/>
      <c r="BN405" s="367"/>
      <c r="BO405" s="367"/>
      <c r="BP405" s="367"/>
      <c r="BQ405" s="367"/>
      <c r="BR405" s="367"/>
      <c r="BS405" s="367"/>
      <c r="BT405" s="367"/>
      <c r="BU405" s="367"/>
      <c r="BV405" s="367"/>
      <c r="BW405" s="367"/>
      <c r="BX405" s="367"/>
      <c r="BY405" s="367"/>
      <c r="BZ405" s="367"/>
      <c r="CA405" s="367"/>
      <c r="CB405" s="367"/>
      <c r="CC405" s="367"/>
      <c r="CD405" s="367"/>
      <c r="CE405" s="367"/>
      <c r="CF405" s="195"/>
      <c r="CG405" s="367"/>
    </row>
    <row r="406" ht="15.75" customHeight="1">
      <c r="A406" s="195"/>
      <c r="B406" s="36"/>
      <c r="C406" s="36"/>
      <c r="D406" s="36"/>
      <c r="E406" s="36"/>
      <c r="F406" s="36"/>
      <c r="G406" s="36"/>
      <c r="H406" s="36"/>
      <c r="I406" s="36"/>
      <c r="J406" s="36"/>
      <c r="K406" s="36"/>
      <c r="L406" s="367"/>
      <c r="M406" s="367"/>
      <c r="N406" s="367"/>
      <c r="O406" s="1371"/>
      <c r="P406" s="1077"/>
      <c r="Q406" s="1077"/>
      <c r="R406" s="1077"/>
      <c r="S406" s="1077"/>
      <c r="T406" s="1077"/>
      <c r="U406" s="1077"/>
      <c r="V406" s="1077"/>
      <c r="W406" s="1077"/>
      <c r="X406" s="195"/>
      <c r="Y406" s="195"/>
      <c r="Z406" s="195"/>
      <c r="AA406" s="195"/>
      <c r="AB406" s="195"/>
      <c r="AC406" s="195"/>
      <c r="AD406" s="195"/>
      <c r="AE406" s="195"/>
      <c r="AF406" s="195"/>
      <c r="AG406" s="195"/>
      <c r="AH406" s="195"/>
      <c r="AI406" s="195"/>
      <c r="AJ406" s="195"/>
      <c r="AK406" s="195"/>
      <c r="AL406" s="195"/>
      <c r="AM406" s="195"/>
      <c r="AN406" s="195"/>
      <c r="AO406" s="195"/>
      <c r="AP406" s="195"/>
      <c r="AQ406" s="195"/>
      <c r="AR406" s="195"/>
      <c r="AS406" s="195"/>
      <c r="AT406" s="195"/>
      <c r="AU406" s="195"/>
      <c r="AV406" s="195"/>
      <c r="AW406" s="195"/>
      <c r="AX406" s="195"/>
      <c r="AY406" s="195"/>
      <c r="AZ406" s="195"/>
      <c r="BA406" s="195"/>
      <c r="BB406" s="195"/>
      <c r="BC406" s="195"/>
      <c r="BD406" s="195"/>
      <c r="BE406" s="195"/>
      <c r="BF406" s="195"/>
      <c r="BG406" s="195"/>
      <c r="BH406" s="195"/>
      <c r="BI406" s="367"/>
      <c r="BJ406" s="367"/>
      <c r="BK406" s="367"/>
      <c r="BL406" s="367"/>
      <c r="BM406" s="367"/>
      <c r="BN406" s="367"/>
      <c r="BO406" s="367"/>
      <c r="BP406" s="367"/>
      <c r="BQ406" s="367"/>
      <c r="BR406" s="367"/>
      <c r="BS406" s="367"/>
      <c r="BT406" s="367"/>
      <c r="BU406" s="367"/>
      <c r="BV406" s="367"/>
      <c r="BW406" s="367"/>
      <c r="BX406" s="367"/>
      <c r="BY406" s="367"/>
      <c r="BZ406" s="367"/>
      <c r="CA406" s="367"/>
      <c r="CB406" s="367"/>
      <c r="CC406" s="367"/>
      <c r="CD406" s="367"/>
      <c r="CE406" s="367"/>
      <c r="CF406" s="195"/>
      <c r="CG406" s="367"/>
    </row>
    <row r="407" ht="15.75" customHeight="1">
      <c r="A407" s="195"/>
      <c r="B407" s="36"/>
      <c r="C407" s="36"/>
      <c r="D407" s="36"/>
      <c r="E407" s="36"/>
      <c r="F407" s="36"/>
      <c r="G407" s="36"/>
      <c r="H407" s="36"/>
      <c r="I407" s="36"/>
      <c r="J407" s="36"/>
      <c r="K407" s="36"/>
      <c r="L407" s="367"/>
      <c r="M407" s="367"/>
      <c r="N407" s="367"/>
      <c r="O407" s="1371"/>
      <c r="P407" s="1077"/>
      <c r="Q407" s="1077"/>
      <c r="R407" s="1077"/>
      <c r="S407" s="1077"/>
      <c r="T407" s="1077"/>
      <c r="U407" s="1077"/>
      <c r="V407" s="1077"/>
      <c r="W407" s="1077"/>
      <c r="X407" s="195"/>
      <c r="Y407" s="195"/>
      <c r="Z407" s="195"/>
      <c r="AA407" s="195"/>
      <c r="AB407" s="195"/>
      <c r="AC407" s="195"/>
      <c r="AD407" s="195"/>
      <c r="AE407" s="195"/>
      <c r="AF407" s="195"/>
      <c r="AG407" s="195"/>
      <c r="AH407" s="195"/>
      <c r="AI407" s="195"/>
      <c r="AJ407" s="195"/>
      <c r="AK407" s="195"/>
      <c r="AL407" s="195"/>
      <c r="AM407" s="195"/>
      <c r="AN407" s="195"/>
      <c r="AO407" s="195"/>
      <c r="AP407" s="195"/>
      <c r="AQ407" s="195"/>
      <c r="AR407" s="195"/>
      <c r="AS407" s="195"/>
      <c r="AT407" s="195"/>
      <c r="AU407" s="195"/>
      <c r="AV407" s="195"/>
      <c r="AW407" s="195"/>
      <c r="AX407" s="195"/>
      <c r="AY407" s="195"/>
      <c r="AZ407" s="195"/>
      <c r="BA407" s="195"/>
      <c r="BB407" s="195"/>
      <c r="BC407" s="195"/>
      <c r="BD407" s="195"/>
      <c r="BE407" s="195"/>
      <c r="BF407" s="195"/>
      <c r="BG407" s="195"/>
      <c r="BH407" s="195"/>
      <c r="BI407" s="367"/>
      <c r="BJ407" s="367"/>
      <c r="BK407" s="367"/>
      <c r="BL407" s="367"/>
      <c r="BM407" s="367"/>
      <c r="BN407" s="367"/>
      <c r="BO407" s="367"/>
      <c r="BP407" s="367"/>
      <c r="BQ407" s="367"/>
      <c r="BR407" s="367"/>
      <c r="BS407" s="367"/>
      <c r="BT407" s="367"/>
      <c r="BU407" s="367"/>
      <c r="BV407" s="367"/>
      <c r="BW407" s="367"/>
      <c r="BX407" s="367"/>
      <c r="BY407" s="367"/>
      <c r="BZ407" s="367"/>
      <c r="CA407" s="367"/>
      <c r="CB407" s="367"/>
      <c r="CC407" s="367"/>
      <c r="CD407" s="367"/>
      <c r="CE407" s="367"/>
      <c r="CF407" s="195"/>
      <c r="CG407" s="367"/>
    </row>
    <row r="408" ht="15.75" customHeight="1">
      <c r="A408" s="195"/>
      <c r="B408" s="36"/>
      <c r="C408" s="36"/>
      <c r="D408" s="36"/>
      <c r="E408" s="36"/>
      <c r="F408" s="36"/>
      <c r="G408" s="36"/>
      <c r="H408" s="36"/>
      <c r="I408" s="36"/>
      <c r="J408" s="36"/>
      <c r="K408" s="36"/>
      <c r="L408" s="367"/>
      <c r="M408" s="367"/>
      <c r="N408" s="367"/>
      <c r="O408" s="1371"/>
      <c r="P408" s="1077"/>
      <c r="Q408" s="1077"/>
      <c r="R408" s="1077"/>
      <c r="S408" s="1077"/>
      <c r="T408" s="1077"/>
      <c r="U408" s="1077"/>
      <c r="V408" s="1077"/>
      <c r="W408" s="1077"/>
      <c r="X408" s="195"/>
      <c r="Y408" s="195"/>
      <c r="Z408" s="195"/>
      <c r="AA408" s="195"/>
      <c r="AB408" s="195"/>
      <c r="AC408" s="195"/>
      <c r="AD408" s="195"/>
      <c r="AE408" s="195"/>
      <c r="AF408" s="195"/>
      <c r="AG408" s="195"/>
      <c r="AH408" s="195"/>
      <c r="AI408" s="195"/>
      <c r="AJ408" s="195"/>
      <c r="AK408" s="195"/>
      <c r="AL408" s="195"/>
      <c r="AM408" s="195"/>
      <c r="AN408" s="195"/>
      <c r="AO408" s="195"/>
      <c r="AP408" s="195"/>
      <c r="AQ408" s="195"/>
      <c r="AR408" s="195"/>
      <c r="AS408" s="195"/>
      <c r="AT408" s="195"/>
      <c r="AU408" s="195"/>
      <c r="AV408" s="195"/>
      <c r="AW408" s="195"/>
      <c r="AX408" s="195"/>
      <c r="AY408" s="195"/>
      <c r="AZ408" s="195"/>
      <c r="BA408" s="195"/>
      <c r="BB408" s="195"/>
      <c r="BC408" s="195"/>
      <c r="BD408" s="195"/>
      <c r="BE408" s="195"/>
      <c r="BF408" s="195"/>
      <c r="BG408" s="195"/>
      <c r="BH408" s="195"/>
      <c r="BI408" s="367"/>
      <c r="BJ408" s="367"/>
      <c r="BK408" s="367"/>
      <c r="BL408" s="367"/>
      <c r="BM408" s="367"/>
      <c r="BN408" s="367"/>
      <c r="BO408" s="367"/>
      <c r="BP408" s="367"/>
      <c r="BQ408" s="367"/>
      <c r="BR408" s="367"/>
      <c r="BS408" s="367"/>
      <c r="BT408" s="367"/>
      <c r="BU408" s="367"/>
      <c r="BV408" s="367"/>
      <c r="BW408" s="367"/>
      <c r="BX408" s="367"/>
      <c r="BY408" s="367"/>
      <c r="BZ408" s="367"/>
      <c r="CA408" s="367"/>
      <c r="CB408" s="367"/>
      <c r="CC408" s="367"/>
      <c r="CD408" s="367"/>
      <c r="CE408" s="367"/>
      <c r="CF408" s="195"/>
      <c r="CG408" s="367"/>
    </row>
    <row r="409" ht="15.75" customHeight="1">
      <c r="A409" s="195"/>
      <c r="B409" s="36"/>
      <c r="C409" s="36"/>
      <c r="D409" s="36"/>
      <c r="E409" s="36"/>
      <c r="F409" s="36"/>
      <c r="G409" s="36"/>
      <c r="H409" s="36"/>
      <c r="I409" s="36"/>
      <c r="J409" s="36"/>
      <c r="K409" s="36"/>
      <c r="L409" s="367"/>
      <c r="M409" s="367"/>
      <c r="N409" s="367"/>
      <c r="O409" s="1371"/>
      <c r="P409" s="1077"/>
      <c r="Q409" s="1077"/>
      <c r="R409" s="1077"/>
      <c r="S409" s="1077"/>
      <c r="T409" s="1077"/>
      <c r="U409" s="1077"/>
      <c r="V409" s="1077"/>
      <c r="W409" s="1077"/>
      <c r="X409" s="195"/>
      <c r="Y409" s="195"/>
      <c r="Z409" s="195"/>
      <c r="AA409" s="195"/>
      <c r="AB409" s="195"/>
      <c r="AC409" s="195"/>
      <c r="AD409" s="195"/>
      <c r="AE409" s="195"/>
      <c r="AF409" s="195"/>
      <c r="AG409" s="195"/>
      <c r="AH409" s="195"/>
      <c r="AI409" s="195"/>
      <c r="AJ409" s="195"/>
      <c r="AK409" s="195"/>
      <c r="AL409" s="195"/>
      <c r="AM409" s="195"/>
      <c r="AN409" s="195"/>
      <c r="AO409" s="195"/>
      <c r="AP409" s="195"/>
      <c r="AQ409" s="195"/>
      <c r="AR409" s="195"/>
      <c r="AS409" s="195"/>
      <c r="AT409" s="195"/>
      <c r="AU409" s="195"/>
      <c r="AV409" s="195"/>
      <c r="AW409" s="195"/>
      <c r="AX409" s="195"/>
      <c r="AY409" s="195"/>
      <c r="AZ409" s="195"/>
      <c r="BA409" s="195"/>
      <c r="BB409" s="195"/>
      <c r="BC409" s="195"/>
      <c r="BD409" s="195"/>
      <c r="BE409" s="195"/>
      <c r="BF409" s="195"/>
      <c r="BG409" s="195"/>
      <c r="BH409" s="195"/>
      <c r="BI409" s="367"/>
      <c r="BJ409" s="367"/>
      <c r="BK409" s="367"/>
      <c r="BL409" s="367"/>
      <c r="BM409" s="367"/>
      <c r="BN409" s="367"/>
      <c r="BO409" s="367"/>
      <c r="BP409" s="367"/>
      <c r="BQ409" s="367"/>
      <c r="BR409" s="367"/>
      <c r="BS409" s="367"/>
      <c r="BT409" s="367"/>
      <c r="BU409" s="367"/>
      <c r="BV409" s="367"/>
      <c r="BW409" s="367"/>
      <c r="BX409" s="367"/>
      <c r="BY409" s="367"/>
      <c r="BZ409" s="367"/>
      <c r="CA409" s="367"/>
      <c r="CB409" s="367"/>
      <c r="CC409" s="367"/>
      <c r="CD409" s="367"/>
      <c r="CE409" s="367"/>
      <c r="CF409" s="195"/>
      <c r="CG409" s="367"/>
    </row>
    <row r="410" ht="15.75" customHeight="1">
      <c r="A410" s="195"/>
      <c r="B410" s="36"/>
      <c r="C410" s="36"/>
      <c r="D410" s="36"/>
      <c r="E410" s="36"/>
      <c r="F410" s="36"/>
      <c r="G410" s="36"/>
      <c r="H410" s="36"/>
      <c r="I410" s="36"/>
      <c r="J410" s="36"/>
      <c r="K410" s="36"/>
      <c r="L410" s="367"/>
      <c r="M410" s="367"/>
      <c r="N410" s="367"/>
      <c r="O410" s="1371"/>
      <c r="P410" s="1077"/>
      <c r="Q410" s="1077"/>
      <c r="R410" s="1077"/>
      <c r="S410" s="1077"/>
      <c r="T410" s="1077"/>
      <c r="U410" s="1077"/>
      <c r="V410" s="1077"/>
      <c r="W410" s="1077"/>
      <c r="X410" s="195"/>
      <c r="Y410" s="195"/>
      <c r="Z410" s="195"/>
      <c r="AA410" s="195"/>
      <c r="AB410" s="195"/>
      <c r="AC410" s="195"/>
      <c r="AD410" s="195"/>
      <c r="AE410" s="195"/>
      <c r="AF410" s="195"/>
      <c r="AG410" s="195"/>
      <c r="AH410" s="195"/>
      <c r="AI410" s="195"/>
      <c r="AJ410" s="195"/>
      <c r="AK410" s="195"/>
      <c r="AL410" s="195"/>
      <c r="AM410" s="195"/>
      <c r="AN410" s="195"/>
      <c r="AO410" s="195"/>
      <c r="AP410" s="195"/>
      <c r="AQ410" s="195"/>
      <c r="AR410" s="195"/>
      <c r="AS410" s="195"/>
      <c r="AT410" s="195"/>
      <c r="AU410" s="195"/>
      <c r="AV410" s="195"/>
      <c r="AW410" s="195"/>
      <c r="AX410" s="195"/>
      <c r="AY410" s="195"/>
      <c r="AZ410" s="195"/>
      <c r="BA410" s="195"/>
      <c r="BB410" s="195"/>
      <c r="BC410" s="195"/>
      <c r="BD410" s="195"/>
      <c r="BE410" s="195"/>
      <c r="BF410" s="195"/>
      <c r="BG410" s="195"/>
      <c r="BH410" s="195"/>
      <c r="BI410" s="367"/>
      <c r="BJ410" s="367"/>
      <c r="BK410" s="367"/>
      <c r="BL410" s="367"/>
      <c r="BM410" s="367"/>
      <c r="BN410" s="367"/>
      <c r="BO410" s="367"/>
      <c r="BP410" s="367"/>
      <c r="BQ410" s="367"/>
      <c r="BR410" s="367"/>
      <c r="BS410" s="367"/>
      <c r="BT410" s="367"/>
      <c r="BU410" s="367"/>
      <c r="BV410" s="367"/>
      <c r="BW410" s="367"/>
      <c r="BX410" s="367"/>
      <c r="BY410" s="367"/>
      <c r="BZ410" s="367"/>
      <c r="CA410" s="367"/>
      <c r="CB410" s="367"/>
      <c r="CC410" s="367"/>
      <c r="CD410" s="367"/>
      <c r="CE410" s="367"/>
      <c r="CF410" s="195"/>
      <c r="CG410" s="367"/>
    </row>
    <row r="411" ht="15.75" customHeight="1">
      <c r="A411" s="195"/>
      <c r="B411" s="36"/>
      <c r="C411" s="36"/>
      <c r="D411" s="36"/>
      <c r="E411" s="36"/>
      <c r="F411" s="36"/>
      <c r="G411" s="36"/>
      <c r="H411" s="36"/>
      <c r="I411" s="36"/>
      <c r="J411" s="36"/>
      <c r="K411" s="36"/>
      <c r="L411" s="367"/>
      <c r="M411" s="367"/>
      <c r="N411" s="367"/>
      <c r="O411" s="1371"/>
      <c r="P411" s="1077"/>
      <c r="Q411" s="1077"/>
      <c r="R411" s="1077"/>
      <c r="S411" s="1077"/>
      <c r="T411" s="1077"/>
      <c r="U411" s="1077"/>
      <c r="V411" s="1077"/>
      <c r="W411" s="1077"/>
      <c r="X411" s="195"/>
      <c r="Y411" s="195"/>
      <c r="Z411" s="195"/>
      <c r="AA411" s="195"/>
      <c r="AB411" s="195"/>
      <c r="AC411" s="195"/>
      <c r="AD411" s="195"/>
      <c r="AE411" s="195"/>
      <c r="AF411" s="195"/>
      <c r="AG411" s="195"/>
      <c r="AH411" s="195"/>
      <c r="AI411" s="195"/>
      <c r="AJ411" s="195"/>
      <c r="AK411" s="195"/>
      <c r="AL411" s="195"/>
      <c r="AM411" s="195"/>
      <c r="AN411" s="195"/>
      <c r="AO411" s="195"/>
      <c r="AP411" s="195"/>
      <c r="AQ411" s="195"/>
      <c r="AR411" s="195"/>
      <c r="AS411" s="195"/>
      <c r="AT411" s="195"/>
      <c r="AU411" s="195"/>
      <c r="AV411" s="195"/>
      <c r="AW411" s="195"/>
      <c r="AX411" s="195"/>
      <c r="AY411" s="195"/>
      <c r="AZ411" s="195"/>
      <c r="BA411" s="195"/>
      <c r="BB411" s="195"/>
      <c r="BC411" s="195"/>
      <c r="BD411" s="195"/>
      <c r="BE411" s="195"/>
      <c r="BF411" s="195"/>
      <c r="BG411" s="195"/>
      <c r="BH411" s="195"/>
      <c r="BI411" s="367"/>
      <c r="BJ411" s="367"/>
      <c r="BK411" s="367"/>
      <c r="BL411" s="367"/>
      <c r="BM411" s="367"/>
      <c r="BN411" s="367"/>
      <c r="BO411" s="367"/>
      <c r="BP411" s="367"/>
      <c r="BQ411" s="367"/>
      <c r="BR411" s="367"/>
      <c r="BS411" s="367"/>
      <c r="BT411" s="367"/>
      <c r="BU411" s="367"/>
      <c r="BV411" s="367"/>
      <c r="BW411" s="367"/>
      <c r="BX411" s="367"/>
      <c r="BY411" s="367"/>
      <c r="BZ411" s="367"/>
      <c r="CA411" s="367"/>
      <c r="CB411" s="367"/>
      <c r="CC411" s="367"/>
      <c r="CD411" s="367"/>
      <c r="CE411" s="367"/>
      <c r="CF411" s="195"/>
      <c r="CG411" s="367"/>
    </row>
    <row r="412" ht="15.75" customHeight="1">
      <c r="A412" s="195"/>
      <c r="B412" s="36"/>
      <c r="C412" s="36"/>
      <c r="D412" s="36"/>
      <c r="E412" s="36"/>
      <c r="F412" s="36"/>
      <c r="G412" s="36"/>
      <c r="H412" s="36"/>
      <c r="I412" s="36"/>
      <c r="J412" s="36"/>
      <c r="K412" s="36"/>
      <c r="L412" s="367"/>
      <c r="M412" s="367"/>
      <c r="N412" s="367"/>
      <c r="O412" s="1371"/>
      <c r="P412" s="1077"/>
      <c r="Q412" s="1077"/>
      <c r="R412" s="1077"/>
      <c r="S412" s="1077"/>
      <c r="T412" s="1077"/>
      <c r="U412" s="1077"/>
      <c r="V412" s="1077"/>
      <c r="W412" s="1077"/>
      <c r="X412" s="195"/>
      <c r="Y412" s="195"/>
      <c r="Z412" s="195"/>
      <c r="AA412" s="195"/>
      <c r="AB412" s="195"/>
      <c r="AC412" s="195"/>
      <c r="AD412" s="195"/>
      <c r="AE412" s="195"/>
      <c r="AF412" s="195"/>
      <c r="AG412" s="195"/>
      <c r="AH412" s="195"/>
      <c r="AI412" s="195"/>
      <c r="AJ412" s="195"/>
      <c r="AK412" s="195"/>
      <c r="AL412" s="195"/>
      <c r="AM412" s="195"/>
      <c r="AN412" s="195"/>
      <c r="AO412" s="195"/>
      <c r="AP412" s="195"/>
      <c r="AQ412" s="195"/>
      <c r="AR412" s="195"/>
      <c r="AS412" s="195"/>
      <c r="AT412" s="195"/>
      <c r="AU412" s="195"/>
      <c r="AV412" s="195"/>
      <c r="AW412" s="195"/>
      <c r="AX412" s="195"/>
      <c r="AY412" s="195"/>
      <c r="AZ412" s="195"/>
      <c r="BA412" s="195"/>
      <c r="BB412" s="195"/>
      <c r="BC412" s="195"/>
      <c r="BD412" s="195"/>
      <c r="BE412" s="195"/>
      <c r="BF412" s="195"/>
      <c r="BG412" s="195"/>
      <c r="BH412" s="195"/>
      <c r="BI412" s="367"/>
      <c r="BJ412" s="367"/>
      <c r="BK412" s="367"/>
      <c r="BL412" s="367"/>
      <c r="BM412" s="367"/>
      <c r="BN412" s="367"/>
      <c r="BO412" s="367"/>
      <c r="BP412" s="367"/>
      <c r="BQ412" s="367"/>
      <c r="BR412" s="367"/>
      <c r="BS412" s="367"/>
      <c r="BT412" s="367"/>
      <c r="BU412" s="367"/>
      <c r="BV412" s="367"/>
      <c r="BW412" s="367"/>
      <c r="BX412" s="367"/>
      <c r="BY412" s="367"/>
      <c r="BZ412" s="367"/>
      <c r="CA412" s="367"/>
      <c r="CB412" s="367"/>
      <c r="CC412" s="367"/>
      <c r="CD412" s="367"/>
      <c r="CE412" s="367"/>
      <c r="CF412" s="195"/>
      <c r="CG412" s="367"/>
    </row>
    <row r="413" ht="15.75" customHeight="1">
      <c r="A413" s="195"/>
      <c r="B413" s="36"/>
      <c r="C413" s="36"/>
      <c r="D413" s="36"/>
      <c r="E413" s="36"/>
      <c r="F413" s="36"/>
      <c r="G413" s="36"/>
      <c r="H413" s="36"/>
      <c r="I413" s="36"/>
      <c r="J413" s="36"/>
      <c r="K413" s="36"/>
      <c r="L413" s="367"/>
      <c r="M413" s="367"/>
      <c r="N413" s="367"/>
      <c r="O413" s="1371"/>
      <c r="P413" s="1077"/>
      <c r="Q413" s="1077"/>
      <c r="R413" s="1077"/>
      <c r="S413" s="1077"/>
      <c r="T413" s="1077"/>
      <c r="U413" s="1077"/>
      <c r="V413" s="1077"/>
      <c r="W413" s="1077"/>
      <c r="X413" s="195"/>
      <c r="Y413" s="195"/>
      <c r="Z413" s="195"/>
      <c r="AA413" s="195"/>
      <c r="AB413" s="195"/>
      <c r="AC413" s="195"/>
      <c r="AD413" s="195"/>
      <c r="AE413" s="195"/>
      <c r="AF413" s="195"/>
      <c r="AG413" s="195"/>
      <c r="AH413" s="195"/>
      <c r="AI413" s="195"/>
      <c r="AJ413" s="195"/>
      <c r="AK413" s="195"/>
      <c r="AL413" s="195"/>
      <c r="AM413" s="195"/>
      <c r="AN413" s="195"/>
      <c r="AO413" s="195"/>
      <c r="AP413" s="195"/>
      <c r="AQ413" s="195"/>
      <c r="AR413" s="195"/>
      <c r="AS413" s="195"/>
      <c r="AT413" s="195"/>
      <c r="AU413" s="195"/>
      <c r="AV413" s="195"/>
      <c r="AW413" s="195"/>
      <c r="AX413" s="195"/>
      <c r="AY413" s="195"/>
      <c r="AZ413" s="195"/>
      <c r="BA413" s="195"/>
      <c r="BB413" s="195"/>
      <c r="BC413" s="195"/>
      <c r="BD413" s="195"/>
      <c r="BE413" s="195"/>
      <c r="BF413" s="195"/>
      <c r="BG413" s="195"/>
      <c r="BH413" s="195"/>
      <c r="BI413" s="367"/>
      <c r="BJ413" s="367"/>
      <c r="BK413" s="367"/>
      <c r="BL413" s="367"/>
      <c r="BM413" s="367"/>
      <c r="BN413" s="367"/>
      <c r="BO413" s="367"/>
      <c r="BP413" s="367"/>
      <c r="BQ413" s="367"/>
      <c r="BR413" s="367"/>
      <c r="BS413" s="367"/>
      <c r="BT413" s="367"/>
      <c r="BU413" s="367"/>
      <c r="BV413" s="367"/>
      <c r="BW413" s="367"/>
      <c r="BX413" s="367"/>
      <c r="BY413" s="367"/>
      <c r="BZ413" s="367"/>
      <c r="CA413" s="367"/>
      <c r="CB413" s="367"/>
      <c r="CC413" s="367"/>
      <c r="CD413" s="367"/>
      <c r="CE413" s="367"/>
      <c r="CF413" s="195"/>
      <c r="CG413" s="367"/>
    </row>
    <row r="414" ht="15.75" customHeight="1">
      <c r="A414" s="195"/>
      <c r="B414" s="36"/>
      <c r="C414" s="36"/>
      <c r="D414" s="36"/>
      <c r="E414" s="36"/>
      <c r="F414" s="36"/>
      <c r="G414" s="36"/>
      <c r="H414" s="36"/>
      <c r="I414" s="36"/>
      <c r="J414" s="36"/>
      <c r="K414" s="36"/>
      <c r="L414" s="367"/>
      <c r="M414" s="367"/>
      <c r="N414" s="367"/>
      <c r="O414" s="1371"/>
      <c r="P414" s="1077"/>
      <c r="Q414" s="1077"/>
      <c r="R414" s="1077"/>
      <c r="S414" s="1077"/>
      <c r="T414" s="1077"/>
      <c r="U414" s="1077"/>
      <c r="V414" s="1077"/>
      <c r="W414" s="1077"/>
      <c r="X414" s="195"/>
      <c r="Y414" s="195"/>
      <c r="Z414" s="195"/>
      <c r="AA414" s="195"/>
      <c r="AB414" s="195"/>
      <c r="AC414" s="195"/>
      <c r="AD414" s="195"/>
      <c r="AE414" s="195"/>
      <c r="AF414" s="195"/>
      <c r="AG414" s="195"/>
      <c r="AH414" s="195"/>
      <c r="AI414" s="195"/>
      <c r="AJ414" s="195"/>
      <c r="AK414" s="195"/>
      <c r="AL414" s="195"/>
      <c r="AM414" s="195"/>
      <c r="AN414" s="195"/>
      <c r="AO414" s="195"/>
      <c r="AP414" s="195"/>
      <c r="AQ414" s="195"/>
      <c r="AR414" s="195"/>
      <c r="AS414" s="195"/>
      <c r="AT414" s="195"/>
      <c r="AU414" s="195"/>
      <c r="AV414" s="195"/>
      <c r="AW414" s="195"/>
      <c r="AX414" s="195"/>
      <c r="AY414" s="195"/>
      <c r="AZ414" s="195"/>
      <c r="BA414" s="195"/>
      <c r="BB414" s="195"/>
      <c r="BC414" s="195"/>
      <c r="BD414" s="195"/>
      <c r="BE414" s="195"/>
      <c r="BF414" s="195"/>
      <c r="BG414" s="195"/>
      <c r="BH414" s="195"/>
      <c r="BI414" s="367"/>
      <c r="BJ414" s="367"/>
      <c r="BK414" s="367"/>
      <c r="BL414" s="367"/>
      <c r="BM414" s="367"/>
      <c r="BN414" s="367"/>
      <c r="BO414" s="367"/>
      <c r="BP414" s="367"/>
      <c r="BQ414" s="367"/>
      <c r="BR414" s="367"/>
      <c r="BS414" s="367"/>
      <c r="BT414" s="367"/>
      <c r="BU414" s="367"/>
      <c r="BV414" s="367"/>
      <c r="BW414" s="367"/>
      <c r="BX414" s="367"/>
      <c r="BY414" s="367"/>
      <c r="BZ414" s="367"/>
      <c r="CA414" s="367"/>
      <c r="CB414" s="367"/>
      <c r="CC414" s="367"/>
      <c r="CD414" s="367"/>
      <c r="CE414" s="367"/>
      <c r="CF414" s="195"/>
      <c r="CG414" s="367"/>
    </row>
    <row r="415" ht="15.75" customHeight="1">
      <c r="A415" s="195"/>
      <c r="B415" s="36"/>
      <c r="C415" s="36"/>
      <c r="D415" s="36"/>
      <c r="E415" s="36"/>
      <c r="F415" s="36"/>
      <c r="G415" s="36"/>
      <c r="H415" s="36"/>
      <c r="I415" s="36"/>
      <c r="J415" s="36"/>
      <c r="K415" s="36"/>
      <c r="L415" s="367"/>
      <c r="M415" s="367"/>
      <c r="N415" s="367"/>
      <c r="O415" s="1371"/>
      <c r="P415" s="1077"/>
      <c r="Q415" s="1077"/>
      <c r="R415" s="1077"/>
      <c r="S415" s="1077"/>
      <c r="T415" s="1077"/>
      <c r="U415" s="1077"/>
      <c r="V415" s="1077"/>
      <c r="W415" s="1077"/>
      <c r="X415" s="195"/>
      <c r="Y415" s="195"/>
      <c r="Z415" s="195"/>
      <c r="AA415" s="195"/>
      <c r="AB415" s="195"/>
      <c r="AC415" s="195"/>
      <c r="AD415" s="195"/>
      <c r="AE415" s="195"/>
      <c r="AF415" s="195"/>
      <c r="AG415" s="195"/>
      <c r="AH415" s="195"/>
      <c r="AI415" s="195"/>
      <c r="AJ415" s="195"/>
      <c r="AK415" s="195"/>
      <c r="AL415" s="195"/>
      <c r="AM415" s="195"/>
      <c r="AN415" s="195"/>
      <c r="AO415" s="195"/>
      <c r="AP415" s="195"/>
      <c r="AQ415" s="195"/>
      <c r="AR415" s="195"/>
      <c r="AS415" s="195"/>
      <c r="AT415" s="195"/>
      <c r="AU415" s="195"/>
      <c r="AV415" s="195"/>
      <c r="AW415" s="195"/>
      <c r="AX415" s="195"/>
      <c r="AY415" s="195"/>
      <c r="AZ415" s="195"/>
      <c r="BA415" s="195"/>
      <c r="BB415" s="195"/>
      <c r="BC415" s="195"/>
      <c r="BD415" s="195"/>
      <c r="BE415" s="195"/>
      <c r="BF415" s="195"/>
      <c r="BG415" s="195"/>
      <c r="BH415" s="195"/>
      <c r="BI415" s="367"/>
      <c r="BJ415" s="367"/>
      <c r="BK415" s="367"/>
      <c r="BL415" s="367"/>
      <c r="BM415" s="367"/>
      <c r="BN415" s="367"/>
      <c r="BO415" s="367"/>
      <c r="BP415" s="367"/>
      <c r="BQ415" s="367"/>
      <c r="BR415" s="367"/>
      <c r="BS415" s="367"/>
      <c r="BT415" s="367"/>
      <c r="BU415" s="367"/>
      <c r="BV415" s="367"/>
      <c r="BW415" s="367"/>
      <c r="BX415" s="367"/>
      <c r="BY415" s="367"/>
      <c r="BZ415" s="367"/>
      <c r="CA415" s="367"/>
      <c r="CB415" s="367"/>
      <c r="CC415" s="367"/>
      <c r="CD415" s="367"/>
      <c r="CE415" s="367"/>
      <c r="CF415" s="195"/>
      <c r="CG415" s="367"/>
    </row>
    <row r="416" ht="15.75" customHeight="1">
      <c r="A416" s="195"/>
      <c r="B416" s="36"/>
      <c r="C416" s="36"/>
      <c r="D416" s="36"/>
      <c r="E416" s="36"/>
      <c r="F416" s="36"/>
      <c r="G416" s="36"/>
      <c r="H416" s="36"/>
      <c r="I416" s="36"/>
      <c r="J416" s="36"/>
      <c r="K416" s="36"/>
      <c r="L416" s="367"/>
      <c r="M416" s="367"/>
      <c r="N416" s="367"/>
      <c r="O416" s="1371"/>
      <c r="P416" s="1077"/>
      <c r="Q416" s="1077"/>
      <c r="R416" s="1077"/>
      <c r="S416" s="1077"/>
      <c r="T416" s="1077"/>
      <c r="U416" s="1077"/>
      <c r="V416" s="1077"/>
      <c r="W416" s="1077"/>
      <c r="X416" s="195"/>
      <c r="Y416" s="195"/>
      <c r="Z416" s="195"/>
      <c r="AA416" s="195"/>
      <c r="AB416" s="195"/>
      <c r="AC416" s="195"/>
      <c r="AD416" s="195"/>
      <c r="AE416" s="195"/>
      <c r="AF416" s="195"/>
      <c r="AG416" s="195"/>
      <c r="AH416" s="195"/>
      <c r="AI416" s="195"/>
      <c r="AJ416" s="195"/>
      <c r="AK416" s="195"/>
      <c r="AL416" s="195"/>
      <c r="AM416" s="195"/>
      <c r="AN416" s="195"/>
      <c r="AO416" s="195"/>
      <c r="AP416" s="195"/>
      <c r="AQ416" s="195"/>
      <c r="AR416" s="195"/>
      <c r="AS416" s="195"/>
      <c r="AT416" s="195"/>
      <c r="AU416" s="195"/>
      <c r="AV416" s="195"/>
      <c r="AW416" s="195"/>
      <c r="AX416" s="195"/>
      <c r="AY416" s="195"/>
      <c r="AZ416" s="195"/>
      <c r="BA416" s="195"/>
      <c r="BB416" s="195"/>
      <c r="BC416" s="195"/>
      <c r="BD416" s="195"/>
      <c r="BE416" s="195"/>
      <c r="BF416" s="195"/>
      <c r="BG416" s="195"/>
      <c r="BH416" s="195"/>
      <c r="BI416" s="367"/>
      <c r="BJ416" s="367"/>
      <c r="BK416" s="367"/>
      <c r="BL416" s="367"/>
      <c r="BM416" s="367"/>
      <c r="BN416" s="367"/>
      <c r="BO416" s="367"/>
      <c r="BP416" s="367"/>
      <c r="BQ416" s="367"/>
      <c r="BR416" s="367"/>
      <c r="BS416" s="367"/>
      <c r="BT416" s="367"/>
      <c r="BU416" s="367"/>
      <c r="BV416" s="367"/>
      <c r="BW416" s="367"/>
      <c r="BX416" s="367"/>
      <c r="BY416" s="367"/>
      <c r="BZ416" s="367"/>
      <c r="CA416" s="367"/>
      <c r="CB416" s="367"/>
      <c r="CC416" s="367"/>
      <c r="CD416" s="367"/>
      <c r="CE416" s="367"/>
      <c r="CF416" s="195"/>
      <c r="CG416" s="367"/>
    </row>
    <row r="417" ht="15.75" customHeight="1">
      <c r="A417" s="195"/>
      <c r="B417" s="36"/>
      <c r="C417" s="36"/>
      <c r="D417" s="36"/>
      <c r="E417" s="36"/>
      <c r="F417" s="36"/>
      <c r="G417" s="36"/>
      <c r="H417" s="36"/>
      <c r="I417" s="36"/>
      <c r="J417" s="36"/>
      <c r="K417" s="36"/>
      <c r="L417" s="367"/>
      <c r="M417" s="367"/>
      <c r="N417" s="367"/>
      <c r="O417" s="1371"/>
      <c r="P417" s="1077"/>
      <c r="Q417" s="1077"/>
      <c r="R417" s="1077"/>
      <c r="S417" s="1077"/>
      <c r="T417" s="1077"/>
      <c r="U417" s="1077"/>
      <c r="V417" s="1077"/>
      <c r="W417" s="1077"/>
      <c r="X417" s="195"/>
      <c r="Y417" s="195"/>
      <c r="Z417" s="195"/>
      <c r="AA417" s="195"/>
      <c r="AB417" s="195"/>
      <c r="AC417" s="195"/>
      <c r="AD417" s="195"/>
      <c r="AE417" s="195"/>
      <c r="AF417" s="195"/>
      <c r="AG417" s="195"/>
      <c r="AH417" s="195"/>
      <c r="AI417" s="195"/>
      <c r="AJ417" s="195"/>
      <c r="AK417" s="195"/>
      <c r="AL417" s="195"/>
      <c r="AM417" s="195"/>
      <c r="AN417" s="195"/>
      <c r="AO417" s="195"/>
      <c r="AP417" s="195"/>
      <c r="AQ417" s="195"/>
      <c r="AR417" s="195"/>
      <c r="AS417" s="195"/>
      <c r="AT417" s="195"/>
      <c r="AU417" s="195"/>
      <c r="AV417" s="195"/>
      <c r="AW417" s="195"/>
      <c r="AX417" s="195"/>
      <c r="AY417" s="195"/>
      <c r="AZ417" s="195"/>
      <c r="BA417" s="195"/>
      <c r="BB417" s="195"/>
      <c r="BC417" s="195"/>
      <c r="BD417" s="195"/>
      <c r="BE417" s="195"/>
      <c r="BF417" s="195"/>
      <c r="BG417" s="195"/>
      <c r="BH417" s="195"/>
      <c r="BI417" s="367"/>
      <c r="BJ417" s="367"/>
      <c r="BK417" s="367"/>
      <c r="BL417" s="367"/>
      <c r="BM417" s="367"/>
      <c r="BN417" s="367"/>
      <c r="BO417" s="367"/>
      <c r="BP417" s="367"/>
      <c r="BQ417" s="367"/>
      <c r="BR417" s="367"/>
      <c r="BS417" s="367"/>
      <c r="BT417" s="367"/>
      <c r="BU417" s="367"/>
      <c r="BV417" s="367"/>
      <c r="BW417" s="367"/>
      <c r="BX417" s="367"/>
      <c r="BY417" s="367"/>
      <c r="BZ417" s="367"/>
      <c r="CA417" s="367"/>
      <c r="CB417" s="367"/>
      <c r="CC417" s="367"/>
      <c r="CD417" s="367"/>
      <c r="CE417" s="367"/>
      <c r="CF417" s="195"/>
      <c r="CG417" s="367"/>
    </row>
    <row r="418" ht="15.75" customHeight="1">
      <c r="A418" s="195"/>
      <c r="B418" s="36"/>
      <c r="C418" s="36"/>
      <c r="D418" s="36"/>
      <c r="E418" s="36"/>
      <c r="F418" s="36"/>
      <c r="G418" s="36"/>
      <c r="H418" s="36"/>
      <c r="I418" s="36"/>
      <c r="J418" s="36"/>
      <c r="K418" s="36"/>
      <c r="L418" s="367"/>
      <c r="M418" s="367"/>
      <c r="N418" s="367"/>
      <c r="O418" s="1371"/>
      <c r="P418" s="1077"/>
      <c r="Q418" s="1077"/>
      <c r="R418" s="1077"/>
      <c r="S418" s="1077"/>
      <c r="T418" s="1077"/>
      <c r="U418" s="1077"/>
      <c r="V418" s="1077"/>
      <c r="W418" s="1077"/>
      <c r="X418" s="195"/>
      <c r="Y418" s="195"/>
      <c r="Z418" s="195"/>
      <c r="AA418" s="195"/>
      <c r="AB418" s="195"/>
      <c r="AC418" s="195"/>
      <c r="AD418" s="195"/>
      <c r="AE418" s="195"/>
      <c r="AF418" s="195"/>
      <c r="AG418" s="195"/>
      <c r="AH418" s="195"/>
      <c r="AI418" s="195"/>
      <c r="AJ418" s="195"/>
      <c r="AK418" s="195"/>
      <c r="AL418" s="195"/>
      <c r="AM418" s="195"/>
      <c r="AN418" s="195"/>
      <c r="AO418" s="195"/>
      <c r="AP418" s="195"/>
      <c r="AQ418" s="195"/>
      <c r="AR418" s="195"/>
      <c r="AS418" s="195"/>
      <c r="AT418" s="195"/>
      <c r="AU418" s="195"/>
      <c r="AV418" s="195"/>
      <c r="AW418" s="195"/>
      <c r="AX418" s="195"/>
      <c r="AY418" s="195"/>
      <c r="AZ418" s="195"/>
      <c r="BA418" s="195"/>
      <c r="BB418" s="195"/>
      <c r="BC418" s="195"/>
      <c r="BD418" s="195"/>
      <c r="BE418" s="195"/>
      <c r="BF418" s="195"/>
      <c r="BG418" s="195"/>
      <c r="BH418" s="195"/>
      <c r="BI418" s="367"/>
      <c r="BJ418" s="367"/>
      <c r="BK418" s="367"/>
      <c r="BL418" s="367"/>
      <c r="BM418" s="367"/>
      <c r="BN418" s="367"/>
      <c r="BO418" s="367"/>
      <c r="BP418" s="367"/>
      <c r="BQ418" s="367"/>
      <c r="BR418" s="367"/>
      <c r="BS418" s="367"/>
      <c r="BT418" s="367"/>
      <c r="BU418" s="367"/>
      <c r="BV418" s="367"/>
      <c r="BW418" s="367"/>
      <c r="BX418" s="367"/>
      <c r="BY418" s="367"/>
      <c r="BZ418" s="367"/>
      <c r="CA418" s="367"/>
      <c r="CB418" s="367"/>
      <c r="CC418" s="367"/>
      <c r="CD418" s="367"/>
      <c r="CE418" s="367"/>
      <c r="CF418" s="195"/>
      <c r="CG418" s="367"/>
    </row>
    <row r="419" ht="15.75" customHeight="1">
      <c r="A419" s="195"/>
      <c r="B419" s="36"/>
      <c r="C419" s="36"/>
      <c r="D419" s="36"/>
      <c r="E419" s="36"/>
      <c r="F419" s="36"/>
      <c r="G419" s="36"/>
      <c r="H419" s="36"/>
      <c r="I419" s="36"/>
      <c r="J419" s="36"/>
      <c r="K419" s="36"/>
      <c r="L419" s="367"/>
      <c r="M419" s="367"/>
      <c r="N419" s="367"/>
      <c r="O419" s="1371"/>
      <c r="P419" s="1077"/>
      <c r="Q419" s="1077"/>
      <c r="R419" s="1077"/>
      <c r="S419" s="1077"/>
      <c r="T419" s="1077"/>
      <c r="U419" s="1077"/>
      <c r="V419" s="1077"/>
      <c r="W419" s="1077"/>
      <c r="X419" s="195"/>
      <c r="Y419" s="195"/>
      <c r="Z419" s="195"/>
      <c r="AA419" s="195"/>
      <c r="AB419" s="195"/>
      <c r="AC419" s="195"/>
      <c r="AD419" s="195"/>
      <c r="AE419" s="195"/>
      <c r="AF419" s="195"/>
      <c r="AG419" s="195"/>
      <c r="AH419" s="195"/>
      <c r="AI419" s="195"/>
      <c r="AJ419" s="195"/>
      <c r="AK419" s="195"/>
      <c r="AL419" s="195"/>
      <c r="AM419" s="195"/>
      <c r="AN419" s="195"/>
      <c r="AO419" s="195"/>
      <c r="AP419" s="195"/>
      <c r="AQ419" s="195"/>
      <c r="AR419" s="195"/>
      <c r="AS419" s="195"/>
      <c r="AT419" s="195"/>
      <c r="AU419" s="195"/>
      <c r="AV419" s="195"/>
      <c r="AW419" s="195"/>
      <c r="AX419" s="195"/>
      <c r="AY419" s="195"/>
      <c r="AZ419" s="195"/>
      <c r="BA419" s="195"/>
      <c r="BB419" s="195"/>
      <c r="BC419" s="195"/>
      <c r="BD419" s="195"/>
      <c r="BE419" s="195"/>
      <c r="BF419" s="195"/>
      <c r="BG419" s="195"/>
      <c r="BH419" s="195"/>
      <c r="BI419" s="367"/>
      <c r="BJ419" s="367"/>
      <c r="BK419" s="367"/>
      <c r="BL419" s="367"/>
      <c r="BM419" s="367"/>
      <c r="BN419" s="367"/>
      <c r="BO419" s="367"/>
      <c r="BP419" s="367"/>
      <c r="BQ419" s="367"/>
      <c r="BR419" s="367"/>
      <c r="BS419" s="367"/>
      <c r="BT419" s="367"/>
      <c r="BU419" s="367"/>
      <c r="BV419" s="367"/>
      <c r="BW419" s="367"/>
      <c r="BX419" s="367"/>
      <c r="BY419" s="367"/>
      <c r="BZ419" s="367"/>
      <c r="CA419" s="367"/>
      <c r="CB419" s="367"/>
      <c r="CC419" s="367"/>
      <c r="CD419" s="367"/>
      <c r="CE419" s="367"/>
      <c r="CF419" s="195"/>
      <c r="CG419" s="367"/>
    </row>
    <row r="420" ht="15.75" customHeight="1">
      <c r="A420" s="195"/>
      <c r="B420" s="36"/>
      <c r="C420" s="36"/>
      <c r="D420" s="36"/>
      <c r="E420" s="36"/>
      <c r="F420" s="36"/>
      <c r="G420" s="36"/>
      <c r="H420" s="36"/>
      <c r="I420" s="36"/>
      <c r="J420" s="36"/>
      <c r="K420" s="36"/>
      <c r="L420" s="367"/>
      <c r="M420" s="367"/>
      <c r="N420" s="367"/>
      <c r="O420" s="1371"/>
      <c r="P420" s="1077"/>
      <c r="Q420" s="1077"/>
      <c r="R420" s="1077"/>
      <c r="S420" s="1077"/>
      <c r="T420" s="1077"/>
      <c r="U420" s="1077"/>
      <c r="V420" s="1077"/>
      <c r="W420" s="1077"/>
      <c r="X420" s="195"/>
      <c r="Y420" s="195"/>
      <c r="Z420" s="195"/>
      <c r="AA420" s="195"/>
      <c r="AB420" s="195"/>
      <c r="AC420" s="195"/>
      <c r="AD420" s="195"/>
      <c r="AE420" s="195"/>
      <c r="AF420" s="195"/>
      <c r="AG420" s="195"/>
      <c r="AH420" s="195"/>
      <c r="AI420" s="195"/>
      <c r="AJ420" s="195"/>
      <c r="AK420" s="195"/>
      <c r="AL420" s="195"/>
      <c r="AM420" s="195"/>
      <c r="AN420" s="195"/>
      <c r="AO420" s="195"/>
      <c r="AP420" s="195"/>
      <c r="AQ420" s="195"/>
      <c r="AR420" s="195"/>
      <c r="AS420" s="195"/>
      <c r="AT420" s="195"/>
      <c r="AU420" s="195"/>
      <c r="AV420" s="195"/>
      <c r="AW420" s="195"/>
      <c r="AX420" s="195"/>
      <c r="AY420" s="195"/>
      <c r="AZ420" s="195"/>
      <c r="BA420" s="195"/>
      <c r="BB420" s="195"/>
      <c r="BC420" s="195"/>
      <c r="BD420" s="195"/>
      <c r="BE420" s="195"/>
      <c r="BF420" s="195"/>
      <c r="BG420" s="195"/>
      <c r="BH420" s="195"/>
      <c r="BI420" s="367"/>
      <c r="BJ420" s="367"/>
      <c r="BK420" s="367"/>
      <c r="BL420" s="367"/>
      <c r="BM420" s="367"/>
      <c r="BN420" s="367"/>
      <c r="BO420" s="367"/>
      <c r="BP420" s="367"/>
      <c r="BQ420" s="367"/>
      <c r="BR420" s="367"/>
      <c r="BS420" s="367"/>
      <c r="BT420" s="367"/>
      <c r="BU420" s="367"/>
      <c r="BV420" s="367"/>
      <c r="BW420" s="367"/>
      <c r="BX420" s="367"/>
      <c r="BY420" s="367"/>
      <c r="BZ420" s="367"/>
      <c r="CA420" s="367"/>
      <c r="CB420" s="367"/>
      <c r="CC420" s="367"/>
      <c r="CD420" s="367"/>
      <c r="CE420" s="367"/>
      <c r="CF420" s="195"/>
      <c r="CG420" s="367"/>
    </row>
    <row r="421" ht="15.75" customHeight="1">
      <c r="A421" s="195"/>
      <c r="B421" s="36"/>
      <c r="C421" s="36"/>
      <c r="D421" s="36"/>
      <c r="E421" s="36"/>
      <c r="F421" s="36"/>
      <c r="G421" s="36"/>
      <c r="H421" s="36"/>
      <c r="I421" s="36"/>
      <c r="J421" s="36"/>
      <c r="K421" s="36"/>
      <c r="L421" s="367"/>
      <c r="M421" s="367"/>
      <c r="N421" s="367"/>
      <c r="O421" s="1371"/>
      <c r="P421" s="1077"/>
      <c r="Q421" s="1077"/>
      <c r="R421" s="1077"/>
      <c r="S421" s="1077"/>
      <c r="T421" s="1077"/>
      <c r="U421" s="1077"/>
      <c r="V421" s="1077"/>
      <c r="W421" s="1077"/>
      <c r="X421" s="195"/>
      <c r="Y421" s="195"/>
      <c r="Z421" s="195"/>
      <c r="AA421" s="195"/>
      <c r="AB421" s="195"/>
      <c r="AC421" s="195"/>
      <c r="AD421" s="195"/>
      <c r="AE421" s="195"/>
      <c r="AF421" s="195"/>
      <c r="AG421" s="195"/>
      <c r="AH421" s="195"/>
      <c r="AI421" s="195"/>
      <c r="AJ421" s="195"/>
      <c r="AK421" s="195"/>
      <c r="AL421" s="195"/>
      <c r="AM421" s="195"/>
      <c r="AN421" s="195"/>
      <c r="AO421" s="195"/>
      <c r="AP421" s="195"/>
      <c r="AQ421" s="195"/>
      <c r="AR421" s="195"/>
      <c r="AS421" s="195"/>
      <c r="AT421" s="195"/>
      <c r="AU421" s="195"/>
      <c r="AV421" s="195"/>
      <c r="AW421" s="195"/>
      <c r="AX421" s="195"/>
      <c r="AY421" s="195"/>
      <c r="AZ421" s="195"/>
      <c r="BA421" s="195"/>
      <c r="BB421" s="195"/>
      <c r="BC421" s="195"/>
      <c r="BD421" s="195"/>
      <c r="BE421" s="195"/>
      <c r="BF421" s="195"/>
      <c r="BG421" s="195"/>
      <c r="BH421" s="195"/>
      <c r="BI421" s="367"/>
      <c r="BJ421" s="367"/>
      <c r="BK421" s="367"/>
      <c r="BL421" s="367"/>
      <c r="BM421" s="367"/>
      <c r="BN421" s="367"/>
      <c r="BO421" s="367"/>
      <c r="BP421" s="367"/>
      <c r="BQ421" s="367"/>
      <c r="BR421" s="367"/>
      <c r="BS421" s="367"/>
      <c r="BT421" s="367"/>
      <c r="BU421" s="367"/>
      <c r="BV421" s="367"/>
      <c r="BW421" s="367"/>
      <c r="BX421" s="367"/>
      <c r="BY421" s="367"/>
      <c r="BZ421" s="367"/>
      <c r="CA421" s="367"/>
      <c r="CB421" s="367"/>
      <c r="CC421" s="367"/>
      <c r="CD421" s="367"/>
      <c r="CE421" s="367"/>
      <c r="CF421" s="195"/>
      <c r="CG421" s="367"/>
    </row>
    <row r="422" ht="15.75" customHeight="1">
      <c r="A422" s="195"/>
      <c r="B422" s="36"/>
      <c r="C422" s="36"/>
      <c r="D422" s="36"/>
      <c r="E422" s="36"/>
      <c r="F422" s="36"/>
      <c r="G422" s="36"/>
      <c r="H422" s="36"/>
      <c r="I422" s="36"/>
      <c r="J422" s="36"/>
      <c r="K422" s="36"/>
      <c r="L422" s="367"/>
      <c r="M422" s="367"/>
      <c r="N422" s="367"/>
      <c r="O422" s="1371"/>
      <c r="P422" s="1077"/>
      <c r="Q422" s="1077"/>
      <c r="R422" s="1077"/>
      <c r="S422" s="1077"/>
      <c r="T422" s="1077"/>
      <c r="U422" s="1077"/>
      <c r="V422" s="1077"/>
      <c r="W422" s="1077"/>
      <c r="X422" s="195"/>
      <c r="Y422" s="195"/>
      <c r="Z422" s="195"/>
      <c r="AA422" s="195"/>
      <c r="AB422" s="195"/>
      <c r="AC422" s="195"/>
      <c r="AD422" s="195"/>
      <c r="AE422" s="195"/>
      <c r="AF422" s="195"/>
      <c r="AG422" s="195"/>
      <c r="AH422" s="195"/>
      <c r="AI422" s="195"/>
      <c r="AJ422" s="195"/>
      <c r="AK422" s="195"/>
      <c r="AL422" s="195"/>
      <c r="AM422" s="195"/>
      <c r="AN422" s="195"/>
      <c r="AO422" s="195"/>
      <c r="AP422" s="195"/>
      <c r="AQ422" s="195"/>
      <c r="AR422" s="195"/>
      <c r="AS422" s="195"/>
      <c r="AT422" s="195"/>
      <c r="AU422" s="195"/>
      <c r="AV422" s="195"/>
      <c r="AW422" s="195"/>
      <c r="AX422" s="195"/>
      <c r="AY422" s="195"/>
      <c r="AZ422" s="195"/>
      <c r="BA422" s="195"/>
      <c r="BB422" s="195"/>
      <c r="BC422" s="195"/>
      <c r="BD422" s="195"/>
      <c r="BE422" s="195"/>
      <c r="BF422" s="195"/>
      <c r="BG422" s="195"/>
      <c r="BH422" s="195"/>
      <c r="BI422" s="367"/>
      <c r="BJ422" s="367"/>
      <c r="BK422" s="367"/>
      <c r="BL422" s="367"/>
      <c r="BM422" s="367"/>
      <c r="BN422" s="367"/>
      <c r="BO422" s="367"/>
      <c r="BP422" s="367"/>
      <c r="BQ422" s="367"/>
      <c r="BR422" s="367"/>
      <c r="BS422" s="367"/>
      <c r="BT422" s="367"/>
      <c r="BU422" s="367"/>
      <c r="BV422" s="367"/>
      <c r="BW422" s="367"/>
      <c r="BX422" s="367"/>
      <c r="BY422" s="367"/>
      <c r="BZ422" s="367"/>
      <c r="CA422" s="367"/>
      <c r="CB422" s="367"/>
      <c r="CC422" s="367"/>
      <c r="CD422" s="367"/>
      <c r="CE422" s="367"/>
      <c r="CF422" s="195"/>
      <c r="CG422" s="367"/>
    </row>
    <row r="423" ht="15.75" customHeight="1">
      <c r="A423" s="195"/>
      <c r="B423" s="36"/>
      <c r="C423" s="36"/>
      <c r="D423" s="36"/>
      <c r="E423" s="36"/>
      <c r="F423" s="36"/>
      <c r="G423" s="36"/>
      <c r="H423" s="36"/>
      <c r="I423" s="36"/>
      <c r="J423" s="36"/>
      <c r="K423" s="36"/>
      <c r="L423" s="367"/>
      <c r="M423" s="367"/>
      <c r="N423" s="367"/>
      <c r="O423" s="1371"/>
      <c r="P423" s="1077"/>
      <c r="Q423" s="1077"/>
      <c r="R423" s="1077"/>
      <c r="S423" s="1077"/>
      <c r="T423" s="1077"/>
      <c r="U423" s="1077"/>
      <c r="V423" s="1077"/>
      <c r="W423" s="1077"/>
      <c r="X423" s="195"/>
      <c r="Y423" s="195"/>
      <c r="Z423" s="195"/>
      <c r="AA423" s="195"/>
      <c r="AB423" s="195"/>
      <c r="AC423" s="195"/>
      <c r="AD423" s="195"/>
      <c r="AE423" s="195"/>
      <c r="AF423" s="195"/>
      <c r="AG423" s="195"/>
      <c r="AH423" s="195"/>
      <c r="AI423" s="195"/>
      <c r="AJ423" s="195"/>
      <c r="AK423" s="195"/>
      <c r="AL423" s="195"/>
      <c r="AM423" s="195"/>
      <c r="AN423" s="195"/>
      <c r="AO423" s="195"/>
      <c r="AP423" s="195"/>
      <c r="AQ423" s="195"/>
      <c r="AR423" s="195"/>
      <c r="AS423" s="195"/>
      <c r="AT423" s="195"/>
      <c r="AU423" s="195"/>
      <c r="AV423" s="195"/>
      <c r="AW423" s="195"/>
      <c r="AX423" s="195"/>
      <c r="AY423" s="195"/>
      <c r="AZ423" s="195"/>
      <c r="BA423" s="195"/>
      <c r="BB423" s="195"/>
      <c r="BC423" s="195"/>
      <c r="BD423" s="195"/>
      <c r="BE423" s="195"/>
      <c r="BF423" s="195"/>
      <c r="BG423" s="195"/>
      <c r="BH423" s="195"/>
      <c r="BI423" s="367"/>
      <c r="BJ423" s="367"/>
      <c r="BK423" s="367"/>
      <c r="BL423" s="367"/>
      <c r="BM423" s="367"/>
      <c r="BN423" s="367"/>
      <c r="BO423" s="367"/>
      <c r="BP423" s="367"/>
      <c r="BQ423" s="367"/>
      <c r="BR423" s="367"/>
      <c r="BS423" s="367"/>
      <c r="BT423" s="367"/>
      <c r="BU423" s="367"/>
      <c r="BV423" s="367"/>
      <c r="BW423" s="367"/>
      <c r="BX423" s="367"/>
      <c r="BY423" s="367"/>
      <c r="BZ423" s="367"/>
      <c r="CA423" s="367"/>
      <c r="CB423" s="367"/>
      <c r="CC423" s="367"/>
      <c r="CD423" s="367"/>
      <c r="CE423" s="367"/>
      <c r="CF423" s="195"/>
      <c r="CG423" s="367"/>
    </row>
    <row r="424" ht="15.75" customHeight="1">
      <c r="A424" s="195"/>
      <c r="B424" s="36"/>
      <c r="C424" s="36"/>
      <c r="D424" s="36"/>
      <c r="E424" s="36"/>
      <c r="F424" s="36"/>
      <c r="G424" s="36"/>
      <c r="H424" s="36"/>
      <c r="I424" s="36"/>
      <c r="J424" s="36"/>
      <c r="K424" s="36"/>
      <c r="L424" s="367"/>
      <c r="M424" s="367"/>
      <c r="N424" s="367"/>
      <c r="O424" s="1371"/>
      <c r="P424" s="1077"/>
      <c r="Q424" s="1077"/>
      <c r="R424" s="1077"/>
      <c r="S424" s="1077"/>
      <c r="T424" s="1077"/>
      <c r="U424" s="1077"/>
      <c r="V424" s="1077"/>
      <c r="W424" s="1077"/>
      <c r="X424" s="195"/>
      <c r="Y424" s="195"/>
      <c r="Z424" s="195"/>
      <c r="AA424" s="195"/>
      <c r="AB424" s="195"/>
      <c r="AC424" s="195"/>
      <c r="AD424" s="195"/>
      <c r="AE424" s="195"/>
      <c r="AF424" s="195"/>
      <c r="AG424" s="195"/>
      <c r="AH424" s="195"/>
      <c r="AI424" s="195"/>
      <c r="AJ424" s="195"/>
      <c r="AK424" s="195"/>
      <c r="AL424" s="195"/>
      <c r="AM424" s="195"/>
      <c r="AN424" s="195"/>
      <c r="AO424" s="195"/>
      <c r="AP424" s="195"/>
      <c r="AQ424" s="195"/>
      <c r="AR424" s="195"/>
      <c r="AS424" s="195"/>
      <c r="AT424" s="195"/>
      <c r="AU424" s="195"/>
      <c r="AV424" s="195"/>
      <c r="AW424" s="195"/>
      <c r="AX424" s="195"/>
      <c r="AY424" s="195"/>
      <c r="AZ424" s="195"/>
      <c r="BA424" s="195"/>
      <c r="BB424" s="195"/>
      <c r="BC424" s="195"/>
      <c r="BD424" s="195"/>
      <c r="BE424" s="195"/>
      <c r="BF424" s="195"/>
      <c r="BG424" s="195"/>
      <c r="BH424" s="195"/>
      <c r="BI424" s="367"/>
      <c r="BJ424" s="367"/>
      <c r="BK424" s="367"/>
      <c r="BL424" s="367"/>
      <c r="BM424" s="367"/>
      <c r="BN424" s="367"/>
      <c r="BO424" s="367"/>
      <c r="BP424" s="367"/>
      <c r="BQ424" s="367"/>
      <c r="BR424" s="367"/>
      <c r="BS424" s="367"/>
      <c r="BT424" s="367"/>
      <c r="BU424" s="367"/>
      <c r="BV424" s="367"/>
      <c r="BW424" s="367"/>
      <c r="BX424" s="367"/>
      <c r="BY424" s="367"/>
      <c r="BZ424" s="367"/>
      <c r="CA424" s="367"/>
      <c r="CB424" s="367"/>
      <c r="CC424" s="367"/>
      <c r="CD424" s="367"/>
      <c r="CE424" s="367"/>
      <c r="CF424" s="195"/>
      <c r="CG424" s="367"/>
    </row>
    <row r="425" ht="15.75" customHeight="1">
      <c r="A425" s="195"/>
      <c r="B425" s="36"/>
      <c r="C425" s="36"/>
      <c r="D425" s="36"/>
      <c r="E425" s="36"/>
      <c r="F425" s="36"/>
      <c r="G425" s="36"/>
      <c r="H425" s="36"/>
      <c r="I425" s="36"/>
      <c r="J425" s="36"/>
      <c r="K425" s="36"/>
      <c r="L425" s="367"/>
      <c r="M425" s="367"/>
      <c r="N425" s="367"/>
      <c r="O425" s="1371"/>
      <c r="P425" s="1077"/>
      <c r="Q425" s="1077"/>
      <c r="R425" s="1077"/>
      <c r="S425" s="1077"/>
      <c r="T425" s="1077"/>
      <c r="U425" s="1077"/>
      <c r="V425" s="1077"/>
      <c r="W425" s="1077"/>
      <c r="X425" s="195"/>
      <c r="Y425" s="195"/>
      <c r="Z425" s="195"/>
      <c r="AA425" s="195"/>
      <c r="AB425" s="195"/>
      <c r="AC425" s="195"/>
      <c r="AD425" s="195"/>
      <c r="AE425" s="195"/>
      <c r="AF425" s="195"/>
      <c r="AG425" s="195"/>
      <c r="AH425" s="195"/>
      <c r="AI425" s="195"/>
      <c r="AJ425" s="195"/>
      <c r="AK425" s="195"/>
      <c r="AL425" s="195"/>
      <c r="AM425" s="195"/>
      <c r="AN425" s="195"/>
      <c r="AO425" s="195"/>
      <c r="AP425" s="195"/>
      <c r="AQ425" s="195"/>
      <c r="AR425" s="195"/>
      <c r="AS425" s="195"/>
      <c r="AT425" s="195"/>
      <c r="AU425" s="195"/>
      <c r="AV425" s="195"/>
      <c r="AW425" s="195"/>
      <c r="AX425" s="195"/>
      <c r="AY425" s="195"/>
      <c r="AZ425" s="195"/>
      <c r="BA425" s="195"/>
      <c r="BB425" s="195"/>
      <c r="BC425" s="195"/>
      <c r="BD425" s="195"/>
      <c r="BE425" s="195"/>
      <c r="BF425" s="195"/>
      <c r="BG425" s="195"/>
      <c r="BH425" s="195"/>
      <c r="BI425" s="367"/>
      <c r="BJ425" s="367"/>
      <c r="BK425" s="367"/>
      <c r="BL425" s="367"/>
      <c r="BM425" s="367"/>
      <c r="BN425" s="367"/>
      <c r="BO425" s="367"/>
      <c r="BP425" s="367"/>
      <c r="BQ425" s="367"/>
      <c r="BR425" s="367"/>
      <c r="BS425" s="367"/>
      <c r="BT425" s="367"/>
      <c r="BU425" s="367"/>
      <c r="BV425" s="367"/>
      <c r="BW425" s="367"/>
      <c r="BX425" s="367"/>
      <c r="BY425" s="367"/>
      <c r="BZ425" s="367"/>
      <c r="CA425" s="367"/>
      <c r="CB425" s="367"/>
      <c r="CC425" s="367"/>
      <c r="CD425" s="367"/>
      <c r="CE425" s="367"/>
      <c r="CF425" s="195"/>
      <c r="CG425" s="367"/>
    </row>
    <row r="426" ht="15.75" customHeight="1">
      <c r="A426" s="195"/>
      <c r="B426" s="36"/>
      <c r="C426" s="36"/>
      <c r="D426" s="36"/>
      <c r="E426" s="36"/>
      <c r="F426" s="36"/>
      <c r="G426" s="36"/>
      <c r="H426" s="36"/>
      <c r="I426" s="36"/>
      <c r="J426" s="36"/>
      <c r="K426" s="36"/>
      <c r="L426" s="367"/>
      <c r="M426" s="367"/>
      <c r="N426" s="367"/>
      <c r="O426" s="1371"/>
      <c r="P426" s="1077"/>
      <c r="Q426" s="1077"/>
      <c r="R426" s="1077"/>
      <c r="S426" s="1077"/>
      <c r="T426" s="1077"/>
      <c r="U426" s="1077"/>
      <c r="V426" s="1077"/>
      <c r="W426" s="1077"/>
      <c r="X426" s="195"/>
      <c r="Y426" s="195"/>
      <c r="Z426" s="195"/>
      <c r="AA426" s="195"/>
      <c r="AB426" s="195"/>
      <c r="AC426" s="195"/>
      <c r="AD426" s="195"/>
      <c r="AE426" s="195"/>
      <c r="AF426" s="195"/>
      <c r="AG426" s="195"/>
      <c r="AH426" s="195"/>
      <c r="AI426" s="195"/>
      <c r="AJ426" s="195"/>
      <c r="AK426" s="195"/>
      <c r="AL426" s="195"/>
      <c r="AM426" s="195"/>
      <c r="AN426" s="195"/>
      <c r="AO426" s="195"/>
      <c r="AP426" s="195"/>
      <c r="AQ426" s="195"/>
      <c r="AR426" s="195"/>
      <c r="AS426" s="195"/>
      <c r="AT426" s="195"/>
      <c r="AU426" s="195"/>
      <c r="AV426" s="195"/>
      <c r="AW426" s="195"/>
      <c r="AX426" s="195"/>
      <c r="AY426" s="195"/>
      <c r="AZ426" s="195"/>
      <c r="BA426" s="195"/>
      <c r="BB426" s="195"/>
      <c r="BC426" s="195"/>
      <c r="BD426" s="195"/>
      <c r="BE426" s="195"/>
      <c r="BF426" s="195"/>
      <c r="BG426" s="195"/>
      <c r="BH426" s="195"/>
      <c r="BI426" s="367"/>
      <c r="BJ426" s="367"/>
      <c r="BK426" s="367"/>
      <c r="BL426" s="367"/>
      <c r="BM426" s="367"/>
      <c r="BN426" s="367"/>
      <c r="BO426" s="367"/>
      <c r="BP426" s="367"/>
      <c r="BQ426" s="367"/>
      <c r="BR426" s="367"/>
      <c r="BS426" s="367"/>
      <c r="BT426" s="367"/>
      <c r="BU426" s="367"/>
      <c r="BV426" s="367"/>
      <c r="BW426" s="367"/>
      <c r="BX426" s="367"/>
      <c r="BY426" s="367"/>
      <c r="BZ426" s="367"/>
      <c r="CA426" s="367"/>
      <c r="CB426" s="367"/>
      <c r="CC426" s="367"/>
      <c r="CD426" s="367"/>
      <c r="CE426" s="367"/>
      <c r="CF426" s="195"/>
      <c r="CG426" s="367"/>
    </row>
    <row r="427" ht="15.75" customHeight="1">
      <c r="A427" s="195"/>
      <c r="B427" s="36"/>
      <c r="C427" s="36"/>
      <c r="D427" s="36"/>
      <c r="E427" s="36"/>
      <c r="F427" s="36"/>
      <c r="G427" s="36"/>
      <c r="H427" s="36"/>
      <c r="I427" s="36"/>
      <c r="J427" s="36"/>
      <c r="K427" s="36"/>
      <c r="L427" s="367"/>
      <c r="M427" s="367"/>
      <c r="N427" s="367"/>
      <c r="O427" s="1371"/>
      <c r="P427" s="1077"/>
      <c r="Q427" s="1077"/>
      <c r="R427" s="1077"/>
      <c r="S427" s="1077"/>
      <c r="T427" s="1077"/>
      <c r="U427" s="1077"/>
      <c r="V427" s="1077"/>
      <c r="W427" s="1077"/>
      <c r="X427" s="195"/>
      <c r="Y427" s="195"/>
      <c r="Z427" s="195"/>
      <c r="AA427" s="195"/>
      <c r="AB427" s="195"/>
      <c r="AC427" s="195"/>
      <c r="AD427" s="195"/>
      <c r="AE427" s="195"/>
      <c r="AF427" s="195"/>
      <c r="AG427" s="195"/>
      <c r="AH427" s="195"/>
      <c r="AI427" s="195"/>
      <c r="AJ427" s="195"/>
      <c r="AK427" s="195"/>
      <c r="AL427" s="195"/>
      <c r="AM427" s="195"/>
      <c r="AN427" s="195"/>
      <c r="AO427" s="195"/>
      <c r="AP427" s="195"/>
      <c r="AQ427" s="195"/>
      <c r="AR427" s="195"/>
      <c r="AS427" s="195"/>
      <c r="AT427" s="195"/>
      <c r="AU427" s="195"/>
      <c r="AV427" s="195"/>
      <c r="AW427" s="195"/>
      <c r="AX427" s="195"/>
      <c r="AY427" s="195"/>
      <c r="AZ427" s="195"/>
      <c r="BA427" s="195"/>
      <c r="BB427" s="195"/>
      <c r="BC427" s="195"/>
      <c r="BD427" s="195"/>
      <c r="BE427" s="195"/>
      <c r="BF427" s="195"/>
      <c r="BG427" s="195"/>
      <c r="BH427" s="195"/>
      <c r="BI427" s="367"/>
      <c r="BJ427" s="367"/>
      <c r="BK427" s="367"/>
      <c r="BL427" s="367"/>
      <c r="BM427" s="367"/>
      <c r="BN427" s="367"/>
      <c r="BO427" s="367"/>
      <c r="BP427" s="367"/>
      <c r="BQ427" s="367"/>
      <c r="BR427" s="367"/>
      <c r="BS427" s="367"/>
      <c r="BT427" s="367"/>
      <c r="BU427" s="367"/>
      <c r="BV427" s="367"/>
      <c r="BW427" s="367"/>
      <c r="BX427" s="367"/>
      <c r="BY427" s="367"/>
      <c r="BZ427" s="367"/>
      <c r="CA427" s="367"/>
      <c r="CB427" s="367"/>
      <c r="CC427" s="367"/>
      <c r="CD427" s="367"/>
      <c r="CE427" s="367"/>
      <c r="CF427" s="195"/>
      <c r="CG427" s="367"/>
    </row>
    <row r="428" ht="15.75" customHeight="1">
      <c r="A428" s="195"/>
      <c r="B428" s="36"/>
      <c r="C428" s="36"/>
      <c r="D428" s="36"/>
      <c r="E428" s="36"/>
      <c r="F428" s="36"/>
      <c r="G428" s="36"/>
      <c r="H428" s="36"/>
      <c r="I428" s="36"/>
      <c r="J428" s="36"/>
      <c r="K428" s="36"/>
      <c r="L428" s="367"/>
      <c r="M428" s="367"/>
      <c r="N428" s="367"/>
      <c r="O428" s="1371"/>
      <c r="P428" s="1077"/>
      <c r="Q428" s="1077"/>
      <c r="R428" s="1077"/>
      <c r="S428" s="1077"/>
      <c r="T428" s="1077"/>
      <c r="U428" s="1077"/>
      <c r="V428" s="1077"/>
      <c r="W428" s="1077"/>
      <c r="X428" s="195"/>
      <c r="Y428" s="195"/>
      <c r="Z428" s="195"/>
      <c r="AA428" s="195"/>
      <c r="AB428" s="195"/>
      <c r="AC428" s="195"/>
      <c r="AD428" s="195"/>
      <c r="AE428" s="195"/>
      <c r="AF428" s="195"/>
      <c r="AG428" s="195"/>
      <c r="AH428" s="195"/>
      <c r="AI428" s="195"/>
      <c r="AJ428" s="195"/>
      <c r="AK428" s="195"/>
      <c r="AL428" s="195"/>
      <c r="AM428" s="195"/>
      <c r="AN428" s="195"/>
      <c r="AO428" s="195"/>
      <c r="AP428" s="195"/>
      <c r="AQ428" s="195"/>
      <c r="AR428" s="195"/>
      <c r="AS428" s="195"/>
      <c r="AT428" s="195"/>
      <c r="AU428" s="195"/>
      <c r="AV428" s="195"/>
      <c r="AW428" s="195"/>
      <c r="AX428" s="195"/>
      <c r="AY428" s="195"/>
      <c r="AZ428" s="195"/>
      <c r="BA428" s="195"/>
      <c r="BB428" s="195"/>
      <c r="BC428" s="195"/>
      <c r="BD428" s="195"/>
      <c r="BE428" s="195"/>
      <c r="BF428" s="195"/>
      <c r="BG428" s="195"/>
      <c r="BH428" s="195"/>
      <c r="BI428" s="367"/>
      <c r="BJ428" s="367"/>
      <c r="BK428" s="367"/>
      <c r="BL428" s="367"/>
      <c r="BM428" s="367"/>
      <c r="BN428" s="367"/>
      <c r="BO428" s="367"/>
      <c r="BP428" s="367"/>
      <c r="BQ428" s="367"/>
      <c r="BR428" s="367"/>
      <c r="BS428" s="367"/>
      <c r="BT428" s="367"/>
      <c r="BU428" s="367"/>
      <c r="BV428" s="367"/>
      <c r="BW428" s="367"/>
      <c r="BX428" s="367"/>
      <c r="BY428" s="367"/>
      <c r="BZ428" s="367"/>
      <c r="CA428" s="367"/>
      <c r="CB428" s="367"/>
      <c r="CC428" s="367"/>
      <c r="CD428" s="367"/>
      <c r="CE428" s="367"/>
      <c r="CF428" s="195"/>
      <c r="CG428" s="367"/>
    </row>
    <row r="429" ht="15.75" customHeight="1">
      <c r="A429" s="195"/>
      <c r="B429" s="36"/>
      <c r="C429" s="36"/>
      <c r="D429" s="36"/>
      <c r="E429" s="36"/>
      <c r="F429" s="36"/>
      <c r="G429" s="36"/>
      <c r="H429" s="36"/>
      <c r="I429" s="36"/>
      <c r="J429" s="36"/>
      <c r="K429" s="36"/>
      <c r="L429" s="367"/>
      <c r="M429" s="367"/>
      <c r="N429" s="367"/>
      <c r="O429" s="1371"/>
      <c r="P429" s="1077"/>
      <c r="Q429" s="1077"/>
      <c r="R429" s="1077"/>
      <c r="S429" s="1077"/>
      <c r="T429" s="1077"/>
      <c r="U429" s="1077"/>
      <c r="V429" s="1077"/>
      <c r="W429" s="1077"/>
      <c r="X429" s="195"/>
      <c r="Y429" s="195"/>
      <c r="Z429" s="195"/>
      <c r="AA429" s="195"/>
      <c r="AB429" s="195"/>
      <c r="AC429" s="195"/>
      <c r="AD429" s="195"/>
      <c r="AE429" s="195"/>
      <c r="AF429" s="195"/>
      <c r="AG429" s="195"/>
      <c r="AH429" s="195"/>
      <c r="AI429" s="195"/>
      <c r="AJ429" s="195"/>
      <c r="AK429" s="195"/>
      <c r="AL429" s="195"/>
      <c r="AM429" s="195"/>
      <c r="AN429" s="195"/>
      <c r="AO429" s="195"/>
      <c r="AP429" s="195"/>
      <c r="AQ429" s="195"/>
      <c r="AR429" s="195"/>
      <c r="AS429" s="195"/>
      <c r="AT429" s="195"/>
      <c r="AU429" s="195"/>
      <c r="AV429" s="195"/>
      <c r="AW429" s="195"/>
      <c r="AX429" s="195"/>
      <c r="AY429" s="195"/>
      <c r="AZ429" s="195"/>
      <c r="BA429" s="195"/>
      <c r="BB429" s="195"/>
      <c r="BC429" s="195"/>
      <c r="BD429" s="195"/>
      <c r="BE429" s="195"/>
      <c r="BF429" s="195"/>
      <c r="BG429" s="195"/>
      <c r="BH429" s="195"/>
      <c r="BI429" s="367"/>
      <c r="BJ429" s="367"/>
      <c r="BK429" s="367"/>
      <c r="BL429" s="367"/>
      <c r="BM429" s="367"/>
      <c r="BN429" s="367"/>
      <c r="BO429" s="367"/>
      <c r="BP429" s="367"/>
      <c r="BQ429" s="367"/>
      <c r="BR429" s="367"/>
      <c r="BS429" s="367"/>
      <c r="BT429" s="367"/>
      <c r="BU429" s="367"/>
      <c r="BV429" s="367"/>
      <c r="BW429" s="367"/>
      <c r="BX429" s="367"/>
      <c r="BY429" s="367"/>
      <c r="BZ429" s="367"/>
      <c r="CA429" s="367"/>
      <c r="CB429" s="367"/>
      <c r="CC429" s="367"/>
      <c r="CD429" s="367"/>
      <c r="CE429" s="367"/>
      <c r="CF429" s="195"/>
      <c r="CG429" s="367"/>
    </row>
    <row r="430" ht="15.75" customHeight="1">
      <c r="A430" s="195"/>
      <c r="B430" s="36"/>
      <c r="C430" s="36"/>
      <c r="D430" s="36"/>
      <c r="E430" s="36"/>
      <c r="F430" s="36"/>
      <c r="G430" s="36"/>
      <c r="H430" s="36"/>
      <c r="I430" s="36"/>
      <c r="J430" s="36"/>
      <c r="K430" s="36"/>
      <c r="L430" s="367"/>
      <c r="M430" s="367"/>
      <c r="N430" s="367"/>
      <c r="O430" s="1371"/>
      <c r="P430" s="1077"/>
      <c r="Q430" s="1077"/>
      <c r="R430" s="1077"/>
      <c r="S430" s="1077"/>
      <c r="T430" s="1077"/>
      <c r="U430" s="1077"/>
      <c r="V430" s="1077"/>
      <c r="W430" s="1077"/>
      <c r="X430" s="195"/>
      <c r="Y430" s="195"/>
      <c r="Z430" s="195"/>
      <c r="AA430" s="195"/>
      <c r="AB430" s="195"/>
      <c r="AC430" s="195"/>
      <c r="AD430" s="195"/>
      <c r="AE430" s="195"/>
      <c r="AF430" s="195"/>
      <c r="AG430" s="195"/>
      <c r="AH430" s="195"/>
      <c r="AI430" s="195"/>
      <c r="AJ430" s="195"/>
      <c r="AK430" s="195"/>
      <c r="AL430" s="195"/>
      <c r="AM430" s="195"/>
      <c r="AN430" s="195"/>
      <c r="AO430" s="195"/>
      <c r="AP430" s="195"/>
      <c r="AQ430" s="195"/>
      <c r="AR430" s="195"/>
      <c r="AS430" s="195"/>
      <c r="AT430" s="195"/>
      <c r="AU430" s="195"/>
      <c r="AV430" s="195"/>
      <c r="AW430" s="195"/>
      <c r="AX430" s="195"/>
      <c r="AY430" s="195"/>
      <c r="AZ430" s="195"/>
      <c r="BA430" s="195"/>
      <c r="BB430" s="195"/>
      <c r="BC430" s="195"/>
      <c r="BD430" s="195"/>
      <c r="BE430" s="195"/>
      <c r="BF430" s="195"/>
      <c r="BG430" s="195"/>
      <c r="BH430" s="195"/>
      <c r="BI430" s="367"/>
      <c r="BJ430" s="367"/>
      <c r="BK430" s="367"/>
      <c r="BL430" s="367"/>
      <c r="BM430" s="367"/>
      <c r="BN430" s="367"/>
      <c r="BO430" s="367"/>
      <c r="BP430" s="367"/>
      <c r="BQ430" s="367"/>
      <c r="BR430" s="367"/>
      <c r="BS430" s="367"/>
      <c r="BT430" s="367"/>
      <c r="BU430" s="367"/>
      <c r="BV430" s="367"/>
      <c r="BW430" s="367"/>
      <c r="BX430" s="367"/>
      <c r="BY430" s="367"/>
      <c r="BZ430" s="367"/>
      <c r="CA430" s="367"/>
      <c r="CB430" s="367"/>
      <c r="CC430" s="367"/>
      <c r="CD430" s="367"/>
      <c r="CE430" s="367"/>
      <c r="CF430" s="195"/>
      <c r="CG430" s="367"/>
    </row>
    <row r="431" ht="15.75" customHeight="1">
      <c r="A431" s="195"/>
      <c r="B431" s="36"/>
      <c r="C431" s="36"/>
      <c r="D431" s="36"/>
      <c r="E431" s="36"/>
      <c r="F431" s="36"/>
      <c r="G431" s="36"/>
      <c r="H431" s="36"/>
      <c r="I431" s="36"/>
      <c r="J431" s="36"/>
      <c r="K431" s="36"/>
      <c r="L431" s="367"/>
      <c r="M431" s="367"/>
      <c r="N431" s="367"/>
      <c r="O431" s="1371"/>
      <c r="P431" s="1077"/>
      <c r="Q431" s="1077"/>
      <c r="R431" s="1077"/>
      <c r="S431" s="1077"/>
      <c r="T431" s="1077"/>
      <c r="U431" s="1077"/>
      <c r="V431" s="1077"/>
      <c r="W431" s="1077"/>
      <c r="X431" s="195"/>
      <c r="Y431" s="195"/>
      <c r="Z431" s="195"/>
      <c r="AA431" s="195"/>
      <c r="AB431" s="195"/>
      <c r="AC431" s="195"/>
      <c r="AD431" s="195"/>
      <c r="AE431" s="195"/>
      <c r="AF431" s="195"/>
      <c r="AG431" s="195"/>
      <c r="AH431" s="195"/>
      <c r="AI431" s="195"/>
      <c r="AJ431" s="195"/>
      <c r="AK431" s="195"/>
      <c r="AL431" s="195"/>
      <c r="AM431" s="195"/>
      <c r="AN431" s="195"/>
      <c r="AO431" s="195"/>
      <c r="AP431" s="195"/>
      <c r="AQ431" s="195"/>
      <c r="AR431" s="195"/>
      <c r="AS431" s="195"/>
      <c r="AT431" s="195"/>
      <c r="AU431" s="195"/>
      <c r="AV431" s="195"/>
      <c r="AW431" s="195"/>
      <c r="AX431" s="195"/>
      <c r="AY431" s="195"/>
      <c r="AZ431" s="195"/>
      <c r="BA431" s="195"/>
      <c r="BB431" s="195"/>
      <c r="BC431" s="195"/>
      <c r="BD431" s="195"/>
      <c r="BE431" s="195"/>
      <c r="BF431" s="195"/>
      <c r="BG431" s="195"/>
      <c r="BH431" s="195"/>
      <c r="BI431" s="367"/>
      <c r="BJ431" s="367"/>
      <c r="BK431" s="367"/>
      <c r="BL431" s="367"/>
      <c r="BM431" s="367"/>
      <c r="BN431" s="367"/>
      <c r="BO431" s="367"/>
      <c r="BP431" s="367"/>
      <c r="BQ431" s="367"/>
      <c r="BR431" s="367"/>
      <c r="BS431" s="367"/>
      <c r="BT431" s="367"/>
      <c r="BU431" s="367"/>
      <c r="BV431" s="367"/>
      <c r="BW431" s="367"/>
      <c r="BX431" s="367"/>
      <c r="BY431" s="367"/>
      <c r="BZ431" s="367"/>
      <c r="CA431" s="367"/>
      <c r="CB431" s="367"/>
      <c r="CC431" s="367"/>
      <c r="CD431" s="367"/>
      <c r="CE431" s="367"/>
      <c r="CF431" s="195"/>
      <c r="CG431" s="367"/>
    </row>
    <row r="432" ht="15.75" customHeight="1">
      <c r="A432" s="195"/>
      <c r="B432" s="36"/>
      <c r="C432" s="36"/>
      <c r="D432" s="36"/>
      <c r="E432" s="36"/>
      <c r="F432" s="36"/>
      <c r="G432" s="36"/>
      <c r="H432" s="36"/>
      <c r="I432" s="36"/>
      <c r="J432" s="36"/>
      <c r="K432" s="36"/>
      <c r="L432" s="367"/>
      <c r="M432" s="367"/>
      <c r="N432" s="367"/>
      <c r="O432" s="1371"/>
      <c r="P432" s="1077"/>
      <c r="Q432" s="1077"/>
      <c r="R432" s="1077"/>
      <c r="S432" s="1077"/>
      <c r="T432" s="1077"/>
      <c r="U432" s="1077"/>
      <c r="V432" s="1077"/>
      <c r="W432" s="1077"/>
      <c r="X432" s="195"/>
      <c r="Y432" s="195"/>
      <c r="Z432" s="195"/>
      <c r="AA432" s="195"/>
      <c r="AB432" s="195"/>
      <c r="AC432" s="195"/>
      <c r="AD432" s="195"/>
      <c r="AE432" s="195"/>
      <c r="AF432" s="195"/>
      <c r="AG432" s="195"/>
      <c r="AH432" s="195"/>
      <c r="AI432" s="195"/>
      <c r="AJ432" s="195"/>
      <c r="AK432" s="195"/>
      <c r="AL432" s="195"/>
      <c r="AM432" s="195"/>
      <c r="AN432" s="195"/>
      <c r="AO432" s="195"/>
      <c r="AP432" s="195"/>
      <c r="AQ432" s="195"/>
      <c r="AR432" s="195"/>
      <c r="AS432" s="195"/>
      <c r="AT432" s="195"/>
      <c r="AU432" s="195"/>
      <c r="AV432" s="195"/>
      <c r="AW432" s="195"/>
      <c r="AX432" s="195"/>
      <c r="AY432" s="195"/>
      <c r="AZ432" s="195"/>
      <c r="BA432" s="195"/>
      <c r="BB432" s="195"/>
      <c r="BC432" s="195"/>
      <c r="BD432" s="195"/>
      <c r="BE432" s="195"/>
      <c r="BF432" s="195"/>
      <c r="BG432" s="195"/>
      <c r="BH432" s="195"/>
      <c r="BI432" s="367"/>
      <c r="BJ432" s="367"/>
      <c r="BK432" s="367"/>
      <c r="BL432" s="367"/>
      <c r="BM432" s="367"/>
      <c r="BN432" s="367"/>
      <c r="BO432" s="367"/>
      <c r="BP432" s="367"/>
      <c r="BQ432" s="367"/>
      <c r="BR432" s="367"/>
      <c r="BS432" s="367"/>
      <c r="BT432" s="367"/>
      <c r="BU432" s="367"/>
      <c r="BV432" s="367"/>
      <c r="BW432" s="367"/>
      <c r="BX432" s="367"/>
      <c r="BY432" s="367"/>
      <c r="BZ432" s="367"/>
      <c r="CA432" s="367"/>
      <c r="CB432" s="367"/>
      <c r="CC432" s="367"/>
      <c r="CD432" s="367"/>
      <c r="CE432" s="367"/>
      <c r="CF432" s="195"/>
      <c r="CG432" s="367"/>
    </row>
    <row r="433" ht="15.75" customHeight="1">
      <c r="A433" s="195"/>
      <c r="B433" s="36"/>
      <c r="C433" s="36"/>
      <c r="D433" s="36"/>
      <c r="E433" s="36"/>
      <c r="F433" s="36"/>
      <c r="G433" s="36"/>
      <c r="H433" s="36"/>
      <c r="I433" s="36"/>
      <c r="J433" s="36"/>
      <c r="K433" s="36"/>
      <c r="L433" s="367"/>
      <c r="M433" s="367"/>
      <c r="N433" s="367"/>
      <c r="O433" s="1371"/>
      <c r="P433" s="1077"/>
      <c r="Q433" s="1077"/>
      <c r="R433" s="1077"/>
      <c r="S433" s="1077"/>
      <c r="T433" s="1077"/>
      <c r="U433" s="1077"/>
      <c r="V433" s="1077"/>
      <c r="W433" s="1077"/>
      <c r="X433" s="195"/>
      <c r="Y433" s="195"/>
      <c r="Z433" s="195"/>
      <c r="AA433" s="195"/>
      <c r="AB433" s="195"/>
      <c r="AC433" s="195"/>
      <c r="AD433" s="195"/>
      <c r="AE433" s="195"/>
      <c r="AF433" s="195"/>
      <c r="AG433" s="195"/>
      <c r="AH433" s="195"/>
      <c r="AI433" s="195"/>
      <c r="AJ433" s="195"/>
      <c r="AK433" s="195"/>
      <c r="AL433" s="195"/>
      <c r="AM433" s="195"/>
      <c r="AN433" s="195"/>
      <c r="AO433" s="195"/>
      <c r="AP433" s="195"/>
      <c r="AQ433" s="195"/>
      <c r="AR433" s="195"/>
      <c r="AS433" s="195"/>
      <c r="AT433" s="195"/>
      <c r="AU433" s="195"/>
      <c r="AV433" s="195"/>
      <c r="AW433" s="195"/>
      <c r="AX433" s="195"/>
      <c r="AY433" s="195"/>
      <c r="AZ433" s="195"/>
      <c r="BA433" s="195"/>
      <c r="BB433" s="195"/>
      <c r="BC433" s="195"/>
      <c r="BD433" s="195"/>
      <c r="BE433" s="195"/>
      <c r="BF433" s="195"/>
      <c r="BG433" s="195"/>
      <c r="BH433" s="195"/>
      <c r="BI433" s="367"/>
      <c r="BJ433" s="367"/>
      <c r="BK433" s="367"/>
      <c r="BL433" s="367"/>
      <c r="BM433" s="367"/>
      <c r="BN433" s="367"/>
      <c r="BO433" s="367"/>
      <c r="BP433" s="367"/>
      <c r="BQ433" s="367"/>
      <c r="BR433" s="367"/>
      <c r="BS433" s="367"/>
      <c r="BT433" s="367"/>
      <c r="BU433" s="367"/>
      <c r="BV433" s="367"/>
      <c r="BW433" s="367"/>
      <c r="BX433" s="367"/>
      <c r="BY433" s="367"/>
      <c r="BZ433" s="367"/>
      <c r="CA433" s="367"/>
      <c r="CB433" s="367"/>
      <c r="CC433" s="367"/>
      <c r="CD433" s="367"/>
      <c r="CE433" s="367"/>
      <c r="CF433" s="195"/>
      <c r="CG433" s="367"/>
    </row>
    <row r="434" ht="15.75" customHeight="1">
      <c r="A434" s="195"/>
      <c r="B434" s="36"/>
      <c r="C434" s="36"/>
      <c r="D434" s="36"/>
      <c r="E434" s="36"/>
      <c r="F434" s="36"/>
      <c r="G434" s="36"/>
      <c r="H434" s="36"/>
      <c r="I434" s="36"/>
      <c r="J434" s="36"/>
      <c r="K434" s="36"/>
      <c r="L434" s="367"/>
      <c r="M434" s="367"/>
      <c r="N434" s="367"/>
      <c r="O434" s="1371"/>
      <c r="P434" s="1077"/>
      <c r="Q434" s="1077"/>
      <c r="R434" s="1077"/>
      <c r="S434" s="1077"/>
      <c r="T434" s="1077"/>
      <c r="U434" s="1077"/>
      <c r="V434" s="1077"/>
      <c r="W434" s="1077"/>
      <c r="X434" s="195"/>
      <c r="Y434" s="195"/>
      <c r="Z434" s="195"/>
      <c r="AA434" s="195"/>
      <c r="AB434" s="195"/>
      <c r="AC434" s="195"/>
      <c r="AD434" s="195"/>
      <c r="AE434" s="195"/>
      <c r="AF434" s="195"/>
      <c r="AG434" s="195"/>
      <c r="AH434" s="195"/>
      <c r="AI434" s="195"/>
      <c r="AJ434" s="195"/>
      <c r="AK434" s="195"/>
      <c r="AL434" s="195"/>
      <c r="AM434" s="195"/>
      <c r="AN434" s="195"/>
      <c r="AO434" s="195"/>
      <c r="AP434" s="195"/>
      <c r="AQ434" s="195"/>
      <c r="AR434" s="195"/>
      <c r="AS434" s="195"/>
      <c r="AT434" s="195"/>
      <c r="AU434" s="195"/>
      <c r="AV434" s="195"/>
      <c r="AW434" s="195"/>
      <c r="AX434" s="195"/>
      <c r="AY434" s="195"/>
      <c r="AZ434" s="195"/>
      <c r="BA434" s="195"/>
      <c r="BB434" s="195"/>
      <c r="BC434" s="195"/>
      <c r="BD434" s="195"/>
      <c r="BE434" s="195"/>
      <c r="BF434" s="195"/>
      <c r="BG434" s="195"/>
      <c r="BH434" s="195"/>
      <c r="BI434" s="367"/>
      <c r="BJ434" s="367"/>
      <c r="BK434" s="367"/>
      <c r="BL434" s="367"/>
      <c r="BM434" s="367"/>
      <c r="BN434" s="367"/>
      <c r="BO434" s="367"/>
      <c r="BP434" s="367"/>
      <c r="BQ434" s="367"/>
      <c r="BR434" s="367"/>
      <c r="BS434" s="367"/>
      <c r="BT434" s="367"/>
      <c r="BU434" s="367"/>
      <c r="BV434" s="367"/>
      <c r="BW434" s="367"/>
      <c r="BX434" s="367"/>
      <c r="BY434" s="367"/>
      <c r="BZ434" s="367"/>
      <c r="CA434" s="367"/>
      <c r="CB434" s="367"/>
      <c r="CC434" s="367"/>
      <c r="CD434" s="367"/>
      <c r="CE434" s="367"/>
      <c r="CF434" s="195"/>
      <c r="CG434" s="367"/>
    </row>
    <row r="435" ht="15.75" customHeight="1">
      <c r="A435" s="195"/>
      <c r="B435" s="36"/>
      <c r="C435" s="36"/>
      <c r="D435" s="36"/>
      <c r="E435" s="36"/>
      <c r="F435" s="36"/>
      <c r="G435" s="36"/>
      <c r="H435" s="36"/>
      <c r="I435" s="36"/>
      <c r="J435" s="36"/>
      <c r="K435" s="36"/>
      <c r="L435" s="367"/>
      <c r="M435" s="367"/>
      <c r="N435" s="367"/>
      <c r="O435" s="1371"/>
      <c r="P435" s="1077"/>
      <c r="Q435" s="1077"/>
      <c r="R435" s="1077"/>
      <c r="S435" s="1077"/>
      <c r="T435" s="1077"/>
      <c r="U435" s="1077"/>
      <c r="V435" s="1077"/>
      <c r="W435" s="1077"/>
      <c r="X435" s="195"/>
      <c r="Y435" s="195"/>
      <c r="Z435" s="195"/>
      <c r="AA435" s="195"/>
      <c r="AB435" s="195"/>
      <c r="AC435" s="195"/>
      <c r="AD435" s="195"/>
      <c r="AE435" s="195"/>
      <c r="AF435" s="195"/>
      <c r="AG435" s="195"/>
      <c r="AH435" s="195"/>
      <c r="AI435" s="195"/>
      <c r="AJ435" s="195"/>
      <c r="AK435" s="195"/>
      <c r="AL435" s="195"/>
      <c r="AM435" s="195"/>
      <c r="AN435" s="195"/>
      <c r="AO435" s="195"/>
      <c r="AP435" s="195"/>
      <c r="AQ435" s="195"/>
      <c r="AR435" s="195"/>
      <c r="AS435" s="195"/>
      <c r="AT435" s="195"/>
      <c r="AU435" s="195"/>
      <c r="AV435" s="195"/>
      <c r="AW435" s="195"/>
      <c r="AX435" s="195"/>
      <c r="AY435" s="195"/>
      <c r="AZ435" s="195"/>
      <c r="BA435" s="195"/>
      <c r="BB435" s="195"/>
      <c r="BC435" s="195"/>
      <c r="BD435" s="195"/>
      <c r="BE435" s="195"/>
      <c r="BF435" s="195"/>
      <c r="BG435" s="195"/>
      <c r="BH435" s="195"/>
      <c r="BI435" s="367"/>
      <c r="BJ435" s="367"/>
      <c r="BK435" s="367"/>
      <c r="BL435" s="367"/>
      <c r="BM435" s="367"/>
      <c r="BN435" s="367"/>
      <c r="BO435" s="367"/>
      <c r="BP435" s="367"/>
      <c r="BQ435" s="367"/>
      <c r="BR435" s="367"/>
      <c r="BS435" s="367"/>
      <c r="BT435" s="367"/>
      <c r="BU435" s="367"/>
      <c r="BV435" s="367"/>
      <c r="BW435" s="367"/>
      <c r="BX435" s="367"/>
      <c r="BY435" s="367"/>
      <c r="BZ435" s="367"/>
      <c r="CA435" s="367"/>
      <c r="CB435" s="367"/>
      <c r="CC435" s="367"/>
      <c r="CD435" s="367"/>
      <c r="CE435" s="367"/>
      <c r="CF435" s="195"/>
      <c r="CG435" s="367"/>
    </row>
    <row r="436" ht="15.75" customHeight="1">
      <c r="A436" s="195"/>
      <c r="B436" s="36"/>
      <c r="C436" s="36"/>
      <c r="D436" s="36"/>
      <c r="E436" s="36"/>
      <c r="F436" s="36"/>
      <c r="G436" s="36"/>
      <c r="H436" s="36"/>
      <c r="I436" s="36"/>
      <c r="J436" s="36"/>
      <c r="K436" s="36"/>
      <c r="L436" s="367"/>
      <c r="M436" s="367"/>
      <c r="N436" s="367"/>
      <c r="O436" s="1371"/>
      <c r="P436" s="1077"/>
      <c r="Q436" s="1077"/>
      <c r="R436" s="1077"/>
      <c r="S436" s="1077"/>
      <c r="T436" s="1077"/>
      <c r="U436" s="1077"/>
      <c r="V436" s="1077"/>
      <c r="W436" s="1077"/>
      <c r="X436" s="195"/>
      <c r="Y436" s="195"/>
      <c r="Z436" s="195"/>
      <c r="AA436" s="195"/>
      <c r="AB436" s="195"/>
      <c r="AC436" s="195"/>
      <c r="AD436" s="195"/>
      <c r="AE436" s="195"/>
      <c r="AF436" s="195"/>
      <c r="AG436" s="195"/>
      <c r="AH436" s="195"/>
      <c r="AI436" s="195"/>
      <c r="AJ436" s="195"/>
      <c r="AK436" s="195"/>
      <c r="AL436" s="195"/>
      <c r="AM436" s="195"/>
      <c r="AN436" s="195"/>
      <c r="AO436" s="195"/>
      <c r="AP436" s="195"/>
      <c r="AQ436" s="195"/>
      <c r="AR436" s="195"/>
      <c r="AS436" s="195"/>
      <c r="AT436" s="195"/>
      <c r="AU436" s="195"/>
      <c r="AV436" s="195"/>
      <c r="AW436" s="195"/>
      <c r="AX436" s="195"/>
      <c r="AY436" s="195"/>
      <c r="AZ436" s="195"/>
      <c r="BA436" s="195"/>
      <c r="BB436" s="195"/>
      <c r="BC436" s="195"/>
      <c r="BD436" s="195"/>
      <c r="BE436" s="195"/>
      <c r="BF436" s="195"/>
      <c r="BG436" s="195"/>
      <c r="BH436" s="195"/>
      <c r="BI436" s="367"/>
      <c r="BJ436" s="367"/>
      <c r="BK436" s="367"/>
      <c r="BL436" s="367"/>
      <c r="BM436" s="367"/>
      <c r="BN436" s="367"/>
      <c r="BO436" s="367"/>
      <c r="BP436" s="367"/>
      <c r="BQ436" s="367"/>
      <c r="BR436" s="367"/>
      <c r="BS436" s="367"/>
      <c r="BT436" s="367"/>
      <c r="BU436" s="367"/>
      <c r="BV436" s="367"/>
      <c r="BW436" s="367"/>
      <c r="BX436" s="367"/>
      <c r="BY436" s="367"/>
      <c r="BZ436" s="367"/>
      <c r="CA436" s="367"/>
      <c r="CB436" s="367"/>
      <c r="CC436" s="367"/>
      <c r="CD436" s="367"/>
      <c r="CE436" s="367"/>
      <c r="CF436" s="195"/>
      <c r="CG436" s="367"/>
    </row>
    <row r="437" ht="15.75" customHeight="1">
      <c r="A437" s="195"/>
      <c r="B437" s="36"/>
      <c r="C437" s="36"/>
      <c r="D437" s="36"/>
      <c r="E437" s="36"/>
      <c r="F437" s="36"/>
      <c r="G437" s="36"/>
      <c r="H437" s="36"/>
      <c r="I437" s="36"/>
      <c r="J437" s="36"/>
      <c r="K437" s="36"/>
      <c r="L437" s="367"/>
      <c r="M437" s="367"/>
      <c r="N437" s="367"/>
      <c r="O437" s="1371"/>
      <c r="P437" s="1077"/>
      <c r="Q437" s="1077"/>
      <c r="R437" s="1077"/>
      <c r="S437" s="1077"/>
      <c r="T437" s="1077"/>
      <c r="U437" s="1077"/>
      <c r="V437" s="1077"/>
      <c r="W437" s="1077"/>
      <c r="X437" s="195"/>
      <c r="Y437" s="195"/>
      <c r="Z437" s="195"/>
      <c r="AA437" s="195"/>
      <c r="AB437" s="195"/>
      <c r="AC437" s="195"/>
      <c r="AD437" s="195"/>
      <c r="AE437" s="195"/>
      <c r="AF437" s="195"/>
      <c r="AG437" s="195"/>
      <c r="AH437" s="195"/>
      <c r="AI437" s="195"/>
      <c r="AJ437" s="195"/>
      <c r="AK437" s="195"/>
      <c r="AL437" s="195"/>
      <c r="AM437" s="195"/>
      <c r="AN437" s="195"/>
      <c r="AO437" s="195"/>
      <c r="AP437" s="195"/>
      <c r="AQ437" s="195"/>
      <c r="AR437" s="195"/>
      <c r="AS437" s="195"/>
      <c r="AT437" s="195"/>
      <c r="AU437" s="195"/>
      <c r="AV437" s="195"/>
      <c r="AW437" s="195"/>
      <c r="AX437" s="195"/>
      <c r="AY437" s="195"/>
      <c r="AZ437" s="195"/>
      <c r="BA437" s="195"/>
      <c r="BB437" s="195"/>
      <c r="BC437" s="195"/>
      <c r="BD437" s="195"/>
      <c r="BE437" s="195"/>
      <c r="BF437" s="195"/>
      <c r="BG437" s="195"/>
      <c r="BH437" s="195"/>
      <c r="BI437" s="367"/>
      <c r="BJ437" s="367"/>
      <c r="BK437" s="367"/>
      <c r="BL437" s="367"/>
      <c r="BM437" s="367"/>
      <c r="BN437" s="367"/>
      <c r="BO437" s="367"/>
      <c r="BP437" s="367"/>
      <c r="BQ437" s="367"/>
      <c r="BR437" s="367"/>
      <c r="BS437" s="367"/>
      <c r="BT437" s="367"/>
      <c r="BU437" s="367"/>
      <c r="BV437" s="367"/>
      <c r="BW437" s="367"/>
      <c r="BX437" s="367"/>
      <c r="BY437" s="367"/>
      <c r="BZ437" s="367"/>
      <c r="CA437" s="367"/>
      <c r="CB437" s="367"/>
      <c r="CC437" s="367"/>
      <c r="CD437" s="367"/>
      <c r="CE437" s="367"/>
      <c r="CF437" s="195"/>
      <c r="CG437" s="367"/>
    </row>
    <row r="438" ht="15.75" customHeight="1">
      <c r="A438" s="195"/>
      <c r="B438" s="36"/>
      <c r="C438" s="36"/>
      <c r="D438" s="36"/>
      <c r="E438" s="36"/>
      <c r="F438" s="36"/>
      <c r="G438" s="36"/>
      <c r="H438" s="36"/>
      <c r="I438" s="36"/>
      <c r="J438" s="36"/>
      <c r="K438" s="36"/>
      <c r="L438" s="367"/>
      <c r="M438" s="367"/>
      <c r="N438" s="367"/>
      <c r="O438" s="1371"/>
      <c r="P438" s="1077"/>
      <c r="Q438" s="1077"/>
      <c r="R438" s="1077"/>
      <c r="S438" s="1077"/>
      <c r="T438" s="1077"/>
      <c r="U438" s="1077"/>
      <c r="V438" s="1077"/>
      <c r="W438" s="1077"/>
      <c r="X438" s="195"/>
      <c r="Y438" s="195"/>
      <c r="Z438" s="195"/>
      <c r="AA438" s="195"/>
      <c r="AB438" s="195"/>
      <c r="AC438" s="195"/>
      <c r="AD438" s="195"/>
      <c r="AE438" s="195"/>
      <c r="AF438" s="195"/>
      <c r="AG438" s="195"/>
      <c r="AH438" s="195"/>
      <c r="AI438" s="195"/>
      <c r="AJ438" s="195"/>
      <c r="AK438" s="195"/>
      <c r="AL438" s="195"/>
      <c r="AM438" s="195"/>
      <c r="AN438" s="195"/>
      <c r="AO438" s="195"/>
      <c r="AP438" s="195"/>
      <c r="AQ438" s="195"/>
      <c r="AR438" s="195"/>
      <c r="AS438" s="195"/>
      <c r="AT438" s="195"/>
      <c r="AU438" s="195"/>
      <c r="AV438" s="195"/>
      <c r="AW438" s="195"/>
      <c r="AX438" s="195"/>
      <c r="AY438" s="195"/>
      <c r="AZ438" s="195"/>
      <c r="BA438" s="195"/>
      <c r="BB438" s="195"/>
      <c r="BC438" s="195"/>
      <c r="BD438" s="195"/>
      <c r="BE438" s="195"/>
      <c r="BF438" s="195"/>
      <c r="BG438" s="195"/>
      <c r="BH438" s="195"/>
      <c r="BI438" s="367"/>
      <c r="BJ438" s="367"/>
      <c r="BK438" s="367"/>
      <c r="BL438" s="367"/>
      <c r="BM438" s="367"/>
      <c r="BN438" s="367"/>
      <c r="BO438" s="367"/>
      <c r="BP438" s="367"/>
      <c r="BQ438" s="367"/>
      <c r="BR438" s="367"/>
      <c r="BS438" s="367"/>
      <c r="BT438" s="367"/>
      <c r="BU438" s="367"/>
      <c r="BV438" s="367"/>
      <c r="BW438" s="367"/>
      <c r="BX438" s="367"/>
      <c r="BY438" s="367"/>
      <c r="BZ438" s="367"/>
      <c r="CA438" s="367"/>
      <c r="CB438" s="367"/>
      <c r="CC438" s="367"/>
      <c r="CD438" s="367"/>
      <c r="CE438" s="367"/>
      <c r="CF438" s="195"/>
      <c r="CG438" s="367"/>
    </row>
    <row r="439" ht="15.75" customHeight="1">
      <c r="A439" s="195"/>
      <c r="B439" s="36"/>
      <c r="C439" s="36"/>
      <c r="D439" s="36"/>
      <c r="E439" s="36"/>
      <c r="F439" s="36"/>
      <c r="G439" s="36"/>
      <c r="H439" s="36"/>
      <c r="I439" s="36"/>
      <c r="J439" s="36"/>
      <c r="K439" s="36"/>
      <c r="L439" s="367"/>
      <c r="M439" s="367"/>
      <c r="N439" s="367"/>
      <c r="O439" s="1371"/>
      <c r="P439" s="1077"/>
      <c r="Q439" s="1077"/>
      <c r="R439" s="1077"/>
      <c r="S439" s="1077"/>
      <c r="T439" s="1077"/>
      <c r="U439" s="1077"/>
      <c r="V439" s="1077"/>
      <c r="W439" s="1077"/>
      <c r="X439" s="195"/>
      <c r="Y439" s="195"/>
      <c r="Z439" s="195"/>
      <c r="AA439" s="195"/>
      <c r="AB439" s="195"/>
      <c r="AC439" s="195"/>
      <c r="AD439" s="195"/>
      <c r="AE439" s="195"/>
      <c r="AF439" s="195"/>
      <c r="AG439" s="195"/>
      <c r="AH439" s="195"/>
      <c r="AI439" s="195"/>
      <c r="AJ439" s="195"/>
      <c r="AK439" s="195"/>
      <c r="AL439" s="195"/>
      <c r="AM439" s="195"/>
      <c r="AN439" s="195"/>
      <c r="AO439" s="195"/>
      <c r="AP439" s="195"/>
      <c r="AQ439" s="195"/>
      <c r="AR439" s="195"/>
      <c r="AS439" s="195"/>
      <c r="AT439" s="195"/>
      <c r="AU439" s="195"/>
      <c r="AV439" s="195"/>
      <c r="AW439" s="195"/>
      <c r="AX439" s="195"/>
      <c r="AY439" s="195"/>
      <c r="AZ439" s="195"/>
      <c r="BA439" s="195"/>
      <c r="BB439" s="195"/>
      <c r="BC439" s="195"/>
      <c r="BD439" s="195"/>
      <c r="BE439" s="195"/>
      <c r="BF439" s="195"/>
      <c r="BG439" s="195"/>
      <c r="BH439" s="195"/>
      <c r="BI439" s="367"/>
      <c r="BJ439" s="367"/>
      <c r="BK439" s="367"/>
      <c r="BL439" s="367"/>
      <c r="BM439" s="367"/>
      <c r="BN439" s="367"/>
      <c r="BO439" s="367"/>
      <c r="BP439" s="367"/>
      <c r="BQ439" s="367"/>
      <c r="BR439" s="367"/>
      <c r="BS439" s="367"/>
      <c r="BT439" s="367"/>
      <c r="BU439" s="367"/>
      <c r="BV439" s="367"/>
      <c r="BW439" s="367"/>
      <c r="BX439" s="367"/>
      <c r="BY439" s="367"/>
      <c r="BZ439" s="367"/>
      <c r="CA439" s="367"/>
      <c r="CB439" s="367"/>
      <c r="CC439" s="367"/>
      <c r="CD439" s="367"/>
      <c r="CE439" s="367"/>
      <c r="CF439" s="195"/>
      <c r="CG439" s="367"/>
    </row>
    <row r="440" ht="15.75" customHeight="1">
      <c r="A440" s="195"/>
      <c r="B440" s="36"/>
      <c r="C440" s="36"/>
      <c r="D440" s="36"/>
      <c r="E440" s="36"/>
      <c r="F440" s="36"/>
      <c r="G440" s="36"/>
      <c r="H440" s="36"/>
      <c r="I440" s="36"/>
      <c r="J440" s="36"/>
      <c r="K440" s="36"/>
      <c r="L440" s="367"/>
      <c r="M440" s="367"/>
      <c r="N440" s="367"/>
      <c r="O440" s="1371"/>
      <c r="P440" s="1077"/>
      <c r="Q440" s="1077"/>
      <c r="R440" s="1077"/>
      <c r="S440" s="1077"/>
      <c r="T440" s="1077"/>
      <c r="U440" s="1077"/>
      <c r="V440" s="1077"/>
      <c r="W440" s="1077"/>
      <c r="X440" s="195"/>
      <c r="Y440" s="195"/>
      <c r="Z440" s="195"/>
      <c r="AA440" s="195"/>
      <c r="AB440" s="195"/>
      <c r="AC440" s="195"/>
      <c r="AD440" s="195"/>
      <c r="AE440" s="195"/>
      <c r="AF440" s="195"/>
      <c r="AG440" s="195"/>
      <c r="AH440" s="195"/>
      <c r="AI440" s="195"/>
      <c r="AJ440" s="195"/>
      <c r="AK440" s="195"/>
      <c r="AL440" s="195"/>
      <c r="AM440" s="195"/>
      <c r="AN440" s="195"/>
      <c r="AO440" s="195"/>
      <c r="AP440" s="195"/>
      <c r="AQ440" s="195"/>
      <c r="AR440" s="195"/>
      <c r="AS440" s="195"/>
      <c r="AT440" s="195"/>
      <c r="AU440" s="195"/>
      <c r="AV440" s="195"/>
      <c r="AW440" s="195"/>
      <c r="AX440" s="195"/>
      <c r="AY440" s="195"/>
      <c r="AZ440" s="195"/>
      <c r="BA440" s="195"/>
      <c r="BB440" s="195"/>
      <c r="BC440" s="195"/>
      <c r="BD440" s="195"/>
      <c r="BE440" s="195"/>
      <c r="BF440" s="195"/>
      <c r="BG440" s="195"/>
      <c r="BH440" s="195"/>
      <c r="BI440" s="367"/>
      <c r="BJ440" s="367"/>
      <c r="BK440" s="367"/>
      <c r="BL440" s="367"/>
      <c r="BM440" s="367"/>
      <c r="BN440" s="367"/>
      <c r="BO440" s="367"/>
      <c r="BP440" s="367"/>
      <c r="BQ440" s="367"/>
      <c r="BR440" s="367"/>
      <c r="BS440" s="367"/>
      <c r="BT440" s="367"/>
      <c r="BU440" s="367"/>
      <c r="BV440" s="367"/>
      <c r="BW440" s="367"/>
      <c r="BX440" s="367"/>
      <c r="BY440" s="367"/>
      <c r="BZ440" s="367"/>
      <c r="CA440" s="367"/>
      <c r="CB440" s="367"/>
      <c r="CC440" s="367"/>
      <c r="CD440" s="367"/>
      <c r="CE440" s="367"/>
      <c r="CF440" s="195"/>
      <c r="CG440" s="367"/>
    </row>
    <row r="441" ht="15.75" customHeight="1">
      <c r="A441" s="195"/>
      <c r="B441" s="36"/>
      <c r="C441" s="36"/>
      <c r="D441" s="36"/>
      <c r="E441" s="36"/>
      <c r="F441" s="36"/>
      <c r="G441" s="36"/>
      <c r="H441" s="36"/>
      <c r="I441" s="36"/>
      <c r="J441" s="36"/>
      <c r="K441" s="36"/>
      <c r="L441" s="367"/>
      <c r="M441" s="367"/>
      <c r="N441" s="367"/>
      <c r="O441" s="1371"/>
      <c r="P441" s="1077"/>
      <c r="Q441" s="1077"/>
      <c r="R441" s="1077"/>
      <c r="S441" s="1077"/>
      <c r="T441" s="1077"/>
      <c r="U441" s="1077"/>
      <c r="V441" s="1077"/>
      <c r="W441" s="1077"/>
      <c r="X441" s="195"/>
      <c r="Y441" s="195"/>
      <c r="Z441" s="195"/>
      <c r="AA441" s="195"/>
      <c r="AB441" s="195"/>
      <c r="AC441" s="195"/>
      <c r="AD441" s="195"/>
      <c r="AE441" s="195"/>
      <c r="AF441" s="195"/>
      <c r="AG441" s="195"/>
      <c r="AH441" s="195"/>
      <c r="AI441" s="195"/>
      <c r="AJ441" s="195"/>
      <c r="AK441" s="195"/>
      <c r="AL441" s="195"/>
      <c r="AM441" s="195"/>
      <c r="AN441" s="195"/>
      <c r="AO441" s="195"/>
      <c r="AP441" s="195"/>
      <c r="AQ441" s="195"/>
      <c r="AR441" s="195"/>
      <c r="AS441" s="195"/>
      <c r="AT441" s="195"/>
      <c r="AU441" s="195"/>
      <c r="AV441" s="195"/>
      <c r="AW441" s="195"/>
      <c r="AX441" s="195"/>
      <c r="AY441" s="195"/>
      <c r="AZ441" s="195"/>
      <c r="BA441" s="195"/>
      <c r="BB441" s="195"/>
      <c r="BC441" s="195"/>
      <c r="BD441" s="195"/>
      <c r="BE441" s="195"/>
      <c r="BF441" s="195"/>
      <c r="BG441" s="195"/>
      <c r="BH441" s="195"/>
      <c r="BI441" s="367"/>
      <c r="BJ441" s="367"/>
      <c r="BK441" s="367"/>
      <c r="BL441" s="367"/>
      <c r="BM441" s="367"/>
      <c r="BN441" s="367"/>
      <c r="BO441" s="367"/>
      <c r="BP441" s="367"/>
      <c r="BQ441" s="367"/>
      <c r="BR441" s="367"/>
      <c r="BS441" s="367"/>
      <c r="BT441" s="367"/>
      <c r="BU441" s="367"/>
      <c r="BV441" s="367"/>
      <c r="BW441" s="367"/>
      <c r="BX441" s="367"/>
      <c r="BY441" s="367"/>
      <c r="BZ441" s="367"/>
      <c r="CA441" s="367"/>
      <c r="CB441" s="367"/>
      <c r="CC441" s="367"/>
      <c r="CD441" s="367"/>
      <c r="CE441" s="367"/>
      <c r="CF441" s="195"/>
      <c r="CG441" s="367"/>
    </row>
    <row r="442" ht="15.75" customHeight="1">
      <c r="A442" s="195"/>
      <c r="B442" s="36"/>
      <c r="C442" s="36"/>
      <c r="D442" s="36"/>
      <c r="E442" s="36"/>
      <c r="F442" s="36"/>
      <c r="G442" s="36"/>
      <c r="H442" s="36"/>
      <c r="I442" s="36"/>
      <c r="J442" s="36"/>
      <c r="K442" s="36"/>
      <c r="L442" s="367"/>
      <c r="M442" s="367"/>
      <c r="N442" s="367"/>
      <c r="O442" s="1371"/>
      <c r="P442" s="1077"/>
      <c r="Q442" s="1077"/>
      <c r="R442" s="1077"/>
      <c r="S442" s="1077"/>
      <c r="T442" s="1077"/>
      <c r="U442" s="1077"/>
      <c r="V442" s="1077"/>
      <c r="W442" s="1077"/>
      <c r="X442" s="195"/>
      <c r="Y442" s="195"/>
      <c r="Z442" s="195"/>
      <c r="AA442" s="195"/>
      <c r="AB442" s="195"/>
      <c r="AC442" s="195"/>
      <c r="AD442" s="195"/>
      <c r="AE442" s="195"/>
      <c r="AF442" s="195"/>
      <c r="AG442" s="195"/>
      <c r="AH442" s="195"/>
      <c r="AI442" s="195"/>
      <c r="AJ442" s="195"/>
      <c r="AK442" s="195"/>
      <c r="AL442" s="195"/>
      <c r="AM442" s="195"/>
      <c r="AN442" s="195"/>
      <c r="AO442" s="195"/>
      <c r="AP442" s="195"/>
      <c r="AQ442" s="195"/>
      <c r="AR442" s="195"/>
      <c r="AS442" s="195"/>
      <c r="AT442" s="195"/>
      <c r="AU442" s="195"/>
      <c r="AV442" s="195"/>
      <c r="AW442" s="195"/>
      <c r="AX442" s="195"/>
      <c r="AY442" s="195"/>
      <c r="AZ442" s="195"/>
      <c r="BA442" s="195"/>
      <c r="BB442" s="195"/>
      <c r="BC442" s="195"/>
      <c r="BD442" s="195"/>
      <c r="BE442" s="195"/>
      <c r="BF442" s="195"/>
      <c r="BG442" s="195"/>
      <c r="BH442" s="195"/>
      <c r="BI442" s="367"/>
      <c r="BJ442" s="367"/>
      <c r="BK442" s="367"/>
      <c r="BL442" s="367"/>
      <c r="BM442" s="367"/>
      <c r="BN442" s="367"/>
      <c r="BO442" s="367"/>
      <c r="BP442" s="367"/>
      <c r="BQ442" s="367"/>
      <c r="BR442" s="367"/>
      <c r="BS442" s="367"/>
      <c r="BT442" s="367"/>
      <c r="BU442" s="367"/>
      <c r="BV442" s="367"/>
      <c r="BW442" s="367"/>
      <c r="BX442" s="367"/>
      <c r="BY442" s="367"/>
      <c r="BZ442" s="367"/>
      <c r="CA442" s="367"/>
      <c r="CB442" s="367"/>
      <c r="CC442" s="367"/>
      <c r="CD442" s="367"/>
      <c r="CE442" s="367"/>
      <c r="CF442" s="195"/>
      <c r="CG442" s="367"/>
    </row>
    <row r="443" ht="15.75" customHeight="1">
      <c r="A443" s="195"/>
      <c r="B443" s="36"/>
      <c r="C443" s="36"/>
      <c r="D443" s="36"/>
      <c r="E443" s="36"/>
      <c r="F443" s="36"/>
      <c r="G443" s="36"/>
      <c r="H443" s="36"/>
      <c r="I443" s="36"/>
      <c r="J443" s="36"/>
      <c r="K443" s="36"/>
      <c r="L443" s="367"/>
      <c r="M443" s="367"/>
      <c r="N443" s="367"/>
      <c r="O443" s="1371"/>
      <c r="P443" s="1077"/>
      <c r="Q443" s="1077"/>
      <c r="R443" s="1077"/>
      <c r="S443" s="1077"/>
      <c r="T443" s="1077"/>
      <c r="U443" s="1077"/>
      <c r="V443" s="1077"/>
      <c r="W443" s="1077"/>
      <c r="X443" s="195"/>
      <c r="Y443" s="195"/>
      <c r="Z443" s="195"/>
      <c r="AA443" s="195"/>
      <c r="AB443" s="195"/>
      <c r="AC443" s="195"/>
      <c r="AD443" s="195"/>
      <c r="AE443" s="195"/>
      <c r="AF443" s="195"/>
      <c r="AG443" s="195"/>
      <c r="AH443" s="195"/>
      <c r="AI443" s="195"/>
      <c r="AJ443" s="195"/>
      <c r="AK443" s="195"/>
      <c r="AL443" s="195"/>
      <c r="AM443" s="195"/>
      <c r="AN443" s="195"/>
      <c r="AO443" s="195"/>
      <c r="AP443" s="195"/>
      <c r="AQ443" s="195"/>
      <c r="AR443" s="195"/>
      <c r="AS443" s="195"/>
      <c r="AT443" s="195"/>
      <c r="AU443" s="195"/>
      <c r="AV443" s="195"/>
      <c r="AW443" s="195"/>
      <c r="AX443" s="195"/>
      <c r="AY443" s="195"/>
      <c r="AZ443" s="195"/>
      <c r="BA443" s="195"/>
      <c r="BB443" s="195"/>
      <c r="BC443" s="195"/>
      <c r="BD443" s="195"/>
      <c r="BE443" s="195"/>
      <c r="BF443" s="195"/>
      <c r="BG443" s="195"/>
      <c r="BH443" s="195"/>
      <c r="BI443" s="367"/>
      <c r="BJ443" s="367"/>
      <c r="BK443" s="367"/>
      <c r="BL443" s="367"/>
      <c r="BM443" s="367"/>
      <c r="BN443" s="367"/>
      <c r="BO443" s="367"/>
      <c r="BP443" s="367"/>
      <c r="BQ443" s="367"/>
      <c r="BR443" s="367"/>
      <c r="BS443" s="367"/>
      <c r="BT443" s="367"/>
      <c r="BU443" s="367"/>
      <c r="BV443" s="367"/>
      <c r="BW443" s="367"/>
      <c r="BX443" s="367"/>
      <c r="BY443" s="367"/>
      <c r="BZ443" s="367"/>
      <c r="CA443" s="367"/>
      <c r="CB443" s="367"/>
      <c r="CC443" s="367"/>
      <c r="CD443" s="367"/>
      <c r="CE443" s="367"/>
      <c r="CF443" s="195"/>
      <c r="CG443" s="367"/>
    </row>
    <row r="444" ht="15.75" customHeight="1">
      <c r="A444" s="195"/>
      <c r="B444" s="36"/>
      <c r="C444" s="36"/>
      <c r="D444" s="36"/>
      <c r="E444" s="36"/>
      <c r="F444" s="36"/>
      <c r="G444" s="36"/>
      <c r="H444" s="36"/>
      <c r="I444" s="36"/>
      <c r="J444" s="36"/>
      <c r="K444" s="36"/>
      <c r="L444" s="367"/>
      <c r="M444" s="367"/>
      <c r="N444" s="367"/>
      <c r="O444" s="1371"/>
      <c r="P444" s="1077"/>
      <c r="Q444" s="1077"/>
      <c r="R444" s="1077"/>
      <c r="S444" s="1077"/>
      <c r="T444" s="1077"/>
      <c r="U444" s="1077"/>
      <c r="V444" s="1077"/>
      <c r="W444" s="1077"/>
      <c r="X444" s="195"/>
      <c r="Y444" s="195"/>
      <c r="Z444" s="195"/>
      <c r="AA444" s="195"/>
      <c r="AB444" s="195"/>
      <c r="AC444" s="195"/>
      <c r="AD444" s="195"/>
      <c r="AE444" s="195"/>
      <c r="AF444" s="195"/>
      <c r="AG444" s="195"/>
      <c r="AH444" s="195"/>
      <c r="AI444" s="195"/>
      <c r="AJ444" s="195"/>
      <c r="AK444" s="195"/>
      <c r="AL444" s="195"/>
      <c r="AM444" s="195"/>
      <c r="AN444" s="195"/>
      <c r="AO444" s="195"/>
      <c r="AP444" s="195"/>
      <c r="AQ444" s="195"/>
      <c r="AR444" s="195"/>
      <c r="AS444" s="195"/>
      <c r="AT444" s="195"/>
      <c r="AU444" s="195"/>
      <c r="AV444" s="195"/>
      <c r="AW444" s="195"/>
      <c r="AX444" s="195"/>
      <c r="AY444" s="195"/>
      <c r="AZ444" s="195"/>
      <c r="BA444" s="195"/>
      <c r="BB444" s="195"/>
      <c r="BC444" s="195"/>
      <c r="BD444" s="195"/>
      <c r="BE444" s="195"/>
      <c r="BF444" s="195"/>
      <c r="BG444" s="195"/>
      <c r="BH444" s="195"/>
      <c r="BI444" s="367"/>
      <c r="BJ444" s="367"/>
      <c r="BK444" s="367"/>
      <c r="BL444" s="367"/>
      <c r="BM444" s="367"/>
      <c r="BN444" s="367"/>
      <c r="BO444" s="367"/>
      <c r="BP444" s="367"/>
      <c r="BQ444" s="367"/>
      <c r="BR444" s="367"/>
      <c r="BS444" s="367"/>
      <c r="BT444" s="367"/>
      <c r="BU444" s="367"/>
      <c r="BV444" s="367"/>
      <c r="BW444" s="367"/>
      <c r="BX444" s="367"/>
      <c r="BY444" s="367"/>
      <c r="BZ444" s="367"/>
      <c r="CA444" s="367"/>
      <c r="CB444" s="367"/>
      <c r="CC444" s="367"/>
      <c r="CD444" s="367"/>
      <c r="CE444" s="367"/>
      <c r="CF444" s="195"/>
      <c r="CG444" s="367"/>
    </row>
    <row r="445" ht="15.75" customHeight="1">
      <c r="A445" s="195"/>
      <c r="B445" s="36"/>
      <c r="C445" s="36"/>
      <c r="D445" s="36"/>
      <c r="E445" s="36"/>
      <c r="F445" s="36"/>
      <c r="G445" s="36"/>
      <c r="H445" s="36"/>
      <c r="I445" s="36"/>
      <c r="J445" s="36"/>
      <c r="K445" s="36"/>
      <c r="L445" s="367"/>
      <c r="M445" s="367"/>
      <c r="N445" s="367"/>
      <c r="O445" s="1371"/>
      <c r="P445" s="1077"/>
      <c r="Q445" s="1077"/>
      <c r="R445" s="1077"/>
      <c r="S445" s="1077"/>
      <c r="T445" s="1077"/>
      <c r="U445" s="1077"/>
      <c r="V445" s="1077"/>
      <c r="W445" s="1077"/>
      <c r="X445" s="195"/>
      <c r="Y445" s="195"/>
      <c r="Z445" s="195"/>
      <c r="AA445" s="195"/>
      <c r="AB445" s="195"/>
      <c r="AC445" s="195"/>
      <c r="AD445" s="195"/>
      <c r="AE445" s="195"/>
      <c r="AF445" s="195"/>
      <c r="AG445" s="195"/>
      <c r="AH445" s="195"/>
      <c r="AI445" s="195"/>
      <c r="AJ445" s="195"/>
      <c r="AK445" s="195"/>
      <c r="AL445" s="195"/>
      <c r="AM445" s="195"/>
      <c r="AN445" s="195"/>
      <c r="AO445" s="195"/>
      <c r="AP445" s="195"/>
      <c r="AQ445" s="195"/>
      <c r="AR445" s="195"/>
      <c r="AS445" s="195"/>
      <c r="AT445" s="195"/>
      <c r="AU445" s="195"/>
      <c r="AV445" s="195"/>
      <c r="AW445" s="195"/>
      <c r="AX445" s="195"/>
      <c r="AY445" s="195"/>
      <c r="AZ445" s="195"/>
      <c r="BA445" s="195"/>
      <c r="BB445" s="195"/>
      <c r="BC445" s="195"/>
      <c r="BD445" s="195"/>
      <c r="BE445" s="195"/>
      <c r="BF445" s="195"/>
      <c r="BG445" s="195"/>
      <c r="BH445" s="195"/>
      <c r="BI445" s="367"/>
      <c r="BJ445" s="367"/>
      <c r="BK445" s="367"/>
      <c r="BL445" s="367"/>
      <c r="BM445" s="367"/>
      <c r="BN445" s="367"/>
      <c r="BO445" s="367"/>
      <c r="BP445" s="367"/>
      <c r="BQ445" s="367"/>
      <c r="BR445" s="367"/>
      <c r="BS445" s="367"/>
      <c r="BT445" s="367"/>
      <c r="BU445" s="367"/>
      <c r="BV445" s="367"/>
      <c r="BW445" s="367"/>
      <c r="BX445" s="367"/>
      <c r="BY445" s="367"/>
      <c r="BZ445" s="367"/>
      <c r="CA445" s="367"/>
      <c r="CB445" s="367"/>
      <c r="CC445" s="367"/>
      <c r="CD445" s="367"/>
      <c r="CE445" s="367"/>
      <c r="CF445" s="195"/>
      <c r="CG445" s="367"/>
    </row>
    <row r="446" ht="15.75" customHeight="1">
      <c r="A446" s="195"/>
      <c r="B446" s="36"/>
      <c r="C446" s="36"/>
      <c r="D446" s="36"/>
      <c r="E446" s="36"/>
      <c r="F446" s="36"/>
      <c r="G446" s="36"/>
      <c r="H446" s="36"/>
      <c r="I446" s="36"/>
      <c r="J446" s="36"/>
      <c r="K446" s="36"/>
      <c r="L446" s="367"/>
      <c r="M446" s="367"/>
      <c r="N446" s="367"/>
      <c r="O446" s="1371"/>
      <c r="P446" s="1077"/>
      <c r="Q446" s="1077"/>
      <c r="R446" s="1077"/>
      <c r="S446" s="1077"/>
      <c r="T446" s="1077"/>
      <c r="U446" s="1077"/>
      <c r="V446" s="1077"/>
      <c r="W446" s="1077"/>
      <c r="X446" s="195"/>
      <c r="Y446" s="195"/>
      <c r="Z446" s="195"/>
      <c r="AA446" s="195"/>
      <c r="AB446" s="195"/>
      <c r="AC446" s="195"/>
      <c r="AD446" s="195"/>
      <c r="AE446" s="195"/>
      <c r="AF446" s="195"/>
      <c r="AG446" s="195"/>
      <c r="AH446" s="195"/>
      <c r="AI446" s="195"/>
      <c r="AJ446" s="195"/>
      <c r="AK446" s="195"/>
      <c r="AL446" s="195"/>
      <c r="AM446" s="195"/>
      <c r="AN446" s="195"/>
      <c r="AO446" s="195"/>
      <c r="AP446" s="195"/>
      <c r="AQ446" s="195"/>
      <c r="AR446" s="195"/>
      <c r="AS446" s="195"/>
      <c r="AT446" s="195"/>
      <c r="AU446" s="195"/>
      <c r="AV446" s="195"/>
      <c r="AW446" s="195"/>
      <c r="AX446" s="195"/>
      <c r="AY446" s="195"/>
      <c r="AZ446" s="195"/>
      <c r="BA446" s="195"/>
      <c r="BB446" s="195"/>
      <c r="BC446" s="195"/>
      <c r="BD446" s="195"/>
      <c r="BE446" s="195"/>
      <c r="BF446" s="195"/>
      <c r="BG446" s="195"/>
      <c r="BH446" s="195"/>
      <c r="BI446" s="367"/>
      <c r="BJ446" s="367"/>
      <c r="BK446" s="367"/>
      <c r="BL446" s="367"/>
      <c r="BM446" s="367"/>
      <c r="BN446" s="367"/>
      <c r="BO446" s="367"/>
      <c r="BP446" s="367"/>
      <c r="BQ446" s="367"/>
      <c r="BR446" s="367"/>
      <c r="BS446" s="367"/>
      <c r="BT446" s="367"/>
      <c r="BU446" s="367"/>
      <c r="BV446" s="367"/>
      <c r="BW446" s="367"/>
      <c r="BX446" s="367"/>
      <c r="BY446" s="367"/>
      <c r="BZ446" s="367"/>
      <c r="CA446" s="367"/>
      <c r="CB446" s="367"/>
      <c r="CC446" s="367"/>
      <c r="CD446" s="367"/>
      <c r="CE446" s="367"/>
      <c r="CF446" s="195"/>
      <c r="CG446" s="367"/>
    </row>
    <row r="447" ht="15.75" customHeight="1">
      <c r="A447" s="195"/>
      <c r="B447" s="36"/>
      <c r="C447" s="36"/>
      <c r="D447" s="36"/>
      <c r="E447" s="36"/>
      <c r="F447" s="36"/>
      <c r="G447" s="36"/>
      <c r="H447" s="36"/>
      <c r="I447" s="36"/>
      <c r="J447" s="36"/>
      <c r="K447" s="36"/>
      <c r="L447" s="367"/>
      <c r="M447" s="367"/>
      <c r="N447" s="367"/>
      <c r="O447" s="1371"/>
      <c r="P447" s="1077"/>
      <c r="Q447" s="1077"/>
      <c r="R447" s="1077"/>
      <c r="S447" s="1077"/>
      <c r="T447" s="1077"/>
      <c r="U447" s="1077"/>
      <c r="V447" s="1077"/>
      <c r="W447" s="1077"/>
      <c r="X447" s="195"/>
      <c r="Y447" s="195"/>
      <c r="Z447" s="195"/>
      <c r="AA447" s="195"/>
      <c r="AB447" s="195"/>
      <c r="AC447" s="195"/>
      <c r="AD447" s="195"/>
      <c r="AE447" s="195"/>
      <c r="AF447" s="195"/>
      <c r="AG447" s="195"/>
      <c r="AH447" s="195"/>
      <c r="AI447" s="195"/>
      <c r="AJ447" s="195"/>
      <c r="AK447" s="195"/>
      <c r="AL447" s="195"/>
      <c r="AM447" s="195"/>
      <c r="AN447" s="195"/>
      <c r="AO447" s="195"/>
      <c r="AP447" s="195"/>
      <c r="AQ447" s="195"/>
      <c r="AR447" s="195"/>
      <c r="AS447" s="195"/>
      <c r="AT447" s="195"/>
      <c r="AU447" s="195"/>
      <c r="AV447" s="195"/>
      <c r="AW447" s="195"/>
      <c r="AX447" s="195"/>
      <c r="AY447" s="195"/>
      <c r="AZ447" s="195"/>
      <c r="BA447" s="195"/>
      <c r="BB447" s="195"/>
      <c r="BC447" s="195"/>
      <c r="BD447" s="195"/>
      <c r="BE447" s="195"/>
      <c r="BF447" s="195"/>
      <c r="BG447" s="195"/>
      <c r="BH447" s="195"/>
      <c r="BI447" s="367"/>
      <c r="BJ447" s="367"/>
      <c r="BK447" s="367"/>
      <c r="BL447" s="367"/>
      <c r="BM447" s="367"/>
      <c r="BN447" s="367"/>
      <c r="BO447" s="367"/>
      <c r="BP447" s="367"/>
      <c r="BQ447" s="367"/>
      <c r="BR447" s="367"/>
      <c r="BS447" s="367"/>
      <c r="BT447" s="367"/>
      <c r="BU447" s="367"/>
      <c r="BV447" s="367"/>
      <c r="BW447" s="367"/>
      <c r="BX447" s="367"/>
      <c r="BY447" s="367"/>
      <c r="BZ447" s="367"/>
      <c r="CA447" s="367"/>
      <c r="CB447" s="367"/>
      <c r="CC447" s="367"/>
      <c r="CD447" s="367"/>
      <c r="CE447" s="367"/>
      <c r="CF447" s="195"/>
      <c r="CG447" s="367"/>
    </row>
    <row r="448" ht="15.75" customHeight="1">
      <c r="A448" s="195"/>
      <c r="B448" s="36"/>
      <c r="C448" s="36"/>
      <c r="D448" s="36"/>
      <c r="E448" s="36"/>
      <c r="F448" s="36"/>
      <c r="G448" s="36"/>
      <c r="H448" s="36"/>
      <c r="I448" s="36"/>
      <c r="J448" s="36"/>
      <c r="K448" s="36"/>
      <c r="L448" s="367"/>
      <c r="M448" s="367"/>
      <c r="N448" s="367"/>
      <c r="O448" s="1371"/>
      <c r="P448" s="1077"/>
      <c r="Q448" s="1077"/>
      <c r="R448" s="1077"/>
      <c r="S448" s="1077"/>
      <c r="T448" s="1077"/>
      <c r="U448" s="1077"/>
      <c r="V448" s="1077"/>
      <c r="W448" s="1077"/>
      <c r="X448" s="195"/>
      <c r="Y448" s="195"/>
      <c r="Z448" s="195"/>
      <c r="AA448" s="195"/>
      <c r="AB448" s="195"/>
      <c r="AC448" s="195"/>
      <c r="AD448" s="195"/>
      <c r="AE448" s="195"/>
      <c r="AF448" s="195"/>
      <c r="AG448" s="195"/>
      <c r="AH448" s="195"/>
      <c r="AI448" s="195"/>
      <c r="AJ448" s="195"/>
      <c r="AK448" s="195"/>
      <c r="AL448" s="195"/>
      <c r="AM448" s="195"/>
      <c r="AN448" s="195"/>
      <c r="AO448" s="195"/>
      <c r="AP448" s="195"/>
      <c r="AQ448" s="195"/>
      <c r="AR448" s="195"/>
      <c r="AS448" s="195"/>
      <c r="AT448" s="195"/>
      <c r="AU448" s="195"/>
      <c r="AV448" s="195"/>
      <c r="AW448" s="195"/>
      <c r="AX448" s="195"/>
      <c r="AY448" s="195"/>
      <c r="AZ448" s="195"/>
      <c r="BA448" s="195"/>
      <c r="BB448" s="195"/>
      <c r="BC448" s="195"/>
      <c r="BD448" s="195"/>
      <c r="BE448" s="195"/>
      <c r="BF448" s="195"/>
      <c r="BG448" s="195"/>
      <c r="BH448" s="195"/>
      <c r="BI448" s="367"/>
      <c r="BJ448" s="367"/>
      <c r="BK448" s="367"/>
      <c r="BL448" s="367"/>
      <c r="BM448" s="367"/>
      <c r="BN448" s="367"/>
      <c r="BO448" s="367"/>
      <c r="BP448" s="367"/>
      <c r="BQ448" s="367"/>
      <c r="BR448" s="367"/>
      <c r="BS448" s="367"/>
      <c r="BT448" s="367"/>
      <c r="BU448" s="367"/>
      <c r="BV448" s="367"/>
      <c r="BW448" s="367"/>
      <c r="BX448" s="367"/>
      <c r="BY448" s="367"/>
      <c r="BZ448" s="367"/>
      <c r="CA448" s="367"/>
      <c r="CB448" s="367"/>
      <c r="CC448" s="367"/>
      <c r="CD448" s="367"/>
      <c r="CE448" s="367"/>
      <c r="CF448" s="195"/>
      <c r="CG448" s="367"/>
    </row>
    <row r="449" ht="15.75" customHeight="1">
      <c r="A449" s="195"/>
      <c r="B449" s="36"/>
      <c r="C449" s="36"/>
      <c r="D449" s="36"/>
      <c r="E449" s="36"/>
      <c r="F449" s="36"/>
      <c r="G449" s="36"/>
      <c r="H449" s="36"/>
      <c r="I449" s="36"/>
      <c r="J449" s="36"/>
      <c r="K449" s="36"/>
      <c r="L449" s="367"/>
      <c r="M449" s="367"/>
      <c r="N449" s="367"/>
      <c r="O449" s="1371"/>
      <c r="P449" s="1077"/>
      <c r="Q449" s="1077"/>
      <c r="R449" s="1077"/>
      <c r="S449" s="1077"/>
      <c r="T449" s="1077"/>
      <c r="U449" s="1077"/>
      <c r="V449" s="1077"/>
      <c r="W449" s="1077"/>
      <c r="X449" s="195"/>
      <c r="Y449" s="195"/>
      <c r="Z449" s="195"/>
      <c r="AA449" s="195"/>
      <c r="AB449" s="195"/>
      <c r="AC449" s="195"/>
      <c r="AD449" s="195"/>
      <c r="AE449" s="195"/>
      <c r="AF449" s="195"/>
      <c r="AG449" s="195"/>
      <c r="AH449" s="195"/>
      <c r="AI449" s="195"/>
      <c r="AJ449" s="195"/>
      <c r="AK449" s="195"/>
      <c r="AL449" s="195"/>
      <c r="AM449" s="195"/>
      <c r="AN449" s="195"/>
      <c r="AO449" s="195"/>
      <c r="AP449" s="195"/>
      <c r="AQ449" s="195"/>
      <c r="AR449" s="195"/>
      <c r="AS449" s="195"/>
      <c r="AT449" s="195"/>
      <c r="AU449" s="195"/>
      <c r="AV449" s="195"/>
      <c r="AW449" s="195"/>
      <c r="AX449" s="195"/>
      <c r="AY449" s="195"/>
      <c r="AZ449" s="195"/>
      <c r="BA449" s="195"/>
      <c r="BB449" s="195"/>
      <c r="BC449" s="195"/>
      <c r="BD449" s="195"/>
      <c r="BE449" s="195"/>
      <c r="BF449" s="195"/>
      <c r="BG449" s="195"/>
      <c r="BH449" s="195"/>
      <c r="BI449" s="367"/>
      <c r="BJ449" s="367"/>
      <c r="BK449" s="367"/>
      <c r="BL449" s="367"/>
      <c r="BM449" s="367"/>
      <c r="BN449" s="367"/>
      <c r="BO449" s="367"/>
      <c r="BP449" s="367"/>
      <c r="BQ449" s="367"/>
      <c r="BR449" s="367"/>
      <c r="BS449" s="367"/>
      <c r="BT449" s="367"/>
      <c r="BU449" s="367"/>
      <c r="BV449" s="367"/>
      <c r="BW449" s="367"/>
      <c r="BX449" s="367"/>
      <c r="BY449" s="367"/>
      <c r="BZ449" s="367"/>
      <c r="CA449" s="367"/>
      <c r="CB449" s="367"/>
      <c r="CC449" s="367"/>
      <c r="CD449" s="367"/>
      <c r="CE449" s="367"/>
      <c r="CF449" s="195"/>
      <c r="CG449" s="367"/>
    </row>
    <row r="450" ht="15.75" customHeight="1">
      <c r="A450" s="195"/>
      <c r="B450" s="36"/>
      <c r="C450" s="36"/>
      <c r="D450" s="36"/>
      <c r="E450" s="36"/>
      <c r="F450" s="36"/>
      <c r="G450" s="36"/>
      <c r="H450" s="36"/>
      <c r="I450" s="36"/>
      <c r="J450" s="36"/>
      <c r="K450" s="36"/>
      <c r="L450" s="367"/>
      <c r="M450" s="367"/>
      <c r="N450" s="367"/>
      <c r="O450" s="1371"/>
      <c r="P450" s="1077"/>
      <c r="Q450" s="1077"/>
      <c r="R450" s="1077"/>
      <c r="S450" s="1077"/>
      <c r="T450" s="1077"/>
      <c r="U450" s="1077"/>
      <c r="V450" s="1077"/>
      <c r="W450" s="1077"/>
      <c r="X450" s="195"/>
      <c r="Y450" s="195"/>
      <c r="Z450" s="195"/>
      <c r="AA450" s="195"/>
      <c r="AB450" s="195"/>
      <c r="AC450" s="195"/>
      <c r="AD450" s="195"/>
      <c r="AE450" s="195"/>
      <c r="AF450" s="195"/>
      <c r="AG450" s="195"/>
      <c r="AH450" s="195"/>
      <c r="AI450" s="195"/>
      <c r="AJ450" s="195"/>
      <c r="AK450" s="195"/>
      <c r="AL450" s="195"/>
      <c r="AM450" s="195"/>
      <c r="AN450" s="195"/>
      <c r="AO450" s="195"/>
      <c r="AP450" s="195"/>
      <c r="AQ450" s="195"/>
      <c r="AR450" s="195"/>
      <c r="AS450" s="195"/>
      <c r="AT450" s="195"/>
      <c r="AU450" s="195"/>
      <c r="AV450" s="195"/>
      <c r="AW450" s="195"/>
      <c r="AX450" s="195"/>
      <c r="AY450" s="195"/>
      <c r="AZ450" s="195"/>
      <c r="BA450" s="195"/>
      <c r="BB450" s="195"/>
      <c r="BC450" s="195"/>
      <c r="BD450" s="195"/>
      <c r="BE450" s="195"/>
      <c r="BF450" s="195"/>
      <c r="BG450" s="195"/>
      <c r="BH450" s="195"/>
      <c r="BI450" s="367"/>
      <c r="BJ450" s="367"/>
      <c r="BK450" s="367"/>
      <c r="BL450" s="367"/>
      <c r="BM450" s="367"/>
      <c r="BN450" s="367"/>
      <c r="BO450" s="367"/>
      <c r="BP450" s="367"/>
      <c r="BQ450" s="367"/>
      <c r="BR450" s="367"/>
      <c r="BS450" s="367"/>
      <c r="BT450" s="367"/>
      <c r="BU450" s="367"/>
      <c r="BV450" s="367"/>
      <c r="BW450" s="367"/>
      <c r="BX450" s="367"/>
      <c r="BY450" s="367"/>
      <c r="BZ450" s="367"/>
      <c r="CA450" s="367"/>
      <c r="CB450" s="367"/>
      <c r="CC450" s="367"/>
      <c r="CD450" s="367"/>
      <c r="CE450" s="367"/>
      <c r="CF450" s="195"/>
      <c r="CG450" s="367"/>
    </row>
    <row r="451" ht="15.75" customHeight="1">
      <c r="A451" s="195"/>
      <c r="B451" s="36"/>
      <c r="C451" s="36"/>
      <c r="D451" s="36"/>
      <c r="E451" s="36"/>
      <c r="F451" s="36"/>
      <c r="G451" s="36"/>
      <c r="H451" s="36"/>
      <c r="I451" s="36"/>
      <c r="J451" s="36"/>
      <c r="K451" s="36"/>
      <c r="L451" s="367"/>
      <c r="M451" s="367"/>
      <c r="N451" s="367"/>
      <c r="O451" s="1371"/>
      <c r="P451" s="1077"/>
      <c r="Q451" s="1077"/>
      <c r="R451" s="1077"/>
      <c r="S451" s="1077"/>
      <c r="T451" s="1077"/>
      <c r="U451" s="1077"/>
      <c r="V451" s="1077"/>
      <c r="W451" s="1077"/>
      <c r="X451" s="195"/>
      <c r="Y451" s="195"/>
      <c r="Z451" s="195"/>
      <c r="AA451" s="195"/>
      <c r="AB451" s="195"/>
      <c r="AC451" s="195"/>
      <c r="AD451" s="195"/>
      <c r="AE451" s="195"/>
      <c r="AF451" s="195"/>
      <c r="AG451" s="195"/>
      <c r="AH451" s="195"/>
      <c r="AI451" s="195"/>
      <c r="AJ451" s="195"/>
      <c r="AK451" s="195"/>
      <c r="AL451" s="195"/>
      <c r="AM451" s="195"/>
      <c r="AN451" s="195"/>
      <c r="AO451" s="195"/>
      <c r="AP451" s="195"/>
      <c r="AQ451" s="195"/>
      <c r="AR451" s="195"/>
      <c r="AS451" s="195"/>
      <c r="AT451" s="195"/>
      <c r="AU451" s="195"/>
      <c r="AV451" s="195"/>
      <c r="AW451" s="195"/>
      <c r="AX451" s="195"/>
      <c r="AY451" s="195"/>
      <c r="AZ451" s="195"/>
      <c r="BA451" s="195"/>
      <c r="BB451" s="195"/>
      <c r="BC451" s="195"/>
      <c r="BD451" s="195"/>
      <c r="BE451" s="195"/>
      <c r="BF451" s="195"/>
      <c r="BG451" s="195"/>
      <c r="BH451" s="195"/>
      <c r="BI451" s="367"/>
      <c r="BJ451" s="367"/>
      <c r="BK451" s="367"/>
      <c r="BL451" s="367"/>
      <c r="BM451" s="367"/>
      <c r="BN451" s="367"/>
      <c r="BO451" s="367"/>
      <c r="BP451" s="367"/>
      <c r="BQ451" s="367"/>
      <c r="BR451" s="367"/>
      <c r="BS451" s="367"/>
      <c r="BT451" s="367"/>
      <c r="BU451" s="367"/>
      <c r="BV451" s="367"/>
      <c r="BW451" s="367"/>
      <c r="BX451" s="367"/>
      <c r="BY451" s="367"/>
      <c r="BZ451" s="367"/>
      <c r="CA451" s="367"/>
      <c r="CB451" s="367"/>
      <c r="CC451" s="367"/>
      <c r="CD451" s="367"/>
      <c r="CE451" s="367"/>
      <c r="CF451" s="195"/>
      <c r="CG451" s="367"/>
    </row>
    <row r="452" ht="15.75" customHeight="1">
      <c r="A452" s="195"/>
      <c r="B452" s="36"/>
      <c r="C452" s="36"/>
      <c r="D452" s="36"/>
      <c r="E452" s="36"/>
      <c r="F452" s="36"/>
      <c r="G452" s="36"/>
      <c r="H452" s="36"/>
      <c r="I452" s="36"/>
      <c r="J452" s="36"/>
      <c r="K452" s="36"/>
      <c r="L452" s="367"/>
      <c r="M452" s="367"/>
      <c r="N452" s="367"/>
      <c r="O452" s="1371"/>
      <c r="P452" s="1077"/>
      <c r="Q452" s="1077"/>
      <c r="R452" s="1077"/>
      <c r="S452" s="1077"/>
      <c r="T452" s="1077"/>
      <c r="U452" s="1077"/>
      <c r="V452" s="1077"/>
      <c r="W452" s="1077"/>
      <c r="X452" s="195"/>
      <c r="Y452" s="195"/>
      <c r="Z452" s="195"/>
      <c r="AA452" s="195"/>
      <c r="AB452" s="195"/>
      <c r="AC452" s="195"/>
      <c r="AD452" s="195"/>
      <c r="AE452" s="195"/>
      <c r="AF452" s="195"/>
      <c r="AG452" s="195"/>
      <c r="AH452" s="195"/>
      <c r="AI452" s="195"/>
      <c r="AJ452" s="195"/>
      <c r="AK452" s="195"/>
      <c r="AL452" s="195"/>
      <c r="AM452" s="195"/>
      <c r="AN452" s="195"/>
      <c r="AO452" s="195"/>
      <c r="AP452" s="195"/>
      <c r="AQ452" s="195"/>
      <c r="AR452" s="195"/>
      <c r="AS452" s="195"/>
      <c r="AT452" s="195"/>
      <c r="AU452" s="195"/>
      <c r="AV452" s="195"/>
      <c r="AW452" s="195"/>
      <c r="AX452" s="195"/>
      <c r="AY452" s="195"/>
      <c r="AZ452" s="195"/>
      <c r="BA452" s="195"/>
      <c r="BB452" s="195"/>
      <c r="BC452" s="195"/>
      <c r="BD452" s="195"/>
      <c r="BE452" s="195"/>
      <c r="BF452" s="195"/>
      <c r="BG452" s="195"/>
      <c r="BH452" s="195"/>
      <c r="BI452" s="367"/>
      <c r="BJ452" s="367"/>
      <c r="BK452" s="367"/>
      <c r="BL452" s="367"/>
      <c r="BM452" s="367"/>
      <c r="BN452" s="367"/>
      <c r="BO452" s="367"/>
      <c r="BP452" s="367"/>
      <c r="BQ452" s="367"/>
      <c r="BR452" s="367"/>
      <c r="BS452" s="367"/>
      <c r="BT452" s="367"/>
      <c r="BU452" s="367"/>
      <c r="BV452" s="367"/>
      <c r="BW452" s="367"/>
      <c r="BX452" s="367"/>
      <c r="BY452" s="367"/>
      <c r="BZ452" s="367"/>
      <c r="CA452" s="367"/>
      <c r="CB452" s="367"/>
      <c r="CC452" s="367"/>
      <c r="CD452" s="367"/>
      <c r="CE452" s="367"/>
      <c r="CF452" s="195"/>
      <c r="CG452" s="367"/>
    </row>
    <row r="453" ht="15.75" customHeight="1">
      <c r="A453" s="195"/>
      <c r="B453" s="36"/>
      <c r="C453" s="36"/>
      <c r="D453" s="36"/>
      <c r="E453" s="36"/>
      <c r="F453" s="36"/>
      <c r="G453" s="36"/>
      <c r="H453" s="36"/>
      <c r="I453" s="36"/>
      <c r="J453" s="36"/>
      <c r="K453" s="36"/>
      <c r="L453" s="367"/>
      <c r="M453" s="367"/>
      <c r="N453" s="367"/>
      <c r="O453" s="1371"/>
      <c r="P453" s="1077"/>
      <c r="Q453" s="1077"/>
      <c r="R453" s="1077"/>
      <c r="S453" s="1077"/>
      <c r="T453" s="1077"/>
      <c r="U453" s="1077"/>
      <c r="V453" s="1077"/>
      <c r="W453" s="1077"/>
      <c r="X453" s="195"/>
      <c r="Y453" s="195"/>
      <c r="Z453" s="195"/>
      <c r="AA453" s="195"/>
      <c r="AB453" s="195"/>
      <c r="AC453" s="195"/>
      <c r="AD453" s="195"/>
      <c r="AE453" s="195"/>
      <c r="AF453" s="195"/>
      <c r="AG453" s="195"/>
      <c r="AH453" s="195"/>
      <c r="AI453" s="195"/>
      <c r="AJ453" s="195"/>
      <c r="AK453" s="195"/>
      <c r="AL453" s="195"/>
      <c r="AM453" s="195"/>
      <c r="AN453" s="195"/>
      <c r="AO453" s="195"/>
      <c r="AP453" s="195"/>
      <c r="AQ453" s="195"/>
      <c r="AR453" s="195"/>
      <c r="AS453" s="195"/>
      <c r="AT453" s="195"/>
      <c r="AU453" s="195"/>
      <c r="AV453" s="195"/>
      <c r="AW453" s="195"/>
      <c r="AX453" s="195"/>
      <c r="AY453" s="195"/>
      <c r="AZ453" s="195"/>
      <c r="BA453" s="195"/>
      <c r="BB453" s="195"/>
      <c r="BC453" s="195"/>
      <c r="BD453" s="195"/>
      <c r="BE453" s="195"/>
      <c r="BF453" s="195"/>
      <c r="BG453" s="195"/>
      <c r="BH453" s="195"/>
      <c r="BI453" s="367"/>
      <c r="BJ453" s="367"/>
      <c r="BK453" s="367"/>
      <c r="BL453" s="367"/>
      <c r="BM453" s="367"/>
      <c r="BN453" s="367"/>
      <c r="BO453" s="367"/>
      <c r="BP453" s="367"/>
      <c r="BQ453" s="367"/>
      <c r="BR453" s="367"/>
      <c r="BS453" s="367"/>
      <c r="BT453" s="367"/>
      <c r="BU453" s="367"/>
      <c r="BV453" s="367"/>
      <c r="BW453" s="367"/>
      <c r="BX453" s="367"/>
      <c r="BY453" s="367"/>
      <c r="BZ453" s="367"/>
      <c r="CA453" s="367"/>
      <c r="CB453" s="367"/>
      <c r="CC453" s="367"/>
      <c r="CD453" s="367"/>
      <c r="CE453" s="367"/>
      <c r="CF453" s="195"/>
      <c r="CG453" s="367"/>
    </row>
    <row r="454" ht="15.75" customHeight="1">
      <c r="A454" s="195"/>
      <c r="B454" s="36"/>
      <c r="C454" s="36"/>
      <c r="D454" s="36"/>
      <c r="E454" s="36"/>
      <c r="F454" s="36"/>
      <c r="G454" s="36"/>
      <c r="H454" s="36"/>
      <c r="I454" s="36"/>
      <c r="J454" s="36"/>
      <c r="K454" s="36"/>
      <c r="L454" s="367"/>
      <c r="M454" s="367"/>
      <c r="N454" s="367"/>
      <c r="O454" s="1371"/>
      <c r="P454" s="1077"/>
      <c r="Q454" s="1077"/>
      <c r="R454" s="1077"/>
      <c r="S454" s="1077"/>
      <c r="T454" s="1077"/>
      <c r="U454" s="1077"/>
      <c r="V454" s="1077"/>
      <c r="W454" s="1077"/>
      <c r="X454" s="195"/>
      <c r="Y454" s="195"/>
      <c r="Z454" s="195"/>
      <c r="AA454" s="195"/>
      <c r="AB454" s="195"/>
      <c r="AC454" s="195"/>
      <c r="AD454" s="195"/>
      <c r="AE454" s="195"/>
      <c r="AF454" s="195"/>
      <c r="AG454" s="195"/>
      <c r="AH454" s="195"/>
      <c r="AI454" s="195"/>
      <c r="AJ454" s="195"/>
      <c r="AK454" s="195"/>
      <c r="AL454" s="195"/>
      <c r="AM454" s="195"/>
      <c r="AN454" s="195"/>
      <c r="AO454" s="195"/>
      <c r="AP454" s="195"/>
      <c r="AQ454" s="195"/>
      <c r="AR454" s="195"/>
      <c r="AS454" s="195"/>
      <c r="AT454" s="195"/>
      <c r="AU454" s="195"/>
      <c r="AV454" s="195"/>
      <c r="AW454" s="195"/>
      <c r="AX454" s="195"/>
      <c r="AY454" s="195"/>
      <c r="AZ454" s="195"/>
      <c r="BA454" s="195"/>
      <c r="BB454" s="195"/>
      <c r="BC454" s="195"/>
      <c r="BD454" s="195"/>
      <c r="BE454" s="195"/>
      <c r="BF454" s="195"/>
      <c r="BG454" s="195"/>
      <c r="BH454" s="195"/>
      <c r="BI454" s="367"/>
      <c r="BJ454" s="367"/>
      <c r="BK454" s="367"/>
      <c r="BL454" s="367"/>
      <c r="BM454" s="367"/>
      <c r="BN454" s="367"/>
      <c r="BO454" s="367"/>
      <c r="BP454" s="367"/>
      <c r="BQ454" s="367"/>
      <c r="BR454" s="367"/>
      <c r="BS454" s="367"/>
      <c r="BT454" s="367"/>
      <c r="BU454" s="367"/>
      <c r="BV454" s="367"/>
      <c r="BW454" s="367"/>
      <c r="BX454" s="367"/>
      <c r="BY454" s="367"/>
      <c r="BZ454" s="367"/>
      <c r="CA454" s="367"/>
      <c r="CB454" s="367"/>
      <c r="CC454" s="367"/>
      <c r="CD454" s="367"/>
      <c r="CE454" s="367"/>
      <c r="CF454" s="195"/>
      <c r="CG454" s="367"/>
    </row>
    <row r="455" ht="15.75" customHeight="1">
      <c r="A455" s="195"/>
      <c r="B455" s="36"/>
      <c r="C455" s="36"/>
      <c r="D455" s="36"/>
      <c r="E455" s="36"/>
      <c r="F455" s="36"/>
      <c r="G455" s="36"/>
      <c r="H455" s="36"/>
      <c r="I455" s="36"/>
      <c r="J455" s="36"/>
      <c r="K455" s="36"/>
      <c r="L455" s="367"/>
      <c r="M455" s="367"/>
      <c r="N455" s="367"/>
      <c r="O455" s="1371"/>
      <c r="P455" s="1077"/>
      <c r="Q455" s="1077"/>
      <c r="R455" s="1077"/>
      <c r="S455" s="1077"/>
      <c r="T455" s="1077"/>
      <c r="U455" s="1077"/>
      <c r="V455" s="1077"/>
      <c r="W455" s="1077"/>
      <c r="X455" s="195"/>
      <c r="Y455" s="195"/>
      <c r="Z455" s="195"/>
      <c r="AA455" s="195"/>
      <c r="AB455" s="195"/>
      <c r="AC455" s="195"/>
      <c r="AD455" s="195"/>
      <c r="AE455" s="195"/>
      <c r="AF455" s="195"/>
      <c r="AG455" s="195"/>
      <c r="AH455" s="195"/>
      <c r="AI455" s="195"/>
      <c r="AJ455" s="195"/>
      <c r="AK455" s="195"/>
      <c r="AL455" s="195"/>
      <c r="AM455" s="195"/>
      <c r="AN455" s="195"/>
      <c r="AO455" s="195"/>
      <c r="AP455" s="195"/>
      <c r="AQ455" s="195"/>
      <c r="AR455" s="195"/>
      <c r="AS455" s="195"/>
      <c r="AT455" s="195"/>
      <c r="AU455" s="195"/>
      <c r="AV455" s="195"/>
      <c r="AW455" s="195"/>
      <c r="AX455" s="195"/>
      <c r="AY455" s="195"/>
      <c r="AZ455" s="195"/>
      <c r="BA455" s="195"/>
      <c r="BB455" s="195"/>
      <c r="BC455" s="195"/>
      <c r="BD455" s="195"/>
      <c r="BE455" s="195"/>
      <c r="BF455" s="195"/>
      <c r="BG455" s="195"/>
      <c r="BH455" s="195"/>
      <c r="BI455" s="367"/>
      <c r="BJ455" s="367"/>
      <c r="BK455" s="367"/>
      <c r="BL455" s="367"/>
      <c r="BM455" s="367"/>
      <c r="BN455" s="367"/>
      <c r="BO455" s="367"/>
      <c r="BP455" s="367"/>
      <c r="BQ455" s="367"/>
      <c r="BR455" s="367"/>
      <c r="BS455" s="367"/>
      <c r="BT455" s="367"/>
      <c r="BU455" s="367"/>
      <c r="BV455" s="367"/>
      <c r="BW455" s="367"/>
      <c r="BX455" s="367"/>
      <c r="BY455" s="367"/>
      <c r="BZ455" s="367"/>
      <c r="CA455" s="367"/>
      <c r="CB455" s="367"/>
      <c r="CC455" s="367"/>
      <c r="CD455" s="367"/>
      <c r="CE455" s="367"/>
      <c r="CF455" s="195"/>
      <c r="CG455" s="367"/>
    </row>
    <row r="456" ht="15.75" customHeight="1">
      <c r="A456" s="195"/>
      <c r="B456" s="36"/>
      <c r="C456" s="36"/>
      <c r="D456" s="36"/>
      <c r="E456" s="36"/>
      <c r="F456" s="36"/>
      <c r="G456" s="36"/>
      <c r="H456" s="36"/>
      <c r="I456" s="36"/>
      <c r="J456" s="36"/>
      <c r="K456" s="36"/>
      <c r="L456" s="367"/>
      <c r="M456" s="367"/>
      <c r="N456" s="367"/>
      <c r="O456" s="1371"/>
      <c r="P456" s="1077"/>
      <c r="Q456" s="1077"/>
      <c r="R456" s="1077"/>
      <c r="S456" s="1077"/>
      <c r="T456" s="1077"/>
      <c r="U456" s="1077"/>
      <c r="V456" s="1077"/>
      <c r="W456" s="1077"/>
      <c r="X456" s="195"/>
      <c r="Y456" s="195"/>
      <c r="Z456" s="195"/>
      <c r="AA456" s="195"/>
      <c r="AB456" s="195"/>
      <c r="AC456" s="195"/>
      <c r="AD456" s="195"/>
      <c r="AE456" s="195"/>
      <c r="AF456" s="195"/>
      <c r="AG456" s="195"/>
      <c r="AH456" s="195"/>
      <c r="AI456" s="195"/>
      <c r="AJ456" s="195"/>
      <c r="AK456" s="195"/>
      <c r="AL456" s="195"/>
      <c r="AM456" s="195"/>
      <c r="AN456" s="195"/>
      <c r="AO456" s="195"/>
      <c r="AP456" s="195"/>
      <c r="AQ456" s="195"/>
      <c r="AR456" s="195"/>
      <c r="AS456" s="195"/>
      <c r="AT456" s="195"/>
      <c r="AU456" s="195"/>
      <c r="AV456" s="195"/>
      <c r="AW456" s="195"/>
      <c r="AX456" s="195"/>
      <c r="AY456" s="195"/>
      <c r="AZ456" s="195"/>
      <c r="BA456" s="195"/>
      <c r="BB456" s="195"/>
      <c r="BC456" s="195"/>
      <c r="BD456" s="195"/>
      <c r="BE456" s="195"/>
      <c r="BF456" s="195"/>
      <c r="BG456" s="195"/>
      <c r="BH456" s="195"/>
      <c r="BI456" s="367"/>
      <c r="BJ456" s="367"/>
      <c r="BK456" s="367"/>
      <c r="BL456" s="367"/>
      <c r="BM456" s="367"/>
      <c r="BN456" s="367"/>
      <c r="BO456" s="367"/>
      <c r="BP456" s="367"/>
      <c r="BQ456" s="367"/>
      <c r="BR456" s="367"/>
      <c r="BS456" s="367"/>
      <c r="BT456" s="367"/>
      <c r="BU456" s="367"/>
      <c r="BV456" s="367"/>
      <c r="BW456" s="367"/>
      <c r="BX456" s="367"/>
      <c r="BY456" s="367"/>
      <c r="BZ456" s="367"/>
      <c r="CA456" s="367"/>
      <c r="CB456" s="367"/>
      <c r="CC456" s="367"/>
      <c r="CD456" s="367"/>
      <c r="CE456" s="367"/>
      <c r="CF456" s="195"/>
      <c r="CG456" s="367"/>
    </row>
    <row r="457" ht="15.75" customHeight="1">
      <c r="A457" s="195"/>
      <c r="B457" s="36"/>
      <c r="C457" s="36"/>
      <c r="D457" s="36"/>
      <c r="E457" s="36"/>
      <c r="F457" s="36"/>
      <c r="G457" s="36"/>
      <c r="H457" s="36"/>
      <c r="I457" s="36"/>
      <c r="J457" s="36"/>
      <c r="K457" s="36"/>
      <c r="L457" s="367"/>
      <c r="M457" s="367"/>
      <c r="N457" s="367"/>
      <c r="O457" s="1371"/>
      <c r="P457" s="1077"/>
      <c r="Q457" s="1077"/>
      <c r="R457" s="1077"/>
      <c r="S457" s="1077"/>
      <c r="T457" s="1077"/>
      <c r="U457" s="1077"/>
      <c r="V457" s="1077"/>
      <c r="W457" s="1077"/>
      <c r="X457" s="195"/>
      <c r="Y457" s="195"/>
      <c r="Z457" s="195"/>
      <c r="AA457" s="195"/>
      <c r="AB457" s="195"/>
      <c r="AC457" s="195"/>
      <c r="AD457" s="195"/>
      <c r="AE457" s="195"/>
      <c r="AF457" s="195"/>
      <c r="AG457" s="195"/>
      <c r="AH457" s="195"/>
      <c r="AI457" s="195"/>
      <c r="AJ457" s="195"/>
      <c r="AK457" s="195"/>
      <c r="AL457" s="195"/>
      <c r="AM457" s="195"/>
      <c r="AN457" s="195"/>
      <c r="AO457" s="195"/>
      <c r="AP457" s="195"/>
      <c r="AQ457" s="195"/>
      <c r="AR457" s="195"/>
      <c r="AS457" s="195"/>
      <c r="AT457" s="195"/>
      <c r="AU457" s="195"/>
      <c r="AV457" s="195"/>
      <c r="AW457" s="195"/>
      <c r="AX457" s="195"/>
      <c r="AY457" s="195"/>
      <c r="AZ457" s="195"/>
      <c r="BA457" s="195"/>
      <c r="BB457" s="195"/>
      <c r="BC457" s="195"/>
      <c r="BD457" s="195"/>
      <c r="BE457" s="195"/>
      <c r="BF457" s="195"/>
      <c r="BG457" s="195"/>
      <c r="BH457" s="195"/>
      <c r="BI457" s="367"/>
      <c r="BJ457" s="367"/>
      <c r="BK457" s="367"/>
      <c r="BL457" s="367"/>
      <c r="BM457" s="367"/>
      <c r="BN457" s="367"/>
      <c r="BO457" s="367"/>
      <c r="BP457" s="367"/>
      <c r="BQ457" s="367"/>
      <c r="BR457" s="367"/>
      <c r="BS457" s="367"/>
      <c r="BT457" s="367"/>
      <c r="BU457" s="367"/>
      <c r="BV457" s="367"/>
      <c r="BW457" s="367"/>
      <c r="BX457" s="367"/>
      <c r="BY457" s="367"/>
      <c r="BZ457" s="367"/>
      <c r="CA457" s="367"/>
      <c r="CB457" s="367"/>
      <c r="CC457" s="367"/>
      <c r="CD457" s="367"/>
      <c r="CE457" s="367"/>
      <c r="CF457" s="195"/>
      <c r="CG457" s="367"/>
    </row>
    <row r="458" ht="15.75" customHeight="1">
      <c r="A458" s="195"/>
      <c r="B458" s="36"/>
      <c r="C458" s="36"/>
      <c r="D458" s="36"/>
      <c r="E458" s="36"/>
      <c r="F458" s="36"/>
      <c r="G458" s="36"/>
      <c r="H458" s="36"/>
      <c r="I458" s="36"/>
      <c r="J458" s="36"/>
      <c r="K458" s="36"/>
      <c r="L458" s="367"/>
      <c r="M458" s="367"/>
      <c r="N458" s="367"/>
      <c r="O458" s="1371"/>
      <c r="P458" s="1077"/>
      <c r="Q458" s="1077"/>
      <c r="R458" s="1077"/>
      <c r="S458" s="1077"/>
      <c r="T458" s="1077"/>
      <c r="U458" s="1077"/>
      <c r="V458" s="1077"/>
      <c r="W458" s="1077"/>
      <c r="X458" s="195"/>
      <c r="Y458" s="195"/>
      <c r="Z458" s="195"/>
      <c r="AA458" s="195"/>
      <c r="AB458" s="195"/>
      <c r="AC458" s="195"/>
      <c r="AD458" s="195"/>
      <c r="AE458" s="195"/>
      <c r="AF458" s="195"/>
      <c r="AG458" s="195"/>
      <c r="AH458" s="195"/>
      <c r="AI458" s="195"/>
      <c r="AJ458" s="195"/>
      <c r="AK458" s="195"/>
      <c r="AL458" s="195"/>
      <c r="AM458" s="195"/>
      <c r="AN458" s="195"/>
      <c r="AO458" s="195"/>
      <c r="AP458" s="195"/>
      <c r="AQ458" s="195"/>
      <c r="AR458" s="195"/>
      <c r="AS458" s="195"/>
      <c r="AT458" s="195"/>
      <c r="AU458" s="195"/>
      <c r="AV458" s="195"/>
      <c r="AW458" s="195"/>
      <c r="AX458" s="195"/>
      <c r="AY458" s="195"/>
      <c r="AZ458" s="195"/>
      <c r="BA458" s="195"/>
      <c r="BB458" s="195"/>
      <c r="BC458" s="195"/>
      <c r="BD458" s="195"/>
      <c r="BE458" s="195"/>
      <c r="BF458" s="195"/>
      <c r="BG458" s="195"/>
      <c r="BH458" s="195"/>
      <c r="BI458" s="367"/>
      <c r="BJ458" s="367"/>
      <c r="BK458" s="367"/>
      <c r="BL458" s="367"/>
      <c r="BM458" s="367"/>
      <c r="BN458" s="367"/>
      <c r="BO458" s="367"/>
      <c r="BP458" s="367"/>
      <c r="BQ458" s="367"/>
      <c r="BR458" s="367"/>
      <c r="BS458" s="367"/>
      <c r="BT458" s="367"/>
      <c r="BU458" s="367"/>
      <c r="BV458" s="367"/>
      <c r="BW458" s="367"/>
      <c r="BX458" s="367"/>
      <c r="BY458" s="367"/>
      <c r="BZ458" s="367"/>
      <c r="CA458" s="367"/>
      <c r="CB458" s="367"/>
      <c r="CC458" s="367"/>
      <c r="CD458" s="367"/>
      <c r="CE458" s="367"/>
      <c r="CF458" s="195"/>
      <c r="CG458" s="367"/>
    </row>
    <row r="459" ht="15.75" customHeight="1">
      <c r="A459" s="195"/>
      <c r="B459" s="36"/>
      <c r="C459" s="36"/>
      <c r="D459" s="36"/>
      <c r="E459" s="36"/>
      <c r="F459" s="36"/>
      <c r="G459" s="36"/>
      <c r="H459" s="36"/>
      <c r="I459" s="36"/>
      <c r="J459" s="36"/>
      <c r="K459" s="36"/>
      <c r="L459" s="367"/>
      <c r="M459" s="367"/>
      <c r="N459" s="367"/>
      <c r="O459" s="1371"/>
      <c r="P459" s="1077"/>
      <c r="Q459" s="1077"/>
      <c r="R459" s="1077"/>
      <c r="S459" s="1077"/>
      <c r="T459" s="1077"/>
      <c r="U459" s="1077"/>
      <c r="V459" s="1077"/>
      <c r="W459" s="1077"/>
      <c r="X459" s="195"/>
      <c r="Y459" s="195"/>
      <c r="Z459" s="195"/>
      <c r="AA459" s="195"/>
      <c r="AB459" s="195"/>
      <c r="AC459" s="195"/>
      <c r="AD459" s="195"/>
      <c r="AE459" s="195"/>
      <c r="AF459" s="195"/>
      <c r="AG459" s="195"/>
      <c r="AH459" s="195"/>
      <c r="AI459" s="195"/>
      <c r="AJ459" s="195"/>
      <c r="AK459" s="195"/>
      <c r="AL459" s="195"/>
      <c r="AM459" s="195"/>
      <c r="AN459" s="195"/>
      <c r="AO459" s="195"/>
      <c r="AP459" s="195"/>
      <c r="AQ459" s="195"/>
      <c r="AR459" s="195"/>
      <c r="AS459" s="195"/>
      <c r="AT459" s="195"/>
      <c r="AU459" s="195"/>
      <c r="AV459" s="195"/>
      <c r="AW459" s="195"/>
      <c r="AX459" s="195"/>
      <c r="AY459" s="195"/>
      <c r="AZ459" s="195"/>
      <c r="BA459" s="195"/>
      <c r="BB459" s="195"/>
      <c r="BC459" s="195"/>
      <c r="BD459" s="195"/>
      <c r="BE459" s="195"/>
      <c r="BF459" s="195"/>
      <c r="BG459" s="195"/>
      <c r="BH459" s="195"/>
      <c r="BI459" s="367"/>
      <c r="BJ459" s="367"/>
      <c r="BK459" s="367"/>
      <c r="BL459" s="367"/>
      <c r="BM459" s="367"/>
      <c r="BN459" s="367"/>
      <c r="BO459" s="367"/>
      <c r="BP459" s="367"/>
      <c r="BQ459" s="367"/>
      <c r="BR459" s="367"/>
      <c r="BS459" s="367"/>
      <c r="BT459" s="367"/>
      <c r="BU459" s="367"/>
      <c r="BV459" s="367"/>
      <c r="BW459" s="367"/>
      <c r="BX459" s="367"/>
      <c r="BY459" s="367"/>
      <c r="BZ459" s="367"/>
      <c r="CA459" s="367"/>
      <c r="CB459" s="367"/>
      <c r="CC459" s="367"/>
      <c r="CD459" s="367"/>
      <c r="CE459" s="367"/>
      <c r="CF459" s="195"/>
      <c r="CG459" s="367"/>
    </row>
    <row r="460" ht="15.75" customHeight="1">
      <c r="A460" s="195"/>
      <c r="B460" s="36"/>
      <c r="C460" s="36"/>
      <c r="D460" s="36"/>
      <c r="E460" s="36"/>
      <c r="F460" s="36"/>
      <c r="G460" s="36"/>
      <c r="H460" s="36"/>
      <c r="I460" s="36"/>
      <c r="J460" s="36"/>
      <c r="K460" s="36"/>
      <c r="L460" s="367"/>
      <c r="M460" s="367"/>
      <c r="N460" s="367"/>
      <c r="O460" s="1371"/>
      <c r="P460" s="1077"/>
      <c r="Q460" s="1077"/>
      <c r="R460" s="1077"/>
      <c r="S460" s="1077"/>
      <c r="T460" s="1077"/>
      <c r="U460" s="1077"/>
      <c r="V460" s="1077"/>
      <c r="W460" s="1077"/>
      <c r="X460" s="195"/>
      <c r="Y460" s="195"/>
      <c r="Z460" s="195"/>
      <c r="AA460" s="195"/>
      <c r="AB460" s="195"/>
      <c r="AC460" s="195"/>
      <c r="AD460" s="195"/>
      <c r="AE460" s="195"/>
      <c r="AF460" s="195"/>
      <c r="AG460" s="195"/>
      <c r="AH460" s="195"/>
      <c r="AI460" s="195"/>
      <c r="AJ460" s="195"/>
      <c r="AK460" s="195"/>
      <c r="AL460" s="195"/>
      <c r="AM460" s="195"/>
      <c r="AN460" s="195"/>
      <c r="AO460" s="195"/>
      <c r="AP460" s="195"/>
      <c r="AQ460" s="195"/>
      <c r="AR460" s="195"/>
      <c r="AS460" s="195"/>
      <c r="AT460" s="195"/>
      <c r="AU460" s="195"/>
      <c r="AV460" s="195"/>
      <c r="AW460" s="195"/>
      <c r="AX460" s="195"/>
      <c r="AY460" s="195"/>
      <c r="AZ460" s="195"/>
      <c r="BA460" s="195"/>
      <c r="BB460" s="195"/>
      <c r="BC460" s="195"/>
      <c r="BD460" s="195"/>
      <c r="BE460" s="195"/>
      <c r="BF460" s="195"/>
      <c r="BG460" s="195"/>
      <c r="BH460" s="195"/>
      <c r="BI460" s="367"/>
      <c r="BJ460" s="367"/>
      <c r="BK460" s="367"/>
      <c r="BL460" s="367"/>
      <c r="BM460" s="367"/>
      <c r="BN460" s="367"/>
      <c r="BO460" s="367"/>
      <c r="BP460" s="367"/>
      <c r="BQ460" s="367"/>
      <c r="BR460" s="367"/>
      <c r="BS460" s="367"/>
      <c r="BT460" s="367"/>
      <c r="BU460" s="367"/>
      <c r="BV460" s="367"/>
      <c r="BW460" s="367"/>
      <c r="BX460" s="367"/>
      <c r="BY460" s="367"/>
      <c r="BZ460" s="367"/>
      <c r="CA460" s="367"/>
      <c r="CB460" s="367"/>
      <c r="CC460" s="367"/>
      <c r="CD460" s="367"/>
      <c r="CE460" s="367"/>
      <c r="CF460" s="195"/>
      <c r="CG460" s="367"/>
    </row>
    <row r="461" ht="15.75" customHeight="1">
      <c r="A461" s="195"/>
      <c r="B461" s="36"/>
      <c r="C461" s="36"/>
      <c r="D461" s="36"/>
      <c r="E461" s="36"/>
      <c r="F461" s="36"/>
      <c r="G461" s="36"/>
      <c r="H461" s="36"/>
      <c r="I461" s="36"/>
      <c r="J461" s="36"/>
      <c r="K461" s="36"/>
      <c r="L461" s="367"/>
      <c r="M461" s="367"/>
      <c r="N461" s="367"/>
      <c r="O461" s="1371"/>
      <c r="P461" s="1077"/>
      <c r="Q461" s="1077"/>
      <c r="R461" s="1077"/>
      <c r="S461" s="1077"/>
      <c r="T461" s="1077"/>
      <c r="U461" s="1077"/>
      <c r="V461" s="1077"/>
      <c r="W461" s="1077"/>
      <c r="X461" s="195"/>
      <c r="Y461" s="195"/>
      <c r="Z461" s="195"/>
      <c r="AA461" s="195"/>
      <c r="AB461" s="195"/>
      <c r="AC461" s="195"/>
      <c r="AD461" s="195"/>
      <c r="AE461" s="195"/>
      <c r="AF461" s="195"/>
      <c r="AG461" s="195"/>
      <c r="AH461" s="195"/>
      <c r="AI461" s="195"/>
      <c r="AJ461" s="195"/>
      <c r="AK461" s="195"/>
      <c r="AL461" s="195"/>
      <c r="AM461" s="195"/>
      <c r="AN461" s="195"/>
      <c r="AO461" s="195"/>
      <c r="AP461" s="195"/>
      <c r="AQ461" s="195"/>
      <c r="AR461" s="195"/>
      <c r="AS461" s="195"/>
      <c r="AT461" s="195"/>
      <c r="AU461" s="195"/>
      <c r="AV461" s="195"/>
      <c r="AW461" s="195"/>
      <c r="AX461" s="195"/>
      <c r="AY461" s="195"/>
      <c r="AZ461" s="195"/>
      <c r="BA461" s="195"/>
      <c r="BB461" s="195"/>
      <c r="BC461" s="195"/>
      <c r="BD461" s="195"/>
      <c r="BE461" s="195"/>
      <c r="BF461" s="195"/>
      <c r="BG461" s="195"/>
      <c r="BH461" s="195"/>
      <c r="BI461" s="367"/>
      <c r="BJ461" s="367"/>
      <c r="BK461" s="367"/>
      <c r="BL461" s="367"/>
      <c r="BM461" s="367"/>
      <c r="BN461" s="367"/>
      <c r="BO461" s="367"/>
      <c r="BP461" s="367"/>
      <c r="BQ461" s="367"/>
      <c r="BR461" s="367"/>
      <c r="BS461" s="367"/>
      <c r="BT461" s="367"/>
      <c r="BU461" s="367"/>
      <c r="BV461" s="367"/>
      <c r="BW461" s="367"/>
      <c r="BX461" s="367"/>
      <c r="BY461" s="367"/>
      <c r="BZ461" s="367"/>
      <c r="CA461" s="367"/>
      <c r="CB461" s="367"/>
      <c r="CC461" s="367"/>
      <c r="CD461" s="367"/>
      <c r="CE461" s="367"/>
      <c r="CF461" s="195"/>
      <c r="CG461" s="367"/>
    </row>
    <row r="462" ht="15.75" customHeight="1">
      <c r="A462" s="195"/>
      <c r="B462" s="36"/>
      <c r="C462" s="36"/>
      <c r="D462" s="36"/>
      <c r="E462" s="36"/>
      <c r="F462" s="36"/>
      <c r="G462" s="36"/>
      <c r="H462" s="36"/>
      <c r="I462" s="36"/>
      <c r="J462" s="36"/>
      <c r="K462" s="36"/>
      <c r="L462" s="367"/>
      <c r="M462" s="367"/>
      <c r="N462" s="367"/>
      <c r="O462" s="1371"/>
      <c r="P462" s="1077"/>
      <c r="Q462" s="1077"/>
      <c r="R462" s="1077"/>
      <c r="S462" s="1077"/>
      <c r="T462" s="1077"/>
      <c r="U462" s="1077"/>
      <c r="V462" s="1077"/>
      <c r="W462" s="1077"/>
      <c r="X462" s="195"/>
      <c r="Y462" s="195"/>
      <c r="Z462" s="195"/>
      <c r="AA462" s="195"/>
      <c r="AB462" s="195"/>
      <c r="AC462" s="195"/>
      <c r="AD462" s="195"/>
      <c r="AE462" s="195"/>
      <c r="AF462" s="195"/>
      <c r="AG462" s="195"/>
      <c r="AH462" s="195"/>
      <c r="AI462" s="195"/>
      <c r="AJ462" s="195"/>
      <c r="AK462" s="195"/>
      <c r="AL462" s="195"/>
      <c r="AM462" s="195"/>
      <c r="AN462" s="195"/>
      <c r="AO462" s="195"/>
      <c r="AP462" s="195"/>
      <c r="AQ462" s="195"/>
      <c r="AR462" s="195"/>
      <c r="AS462" s="195"/>
      <c r="AT462" s="195"/>
      <c r="AU462" s="195"/>
      <c r="AV462" s="195"/>
      <c r="AW462" s="195"/>
      <c r="AX462" s="195"/>
      <c r="AY462" s="195"/>
      <c r="AZ462" s="195"/>
      <c r="BA462" s="195"/>
      <c r="BB462" s="195"/>
      <c r="BC462" s="195"/>
      <c r="BD462" s="195"/>
      <c r="BE462" s="195"/>
      <c r="BF462" s="195"/>
      <c r="BG462" s="195"/>
      <c r="BH462" s="195"/>
      <c r="BI462" s="367"/>
      <c r="BJ462" s="367"/>
      <c r="BK462" s="367"/>
      <c r="BL462" s="367"/>
      <c r="BM462" s="367"/>
      <c r="BN462" s="367"/>
      <c r="BO462" s="367"/>
      <c r="BP462" s="367"/>
      <c r="BQ462" s="367"/>
      <c r="BR462" s="367"/>
      <c r="BS462" s="367"/>
      <c r="BT462" s="367"/>
      <c r="BU462" s="367"/>
      <c r="BV462" s="367"/>
      <c r="BW462" s="367"/>
      <c r="BX462" s="367"/>
      <c r="BY462" s="367"/>
      <c r="BZ462" s="367"/>
      <c r="CA462" s="367"/>
      <c r="CB462" s="367"/>
      <c r="CC462" s="367"/>
      <c r="CD462" s="367"/>
      <c r="CE462" s="367"/>
      <c r="CF462" s="195"/>
      <c r="CG462" s="367"/>
    </row>
    <row r="463" ht="15.75" customHeight="1">
      <c r="A463" s="195"/>
      <c r="B463" s="36"/>
      <c r="C463" s="36"/>
      <c r="D463" s="36"/>
      <c r="E463" s="36"/>
      <c r="F463" s="36"/>
      <c r="G463" s="36"/>
      <c r="H463" s="36"/>
      <c r="I463" s="36"/>
      <c r="J463" s="36"/>
      <c r="K463" s="36"/>
      <c r="L463" s="367"/>
      <c r="M463" s="367"/>
      <c r="N463" s="367"/>
      <c r="O463" s="1371"/>
      <c r="P463" s="1077"/>
      <c r="Q463" s="1077"/>
      <c r="R463" s="1077"/>
      <c r="S463" s="1077"/>
      <c r="T463" s="1077"/>
      <c r="U463" s="1077"/>
      <c r="V463" s="1077"/>
      <c r="W463" s="1077"/>
      <c r="X463" s="195"/>
      <c r="Y463" s="195"/>
      <c r="Z463" s="195"/>
      <c r="AA463" s="195"/>
      <c r="AB463" s="195"/>
      <c r="AC463" s="195"/>
      <c r="AD463" s="195"/>
      <c r="AE463" s="195"/>
      <c r="AF463" s="195"/>
      <c r="AG463" s="195"/>
      <c r="AH463" s="195"/>
      <c r="AI463" s="195"/>
      <c r="AJ463" s="195"/>
      <c r="AK463" s="195"/>
      <c r="AL463" s="195"/>
      <c r="AM463" s="195"/>
      <c r="AN463" s="195"/>
      <c r="AO463" s="195"/>
      <c r="AP463" s="195"/>
      <c r="AQ463" s="195"/>
      <c r="AR463" s="195"/>
      <c r="AS463" s="195"/>
      <c r="AT463" s="195"/>
      <c r="AU463" s="195"/>
      <c r="AV463" s="195"/>
      <c r="AW463" s="195"/>
      <c r="AX463" s="195"/>
      <c r="AY463" s="195"/>
      <c r="AZ463" s="195"/>
      <c r="BA463" s="195"/>
      <c r="BB463" s="195"/>
      <c r="BC463" s="195"/>
      <c r="BD463" s="195"/>
      <c r="BE463" s="195"/>
      <c r="BF463" s="195"/>
      <c r="BG463" s="195"/>
      <c r="BH463" s="195"/>
      <c r="BI463" s="367"/>
      <c r="BJ463" s="367"/>
      <c r="BK463" s="367"/>
      <c r="BL463" s="367"/>
      <c r="BM463" s="367"/>
      <c r="BN463" s="367"/>
      <c r="BO463" s="367"/>
      <c r="BP463" s="367"/>
      <c r="BQ463" s="367"/>
      <c r="BR463" s="367"/>
      <c r="BS463" s="367"/>
      <c r="BT463" s="367"/>
      <c r="BU463" s="367"/>
      <c r="BV463" s="367"/>
      <c r="BW463" s="367"/>
      <c r="BX463" s="367"/>
      <c r="BY463" s="367"/>
      <c r="BZ463" s="367"/>
      <c r="CA463" s="367"/>
      <c r="CB463" s="367"/>
      <c r="CC463" s="367"/>
      <c r="CD463" s="367"/>
      <c r="CE463" s="367"/>
      <c r="CF463" s="195"/>
      <c r="CG463" s="367"/>
    </row>
    <row r="464" ht="15.75" customHeight="1">
      <c r="A464" s="195"/>
      <c r="B464" s="36"/>
      <c r="C464" s="36"/>
      <c r="D464" s="36"/>
      <c r="E464" s="36"/>
      <c r="F464" s="36"/>
      <c r="G464" s="36"/>
      <c r="H464" s="36"/>
      <c r="I464" s="36"/>
      <c r="J464" s="36"/>
      <c r="K464" s="36"/>
      <c r="L464" s="367"/>
      <c r="M464" s="367"/>
      <c r="N464" s="367"/>
      <c r="O464" s="1371"/>
      <c r="P464" s="1077"/>
      <c r="Q464" s="1077"/>
      <c r="R464" s="1077"/>
      <c r="S464" s="1077"/>
      <c r="T464" s="1077"/>
      <c r="U464" s="1077"/>
      <c r="V464" s="1077"/>
      <c r="W464" s="1077"/>
      <c r="X464" s="195"/>
      <c r="Y464" s="195"/>
      <c r="Z464" s="195"/>
      <c r="AA464" s="195"/>
      <c r="AB464" s="195"/>
      <c r="AC464" s="195"/>
      <c r="AD464" s="195"/>
      <c r="AE464" s="195"/>
      <c r="AF464" s="195"/>
      <c r="AG464" s="195"/>
      <c r="AH464" s="195"/>
      <c r="AI464" s="195"/>
      <c r="AJ464" s="195"/>
      <c r="AK464" s="195"/>
      <c r="AL464" s="195"/>
      <c r="AM464" s="195"/>
      <c r="AN464" s="195"/>
      <c r="AO464" s="195"/>
      <c r="AP464" s="195"/>
      <c r="AQ464" s="195"/>
      <c r="AR464" s="195"/>
      <c r="AS464" s="195"/>
      <c r="AT464" s="195"/>
      <c r="AU464" s="195"/>
      <c r="AV464" s="195"/>
      <c r="AW464" s="195"/>
      <c r="AX464" s="195"/>
      <c r="AY464" s="195"/>
      <c r="AZ464" s="195"/>
      <c r="BA464" s="195"/>
      <c r="BB464" s="195"/>
      <c r="BC464" s="195"/>
      <c r="BD464" s="195"/>
      <c r="BE464" s="195"/>
      <c r="BF464" s="195"/>
      <c r="BG464" s="195"/>
      <c r="BH464" s="195"/>
      <c r="BI464" s="367"/>
      <c r="BJ464" s="367"/>
      <c r="BK464" s="367"/>
      <c r="BL464" s="367"/>
      <c r="BM464" s="367"/>
      <c r="BN464" s="367"/>
      <c r="BO464" s="367"/>
      <c r="BP464" s="367"/>
      <c r="BQ464" s="367"/>
      <c r="BR464" s="367"/>
      <c r="BS464" s="367"/>
      <c r="BT464" s="367"/>
      <c r="BU464" s="367"/>
      <c r="BV464" s="367"/>
      <c r="BW464" s="367"/>
      <c r="BX464" s="367"/>
      <c r="BY464" s="367"/>
      <c r="BZ464" s="367"/>
      <c r="CA464" s="367"/>
      <c r="CB464" s="367"/>
      <c r="CC464" s="367"/>
      <c r="CD464" s="367"/>
      <c r="CE464" s="367"/>
      <c r="CF464" s="195"/>
      <c r="CG464" s="367"/>
    </row>
    <row r="465" ht="15.75" customHeight="1">
      <c r="A465" s="195"/>
      <c r="B465" s="36"/>
      <c r="C465" s="36"/>
      <c r="D465" s="36"/>
      <c r="E465" s="36"/>
      <c r="F465" s="36"/>
      <c r="G465" s="36"/>
      <c r="H465" s="36"/>
      <c r="I465" s="36"/>
      <c r="J465" s="36"/>
      <c r="K465" s="36"/>
      <c r="L465" s="367"/>
      <c r="M465" s="367"/>
      <c r="N465" s="367"/>
      <c r="O465" s="1371"/>
      <c r="P465" s="1077"/>
      <c r="Q465" s="1077"/>
      <c r="R465" s="1077"/>
      <c r="S465" s="1077"/>
      <c r="T465" s="1077"/>
      <c r="U465" s="1077"/>
      <c r="V465" s="1077"/>
      <c r="W465" s="1077"/>
      <c r="X465" s="195"/>
      <c r="Y465" s="195"/>
      <c r="Z465" s="195"/>
      <c r="AA465" s="195"/>
      <c r="AB465" s="195"/>
      <c r="AC465" s="195"/>
      <c r="AD465" s="195"/>
      <c r="AE465" s="195"/>
      <c r="AF465" s="195"/>
      <c r="AG465" s="195"/>
      <c r="AH465" s="195"/>
      <c r="AI465" s="195"/>
      <c r="AJ465" s="195"/>
      <c r="AK465" s="195"/>
      <c r="AL465" s="195"/>
      <c r="AM465" s="195"/>
      <c r="AN465" s="195"/>
      <c r="AO465" s="195"/>
      <c r="AP465" s="195"/>
      <c r="AQ465" s="195"/>
      <c r="AR465" s="195"/>
      <c r="AS465" s="195"/>
      <c r="AT465" s="195"/>
      <c r="AU465" s="195"/>
      <c r="AV465" s="195"/>
      <c r="AW465" s="195"/>
      <c r="AX465" s="195"/>
      <c r="AY465" s="195"/>
      <c r="AZ465" s="195"/>
      <c r="BA465" s="195"/>
      <c r="BB465" s="195"/>
      <c r="BC465" s="195"/>
      <c r="BD465" s="195"/>
      <c r="BE465" s="195"/>
      <c r="BF465" s="195"/>
      <c r="BG465" s="195"/>
      <c r="BH465" s="195"/>
      <c r="BI465" s="367"/>
      <c r="BJ465" s="367"/>
      <c r="BK465" s="367"/>
      <c r="BL465" s="367"/>
      <c r="BM465" s="367"/>
      <c r="BN465" s="367"/>
      <c r="BO465" s="367"/>
      <c r="BP465" s="367"/>
      <c r="BQ465" s="367"/>
      <c r="BR465" s="367"/>
      <c r="BS465" s="367"/>
      <c r="BT465" s="367"/>
      <c r="BU465" s="367"/>
      <c r="BV465" s="367"/>
      <c r="BW465" s="367"/>
      <c r="BX465" s="367"/>
      <c r="BY465" s="367"/>
      <c r="BZ465" s="367"/>
      <c r="CA465" s="367"/>
      <c r="CB465" s="367"/>
      <c r="CC465" s="367"/>
      <c r="CD465" s="367"/>
      <c r="CE465" s="367"/>
      <c r="CF465" s="195"/>
      <c r="CG465" s="367"/>
    </row>
    <row r="466" ht="15.75" customHeight="1">
      <c r="A466" s="195"/>
      <c r="B466" s="36"/>
      <c r="C466" s="36"/>
      <c r="D466" s="36"/>
      <c r="E466" s="36"/>
      <c r="F466" s="36"/>
      <c r="G466" s="36"/>
      <c r="H466" s="36"/>
      <c r="I466" s="36"/>
      <c r="J466" s="36"/>
      <c r="K466" s="36"/>
      <c r="L466" s="367"/>
      <c r="M466" s="367"/>
      <c r="N466" s="367"/>
      <c r="O466" s="1371"/>
      <c r="P466" s="1077"/>
      <c r="Q466" s="1077"/>
      <c r="R466" s="1077"/>
      <c r="S466" s="1077"/>
      <c r="T466" s="1077"/>
      <c r="U466" s="1077"/>
      <c r="V466" s="1077"/>
      <c r="W466" s="1077"/>
      <c r="X466" s="195"/>
      <c r="Y466" s="195"/>
      <c r="Z466" s="195"/>
      <c r="AA466" s="195"/>
      <c r="AB466" s="195"/>
      <c r="AC466" s="195"/>
      <c r="AD466" s="195"/>
      <c r="AE466" s="195"/>
      <c r="AF466" s="195"/>
      <c r="AG466" s="195"/>
      <c r="AH466" s="195"/>
      <c r="AI466" s="195"/>
      <c r="AJ466" s="195"/>
      <c r="AK466" s="195"/>
      <c r="AL466" s="195"/>
      <c r="AM466" s="195"/>
      <c r="AN466" s="195"/>
      <c r="AO466" s="195"/>
      <c r="AP466" s="195"/>
      <c r="AQ466" s="195"/>
      <c r="AR466" s="195"/>
      <c r="AS466" s="195"/>
      <c r="AT466" s="195"/>
      <c r="AU466" s="195"/>
      <c r="AV466" s="195"/>
      <c r="AW466" s="195"/>
      <c r="AX466" s="195"/>
      <c r="AY466" s="195"/>
      <c r="AZ466" s="195"/>
      <c r="BA466" s="195"/>
      <c r="BB466" s="195"/>
      <c r="BC466" s="195"/>
      <c r="BD466" s="195"/>
      <c r="BE466" s="195"/>
      <c r="BF466" s="195"/>
      <c r="BG466" s="195"/>
      <c r="BH466" s="195"/>
      <c r="BI466" s="367"/>
      <c r="BJ466" s="367"/>
      <c r="BK466" s="367"/>
      <c r="BL466" s="367"/>
      <c r="BM466" s="367"/>
      <c r="BN466" s="367"/>
      <c r="BO466" s="367"/>
      <c r="BP466" s="367"/>
      <c r="BQ466" s="367"/>
      <c r="BR466" s="367"/>
      <c r="BS466" s="367"/>
      <c r="BT466" s="367"/>
      <c r="BU466" s="367"/>
      <c r="BV466" s="367"/>
      <c r="BW466" s="367"/>
      <c r="BX466" s="367"/>
      <c r="BY466" s="367"/>
      <c r="BZ466" s="367"/>
      <c r="CA466" s="367"/>
      <c r="CB466" s="367"/>
      <c r="CC466" s="367"/>
      <c r="CD466" s="367"/>
      <c r="CE466" s="367"/>
      <c r="CF466" s="195"/>
      <c r="CG466" s="367"/>
    </row>
    <row r="467" ht="15.75" customHeight="1">
      <c r="A467" s="195"/>
      <c r="B467" s="36"/>
      <c r="C467" s="36"/>
      <c r="D467" s="36"/>
      <c r="E467" s="36"/>
      <c r="F467" s="36"/>
      <c r="G467" s="36"/>
      <c r="H467" s="36"/>
      <c r="I467" s="36"/>
      <c r="J467" s="36"/>
      <c r="K467" s="36"/>
      <c r="L467" s="367"/>
      <c r="M467" s="367"/>
      <c r="N467" s="367"/>
      <c r="O467" s="1371"/>
      <c r="P467" s="1077"/>
      <c r="Q467" s="1077"/>
      <c r="R467" s="1077"/>
      <c r="S467" s="1077"/>
      <c r="T467" s="1077"/>
      <c r="U467" s="1077"/>
      <c r="V467" s="1077"/>
      <c r="W467" s="1077"/>
      <c r="X467" s="195"/>
      <c r="Y467" s="195"/>
      <c r="Z467" s="195"/>
      <c r="AA467" s="195"/>
      <c r="AB467" s="195"/>
      <c r="AC467" s="195"/>
      <c r="AD467" s="195"/>
      <c r="AE467" s="195"/>
      <c r="AF467" s="195"/>
      <c r="AG467" s="195"/>
      <c r="AH467" s="195"/>
      <c r="AI467" s="195"/>
      <c r="AJ467" s="195"/>
      <c r="AK467" s="195"/>
      <c r="AL467" s="195"/>
      <c r="AM467" s="195"/>
      <c r="AN467" s="195"/>
      <c r="AO467" s="195"/>
      <c r="AP467" s="195"/>
      <c r="AQ467" s="195"/>
      <c r="AR467" s="195"/>
      <c r="AS467" s="195"/>
      <c r="AT467" s="195"/>
      <c r="AU467" s="195"/>
      <c r="AV467" s="195"/>
      <c r="AW467" s="195"/>
      <c r="AX467" s="195"/>
      <c r="AY467" s="195"/>
      <c r="AZ467" s="195"/>
      <c r="BA467" s="195"/>
      <c r="BB467" s="195"/>
      <c r="BC467" s="195"/>
      <c r="BD467" s="195"/>
      <c r="BE467" s="195"/>
      <c r="BF467" s="195"/>
      <c r="BG467" s="195"/>
      <c r="BH467" s="195"/>
      <c r="BI467" s="367"/>
      <c r="BJ467" s="367"/>
      <c r="BK467" s="367"/>
      <c r="BL467" s="367"/>
      <c r="BM467" s="367"/>
      <c r="BN467" s="367"/>
      <c r="BO467" s="367"/>
      <c r="BP467" s="367"/>
      <c r="BQ467" s="367"/>
      <c r="BR467" s="367"/>
      <c r="BS467" s="367"/>
      <c r="BT467" s="367"/>
      <c r="BU467" s="367"/>
      <c r="BV467" s="367"/>
      <c r="BW467" s="367"/>
      <c r="BX467" s="367"/>
      <c r="BY467" s="367"/>
      <c r="BZ467" s="367"/>
      <c r="CA467" s="367"/>
      <c r="CB467" s="367"/>
      <c r="CC467" s="367"/>
      <c r="CD467" s="367"/>
      <c r="CE467" s="367"/>
      <c r="CF467" s="195"/>
      <c r="CG467" s="367"/>
    </row>
    <row r="468" ht="15.75" customHeight="1">
      <c r="A468" s="195"/>
      <c r="B468" s="36"/>
      <c r="C468" s="36"/>
      <c r="D468" s="36"/>
      <c r="E468" s="36"/>
      <c r="F468" s="36"/>
      <c r="G468" s="36"/>
      <c r="H468" s="36"/>
      <c r="I468" s="36"/>
      <c r="J468" s="36"/>
      <c r="K468" s="36"/>
      <c r="L468" s="367"/>
      <c r="M468" s="367"/>
      <c r="N468" s="367"/>
      <c r="O468" s="1371"/>
      <c r="P468" s="1077"/>
      <c r="Q468" s="1077"/>
      <c r="R468" s="1077"/>
      <c r="S468" s="1077"/>
      <c r="T468" s="1077"/>
      <c r="U468" s="1077"/>
      <c r="V468" s="1077"/>
      <c r="W468" s="1077"/>
      <c r="X468" s="195"/>
      <c r="Y468" s="195"/>
      <c r="Z468" s="195"/>
      <c r="AA468" s="195"/>
      <c r="AB468" s="195"/>
      <c r="AC468" s="195"/>
      <c r="AD468" s="195"/>
      <c r="AE468" s="195"/>
      <c r="AF468" s="195"/>
      <c r="AG468" s="195"/>
      <c r="AH468" s="195"/>
      <c r="AI468" s="195"/>
      <c r="AJ468" s="195"/>
      <c r="AK468" s="195"/>
      <c r="AL468" s="195"/>
      <c r="AM468" s="195"/>
      <c r="AN468" s="195"/>
      <c r="AO468" s="195"/>
      <c r="AP468" s="195"/>
      <c r="AQ468" s="195"/>
      <c r="AR468" s="195"/>
      <c r="AS468" s="195"/>
      <c r="AT468" s="195"/>
      <c r="AU468" s="195"/>
      <c r="AV468" s="195"/>
      <c r="AW468" s="195"/>
      <c r="AX468" s="195"/>
      <c r="AY468" s="195"/>
      <c r="AZ468" s="195"/>
      <c r="BA468" s="195"/>
      <c r="BB468" s="195"/>
      <c r="BC468" s="195"/>
      <c r="BD468" s="195"/>
      <c r="BE468" s="195"/>
      <c r="BF468" s="195"/>
      <c r="BG468" s="195"/>
      <c r="BH468" s="195"/>
      <c r="BI468" s="367"/>
      <c r="BJ468" s="367"/>
      <c r="BK468" s="367"/>
      <c r="BL468" s="367"/>
      <c r="BM468" s="367"/>
      <c r="BN468" s="367"/>
      <c r="BO468" s="367"/>
      <c r="BP468" s="367"/>
      <c r="BQ468" s="367"/>
      <c r="BR468" s="367"/>
      <c r="BS468" s="367"/>
      <c r="BT468" s="367"/>
      <c r="BU468" s="367"/>
      <c r="BV468" s="367"/>
      <c r="BW468" s="367"/>
      <c r="BX468" s="367"/>
      <c r="BY468" s="367"/>
      <c r="BZ468" s="367"/>
      <c r="CA468" s="367"/>
      <c r="CB468" s="367"/>
      <c r="CC468" s="367"/>
      <c r="CD468" s="367"/>
      <c r="CE468" s="367"/>
      <c r="CF468" s="195"/>
      <c r="CG468" s="367"/>
    </row>
    <row r="469" ht="15.75" customHeight="1">
      <c r="A469" s="195"/>
      <c r="B469" s="36"/>
      <c r="C469" s="36"/>
      <c r="D469" s="36"/>
      <c r="E469" s="36"/>
      <c r="F469" s="36"/>
      <c r="G469" s="36"/>
      <c r="H469" s="36"/>
      <c r="I469" s="36"/>
      <c r="J469" s="36"/>
      <c r="K469" s="36"/>
      <c r="L469" s="367"/>
      <c r="M469" s="367"/>
      <c r="N469" s="367"/>
      <c r="O469" s="1371"/>
      <c r="P469" s="1077"/>
      <c r="Q469" s="1077"/>
      <c r="R469" s="1077"/>
      <c r="S469" s="1077"/>
      <c r="T469" s="1077"/>
      <c r="U469" s="1077"/>
      <c r="V469" s="1077"/>
      <c r="W469" s="1077"/>
      <c r="X469" s="195"/>
      <c r="Y469" s="195"/>
      <c r="Z469" s="195"/>
      <c r="AA469" s="195"/>
      <c r="AB469" s="195"/>
      <c r="AC469" s="195"/>
      <c r="AD469" s="195"/>
      <c r="AE469" s="195"/>
      <c r="AF469" s="195"/>
      <c r="AG469" s="195"/>
      <c r="AH469" s="195"/>
      <c r="AI469" s="195"/>
      <c r="AJ469" s="195"/>
      <c r="AK469" s="195"/>
      <c r="AL469" s="195"/>
      <c r="AM469" s="195"/>
      <c r="AN469" s="195"/>
      <c r="AO469" s="195"/>
      <c r="AP469" s="195"/>
      <c r="AQ469" s="195"/>
      <c r="AR469" s="195"/>
      <c r="AS469" s="195"/>
      <c r="AT469" s="195"/>
      <c r="AU469" s="195"/>
      <c r="AV469" s="195"/>
      <c r="AW469" s="195"/>
      <c r="AX469" s="195"/>
      <c r="AY469" s="195"/>
      <c r="AZ469" s="195"/>
      <c r="BA469" s="195"/>
      <c r="BB469" s="195"/>
      <c r="BC469" s="195"/>
      <c r="BD469" s="195"/>
      <c r="BE469" s="195"/>
      <c r="BF469" s="195"/>
      <c r="BG469" s="195"/>
      <c r="BH469" s="195"/>
      <c r="BI469" s="367"/>
      <c r="BJ469" s="367"/>
      <c r="BK469" s="367"/>
      <c r="BL469" s="367"/>
      <c r="BM469" s="367"/>
      <c r="BN469" s="367"/>
      <c r="BO469" s="367"/>
      <c r="BP469" s="367"/>
      <c r="BQ469" s="367"/>
      <c r="BR469" s="367"/>
      <c r="BS469" s="367"/>
      <c r="BT469" s="367"/>
      <c r="BU469" s="367"/>
      <c r="BV469" s="367"/>
      <c r="BW469" s="367"/>
      <c r="BX469" s="367"/>
      <c r="BY469" s="367"/>
      <c r="BZ469" s="367"/>
      <c r="CA469" s="367"/>
      <c r="CB469" s="367"/>
      <c r="CC469" s="367"/>
      <c r="CD469" s="367"/>
      <c r="CE469" s="367"/>
      <c r="CF469" s="195"/>
      <c r="CG469" s="367"/>
    </row>
    <row r="470" ht="15.75" customHeight="1">
      <c r="A470" s="195"/>
      <c r="B470" s="36"/>
      <c r="C470" s="36"/>
      <c r="D470" s="36"/>
      <c r="E470" s="36"/>
      <c r="F470" s="36"/>
      <c r="G470" s="36"/>
      <c r="H470" s="36"/>
      <c r="I470" s="36"/>
      <c r="J470" s="36"/>
      <c r="K470" s="36"/>
      <c r="L470" s="367"/>
      <c r="M470" s="367"/>
      <c r="N470" s="367"/>
      <c r="O470" s="1371"/>
      <c r="P470" s="1077"/>
      <c r="Q470" s="1077"/>
      <c r="R470" s="1077"/>
      <c r="S470" s="1077"/>
      <c r="T470" s="1077"/>
      <c r="U470" s="1077"/>
      <c r="V470" s="1077"/>
      <c r="W470" s="1077"/>
      <c r="X470" s="195"/>
      <c r="Y470" s="195"/>
      <c r="Z470" s="195"/>
      <c r="AA470" s="195"/>
      <c r="AB470" s="195"/>
      <c r="AC470" s="195"/>
      <c r="AD470" s="195"/>
      <c r="AE470" s="195"/>
      <c r="AF470" s="195"/>
      <c r="AG470" s="195"/>
      <c r="AH470" s="195"/>
      <c r="AI470" s="195"/>
      <c r="AJ470" s="195"/>
      <c r="AK470" s="195"/>
      <c r="AL470" s="195"/>
      <c r="AM470" s="195"/>
      <c r="AN470" s="195"/>
      <c r="AO470" s="195"/>
      <c r="AP470" s="195"/>
      <c r="AQ470" s="195"/>
      <c r="AR470" s="195"/>
      <c r="AS470" s="195"/>
      <c r="AT470" s="195"/>
      <c r="AU470" s="195"/>
      <c r="AV470" s="195"/>
      <c r="AW470" s="195"/>
      <c r="AX470" s="195"/>
      <c r="AY470" s="195"/>
      <c r="AZ470" s="195"/>
      <c r="BA470" s="195"/>
      <c r="BB470" s="195"/>
      <c r="BC470" s="195"/>
      <c r="BD470" s="195"/>
      <c r="BE470" s="195"/>
      <c r="BF470" s="195"/>
      <c r="BG470" s="195"/>
      <c r="BH470" s="195"/>
      <c r="BI470" s="367"/>
      <c r="BJ470" s="367"/>
      <c r="BK470" s="367"/>
      <c r="BL470" s="367"/>
      <c r="BM470" s="367"/>
      <c r="BN470" s="367"/>
      <c r="BO470" s="367"/>
      <c r="BP470" s="367"/>
      <c r="BQ470" s="367"/>
      <c r="BR470" s="367"/>
      <c r="BS470" s="367"/>
      <c r="BT470" s="367"/>
      <c r="BU470" s="367"/>
      <c r="BV470" s="367"/>
      <c r="BW470" s="367"/>
      <c r="BX470" s="367"/>
      <c r="BY470" s="367"/>
      <c r="BZ470" s="367"/>
      <c r="CA470" s="367"/>
      <c r="CB470" s="367"/>
      <c r="CC470" s="367"/>
      <c r="CD470" s="367"/>
      <c r="CE470" s="367"/>
      <c r="CF470" s="195"/>
      <c r="CG470" s="367"/>
    </row>
    <row r="471" ht="15.75" customHeight="1">
      <c r="A471" s="195"/>
      <c r="B471" s="36"/>
      <c r="C471" s="36"/>
      <c r="D471" s="36"/>
      <c r="E471" s="36"/>
      <c r="F471" s="36"/>
      <c r="G471" s="36"/>
      <c r="H471" s="36"/>
      <c r="I471" s="36"/>
      <c r="J471" s="36"/>
      <c r="K471" s="36"/>
      <c r="L471" s="367"/>
      <c r="M471" s="367"/>
      <c r="N471" s="367"/>
      <c r="O471" s="1371"/>
      <c r="P471" s="1077"/>
      <c r="Q471" s="1077"/>
      <c r="R471" s="1077"/>
      <c r="S471" s="1077"/>
      <c r="T471" s="1077"/>
      <c r="U471" s="1077"/>
      <c r="V471" s="1077"/>
      <c r="W471" s="1077"/>
      <c r="X471" s="195"/>
      <c r="Y471" s="195"/>
      <c r="Z471" s="195"/>
      <c r="AA471" s="195"/>
      <c r="AB471" s="195"/>
      <c r="AC471" s="195"/>
      <c r="AD471" s="195"/>
      <c r="AE471" s="195"/>
      <c r="AF471" s="195"/>
      <c r="AG471" s="195"/>
      <c r="AH471" s="195"/>
      <c r="AI471" s="195"/>
      <c r="AJ471" s="195"/>
      <c r="AK471" s="195"/>
      <c r="AL471" s="195"/>
      <c r="AM471" s="195"/>
      <c r="AN471" s="195"/>
      <c r="AO471" s="195"/>
      <c r="AP471" s="195"/>
      <c r="AQ471" s="195"/>
      <c r="AR471" s="195"/>
      <c r="AS471" s="195"/>
      <c r="AT471" s="195"/>
      <c r="AU471" s="195"/>
      <c r="AV471" s="195"/>
      <c r="AW471" s="195"/>
      <c r="AX471" s="195"/>
      <c r="AY471" s="195"/>
      <c r="AZ471" s="195"/>
      <c r="BA471" s="195"/>
      <c r="BB471" s="195"/>
      <c r="BC471" s="195"/>
      <c r="BD471" s="195"/>
      <c r="BE471" s="195"/>
      <c r="BF471" s="195"/>
      <c r="BG471" s="195"/>
      <c r="BH471" s="195"/>
      <c r="BI471" s="367"/>
      <c r="BJ471" s="367"/>
      <c r="BK471" s="367"/>
      <c r="BL471" s="367"/>
      <c r="BM471" s="367"/>
      <c r="BN471" s="367"/>
      <c r="BO471" s="367"/>
      <c r="BP471" s="367"/>
      <c r="BQ471" s="367"/>
      <c r="BR471" s="367"/>
      <c r="BS471" s="367"/>
      <c r="BT471" s="367"/>
      <c r="BU471" s="367"/>
      <c r="BV471" s="367"/>
      <c r="BW471" s="367"/>
      <c r="BX471" s="367"/>
      <c r="BY471" s="367"/>
      <c r="BZ471" s="367"/>
      <c r="CA471" s="367"/>
      <c r="CB471" s="367"/>
      <c r="CC471" s="367"/>
      <c r="CD471" s="367"/>
      <c r="CE471" s="367"/>
      <c r="CF471" s="195"/>
      <c r="CG471" s="367"/>
    </row>
    <row r="472" ht="15.75" customHeight="1">
      <c r="A472" s="195"/>
      <c r="B472" s="36"/>
      <c r="C472" s="36"/>
      <c r="D472" s="36"/>
      <c r="E472" s="36"/>
      <c r="F472" s="36"/>
      <c r="G472" s="36"/>
      <c r="H472" s="36"/>
      <c r="I472" s="36"/>
      <c r="J472" s="36"/>
      <c r="K472" s="36"/>
      <c r="L472" s="367"/>
      <c r="M472" s="367"/>
      <c r="N472" s="367"/>
      <c r="O472" s="1371"/>
      <c r="P472" s="1077"/>
      <c r="Q472" s="1077"/>
      <c r="R472" s="1077"/>
      <c r="S472" s="1077"/>
      <c r="T472" s="1077"/>
      <c r="U472" s="1077"/>
      <c r="V472" s="1077"/>
      <c r="W472" s="1077"/>
      <c r="X472" s="195"/>
      <c r="Y472" s="195"/>
      <c r="Z472" s="195"/>
      <c r="AA472" s="195"/>
      <c r="AB472" s="195"/>
      <c r="AC472" s="195"/>
      <c r="AD472" s="195"/>
      <c r="AE472" s="195"/>
      <c r="AF472" s="195"/>
      <c r="AG472" s="195"/>
      <c r="AH472" s="195"/>
      <c r="AI472" s="195"/>
      <c r="AJ472" s="195"/>
      <c r="AK472" s="195"/>
      <c r="AL472" s="195"/>
      <c r="AM472" s="195"/>
      <c r="AN472" s="195"/>
      <c r="AO472" s="195"/>
      <c r="AP472" s="195"/>
      <c r="AQ472" s="195"/>
      <c r="AR472" s="195"/>
      <c r="AS472" s="195"/>
      <c r="AT472" s="195"/>
      <c r="AU472" s="195"/>
      <c r="AV472" s="195"/>
      <c r="AW472" s="195"/>
      <c r="AX472" s="195"/>
      <c r="AY472" s="195"/>
      <c r="AZ472" s="195"/>
      <c r="BA472" s="195"/>
      <c r="BB472" s="195"/>
      <c r="BC472" s="195"/>
      <c r="BD472" s="195"/>
      <c r="BE472" s="195"/>
      <c r="BF472" s="195"/>
      <c r="BG472" s="195"/>
      <c r="BH472" s="195"/>
      <c r="BI472" s="367"/>
      <c r="BJ472" s="367"/>
      <c r="BK472" s="367"/>
      <c r="BL472" s="367"/>
      <c r="BM472" s="367"/>
      <c r="BN472" s="367"/>
      <c r="BO472" s="367"/>
      <c r="BP472" s="367"/>
      <c r="BQ472" s="367"/>
      <c r="BR472" s="367"/>
      <c r="BS472" s="367"/>
      <c r="BT472" s="367"/>
      <c r="BU472" s="367"/>
      <c r="BV472" s="367"/>
      <c r="BW472" s="367"/>
      <c r="BX472" s="367"/>
      <c r="BY472" s="367"/>
      <c r="BZ472" s="367"/>
      <c r="CA472" s="367"/>
      <c r="CB472" s="367"/>
      <c r="CC472" s="367"/>
      <c r="CD472" s="367"/>
      <c r="CE472" s="367"/>
      <c r="CF472" s="195"/>
      <c r="CG472" s="367"/>
    </row>
    <row r="473" ht="15.75" customHeight="1">
      <c r="A473" s="195"/>
      <c r="B473" s="36"/>
      <c r="C473" s="36"/>
      <c r="D473" s="36"/>
      <c r="E473" s="36"/>
      <c r="F473" s="36"/>
      <c r="G473" s="36"/>
      <c r="H473" s="36"/>
      <c r="I473" s="36"/>
      <c r="J473" s="36"/>
      <c r="K473" s="36"/>
      <c r="L473" s="367"/>
      <c r="M473" s="367"/>
      <c r="N473" s="367"/>
      <c r="O473" s="1371"/>
      <c r="P473" s="1077"/>
      <c r="Q473" s="1077"/>
      <c r="R473" s="1077"/>
      <c r="S473" s="1077"/>
      <c r="T473" s="1077"/>
      <c r="U473" s="1077"/>
      <c r="V473" s="1077"/>
      <c r="W473" s="1077"/>
      <c r="X473" s="195"/>
      <c r="Y473" s="195"/>
      <c r="Z473" s="195"/>
      <c r="AA473" s="195"/>
      <c r="AB473" s="195"/>
      <c r="AC473" s="195"/>
      <c r="AD473" s="195"/>
      <c r="AE473" s="195"/>
      <c r="AF473" s="195"/>
      <c r="AG473" s="195"/>
      <c r="AH473" s="195"/>
      <c r="AI473" s="195"/>
      <c r="AJ473" s="195"/>
      <c r="AK473" s="195"/>
      <c r="AL473" s="195"/>
      <c r="AM473" s="195"/>
      <c r="AN473" s="195"/>
      <c r="AO473" s="195"/>
      <c r="AP473" s="195"/>
      <c r="AQ473" s="195"/>
      <c r="AR473" s="195"/>
      <c r="AS473" s="195"/>
      <c r="AT473" s="195"/>
      <c r="AU473" s="195"/>
      <c r="AV473" s="195"/>
      <c r="AW473" s="195"/>
      <c r="AX473" s="195"/>
      <c r="AY473" s="195"/>
      <c r="AZ473" s="195"/>
      <c r="BA473" s="195"/>
      <c r="BB473" s="195"/>
      <c r="BC473" s="195"/>
      <c r="BD473" s="195"/>
      <c r="BE473" s="195"/>
      <c r="BF473" s="195"/>
      <c r="BG473" s="195"/>
      <c r="BH473" s="195"/>
      <c r="BI473" s="367"/>
      <c r="BJ473" s="367"/>
      <c r="BK473" s="367"/>
      <c r="BL473" s="367"/>
      <c r="BM473" s="367"/>
      <c r="BN473" s="367"/>
      <c r="BO473" s="367"/>
      <c r="BP473" s="367"/>
      <c r="BQ473" s="367"/>
      <c r="BR473" s="367"/>
      <c r="BS473" s="367"/>
      <c r="BT473" s="367"/>
      <c r="BU473" s="367"/>
      <c r="BV473" s="367"/>
      <c r="BW473" s="367"/>
      <c r="BX473" s="367"/>
      <c r="BY473" s="367"/>
      <c r="BZ473" s="367"/>
      <c r="CA473" s="367"/>
      <c r="CB473" s="367"/>
      <c r="CC473" s="367"/>
      <c r="CD473" s="367"/>
      <c r="CE473" s="367"/>
      <c r="CF473" s="195"/>
      <c r="CG473" s="367"/>
    </row>
    <row r="474" ht="15.75" customHeight="1">
      <c r="A474" s="195"/>
      <c r="B474" s="36"/>
      <c r="C474" s="36"/>
      <c r="D474" s="36"/>
      <c r="E474" s="36"/>
      <c r="F474" s="36"/>
      <c r="G474" s="36"/>
      <c r="H474" s="36"/>
      <c r="I474" s="36"/>
      <c r="J474" s="36"/>
      <c r="K474" s="36"/>
      <c r="L474" s="367"/>
      <c r="M474" s="367"/>
      <c r="N474" s="367"/>
      <c r="O474" s="1371"/>
      <c r="P474" s="1077"/>
      <c r="Q474" s="1077"/>
      <c r="R474" s="1077"/>
      <c r="S474" s="1077"/>
      <c r="T474" s="1077"/>
      <c r="U474" s="1077"/>
      <c r="V474" s="1077"/>
      <c r="W474" s="1077"/>
      <c r="X474" s="195"/>
      <c r="Y474" s="195"/>
      <c r="Z474" s="195"/>
      <c r="AA474" s="195"/>
      <c r="AB474" s="195"/>
      <c r="AC474" s="195"/>
      <c r="AD474" s="195"/>
      <c r="AE474" s="195"/>
      <c r="AF474" s="195"/>
      <c r="AG474" s="195"/>
      <c r="AH474" s="195"/>
      <c r="AI474" s="195"/>
      <c r="AJ474" s="195"/>
      <c r="AK474" s="195"/>
      <c r="AL474" s="195"/>
      <c r="AM474" s="195"/>
      <c r="AN474" s="195"/>
      <c r="AO474" s="195"/>
      <c r="AP474" s="195"/>
      <c r="AQ474" s="195"/>
      <c r="AR474" s="195"/>
      <c r="AS474" s="195"/>
      <c r="AT474" s="195"/>
      <c r="AU474" s="195"/>
      <c r="AV474" s="195"/>
      <c r="AW474" s="195"/>
      <c r="AX474" s="195"/>
      <c r="AY474" s="195"/>
      <c r="AZ474" s="195"/>
      <c r="BA474" s="195"/>
      <c r="BB474" s="195"/>
      <c r="BC474" s="195"/>
      <c r="BD474" s="195"/>
      <c r="BE474" s="195"/>
      <c r="BF474" s="195"/>
      <c r="BG474" s="195"/>
      <c r="BH474" s="195"/>
      <c r="BI474" s="367"/>
      <c r="BJ474" s="367"/>
      <c r="BK474" s="367"/>
      <c r="BL474" s="367"/>
      <c r="BM474" s="367"/>
      <c r="BN474" s="367"/>
      <c r="BO474" s="367"/>
      <c r="BP474" s="367"/>
      <c r="BQ474" s="367"/>
      <c r="BR474" s="367"/>
      <c r="BS474" s="367"/>
      <c r="BT474" s="367"/>
      <c r="BU474" s="367"/>
      <c r="BV474" s="367"/>
      <c r="BW474" s="367"/>
      <c r="BX474" s="367"/>
      <c r="BY474" s="367"/>
      <c r="BZ474" s="367"/>
      <c r="CA474" s="367"/>
      <c r="CB474" s="367"/>
      <c r="CC474" s="367"/>
      <c r="CD474" s="367"/>
      <c r="CE474" s="367"/>
      <c r="CF474" s="195"/>
      <c r="CG474" s="367"/>
    </row>
    <row r="475" ht="15.75" customHeight="1">
      <c r="A475" s="195"/>
      <c r="B475" s="36"/>
      <c r="C475" s="36"/>
      <c r="D475" s="36"/>
      <c r="E475" s="36"/>
      <c r="F475" s="36"/>
      <c r="G475" s="36"/>
      <c r="H475" s="36"/>
      <c r="I475" s="36"/>
      <c r="J475" s="36"/>
      <c r="K475" s="36"/>
      <c r="L475" s="367"/>
      <c r="M475" s="367"/>
      <c r="N475" s="367"/>
      <c r="O475" s="1371"/>
      <c r="P475" s="1077"/>
      <c r="Q475" s="1077"/>
      <c r="R475" s="1077"/>
      <c r="S475" s="1077"/>
      <c r="T475" s="1077"/>
      <c r="U475" s="1077"/>
      <c r="V475" s="1077"/>
      <c r="W475" s="1077"/>
      <c r="X475" s="195"/>
      <c r="Y475" s="195"/>
      <c r="Z475" s="195"/>
      <c r="AA475" s="195"/>
      <c r="AB475" s="195"/>
      <c r="AC475" s="195"/>
      <c r="AD475" s="195"/>
      <c r="AE475" s="195"/>
      <c r="AF475" s="195"/>
      <c r="AG475" s="195"/>
      <c r="AH475" s="195"/>
      <c r="AI475" s="195"/>
      <c r="AJ475" s="195"/>
      <c r="AK475" s="195"/>
      <c r="AL475" s="195"/>
      <c r="AM475" s="195"/>
      <c r="AN475" s="195"/>
      <c r="AO475" s="195"/>
      <c r="AP475" s="195"/>
      <c r="AQ475" s="195"/>
      <c r="AR475" s="195"/>
      <c r="AS475" s="195"/>
      <c r="AT475" s="195"/>
      <c r="AU475" s="195"/>
      <c r="AV475" s="195"/>
      <c r="AW475" s="195"/>
      <c r="AX475" s="195"/>
      <c r="AY475" s="195"/>
      <c r="AZ475" s="195"/>
      <c r="BA475" s="195"/>
      <c r="BB475" s="195"/>
      <c r="BC475" s="195"/>
      <c r="BD475" s="195"/>
      <c r="BE475" s="195"/>
      <c r="BF475" s="195"/>
      <c r="BG475" s="195"/>
      <c r="BH475" s="195"/>
      <c r="BI475" s="367"/>
      <c r="BJ475" s="367"/>
      <c r="BK475" s="367"/>
      <c r="BL475" s="367"/>
      <c r="BM475" s="367"/>
      <c r="BN475" s="367"/>
      <c r="BO475" s="367"/>
      <c r="BP475" s="367"/>
      <c r="BQ475" s="367"/>
      <c r="BR475" s="367"/>
      <c r="BS475" s="367"/>
      <c r="BT475" s="367"/>
      <c r="BU475" s="367"/>
      <c r="BV475" s="367"/>
      <c r="BW475" s="367"/>
      <c r="BX475" s="367"/>
      <c r="BY475" s="367"/>
      <c r="BZ475" s="367"/>
      <c r="CA475" s="367"/>
      <c r="CB475" s="367"/>
      <c r="CC475" s="367"/>
      <c r="CD475" s="367"/>
      <c r="CE475" s="367"/>
      <c r="CF475" s="195"/>
      <c r="CG475" s="367"/>
    </row>
    <row r="476" ht="15.75" customHeight="1">
      <c r="A476" s="195"/>
      <c r="B476" s="36"/>
      <c r="C476" s="36"/>
      <c r="D476" s="36"/>
      <c r="E476" s="36"/>
      <c r="F476" s="36"/>
      <c r="G476" s="36"/>
      <c r="H476" s="36"/>
      <c r="I476" s="36"/>
      <c r="J476" s="36"/>
      <c r="K476" s="36"/>
      <c r="L476" s="367"/>
      <c r="M476" s="367"/>
      <c r="N476" s="367"/>
      <c r="O476" s="1371"/>
      <c r="P476" s="1077"/>
      <c r="Q476" s="1077"/>
      <c r="R476" s="1077"/>
      <c r="S476" s="1077"/>
      <c r="T476" s="1077"/>
      <c r="U476" s="1077"/>
      <c r="V476" s="1077"/>
      <c r="W476" s="1077"/>
      <c r="X476" s="195"/>
      <c r="Y476" s="195"/>
      <c r="Z476" s="195"/>
      <c r="AA476" s="195"/>
      <c r="AB476" s="195"/>
      <c r="AC476" s="195"/>
      <c r="AD476" s="195"/>
      <c r="AE476" s="195"/>
      <c r="AF476" s="195"/>
      <c r="AG476" s="195"/>
      <c r="AH476" s="195"/>
      <c r="AI476" s="195"/>
      <c r="AJ476" s="195"/>
      <c r="AK476" s="195"/>
      <c r="AL476" s="195"/>
      <c r="AM476" s="195"/>
      <c r="AN476" s="195"/>
      <c r="AO476" s="195"/>
      <c r="AP476" s="195"/>
      <c r="AQ476" s="195"/>
      <c r="AR476" s="195"/>
      <c r="AS476" s="195"/>
      <c r="AT476" s="195"/>
      <c r="AU476" s="195"/>
      <c r="AV476" s="195"/>
      <c r="AW476" s="195"/>
      <c r="AX476" s="195"/>
      <c r="AY476" s="195"/>
      <c r="AZ476" s="195"/>
      <c r="BA476" s="195"/>
      <c r="BB476" s="195"/>
      <c r="BC476" s="195"/>
      <c r="BD476" s="195"/>
      <c r="BE476" s="195"/>
      <c r="BF476" s="195"/>
      <c r="BG476" s="195"/>
      <c r="BH476" s="195"/>
      <c r="BI476" s="367"/>
      <c r="BJ476" s="367"/>
      <c r="BK476" s="367"/>
      <c r="BL476" s="367"/>
      <c r="BM476" s="367"/>
      <c r="BN476" s="367"/>
      <c r="BO476" s="367"/>
      <c r="BP476" s="367"/>
      <c r="BQ476" s="367"/>
      <c r="BR476" s="367"/>
      <c r="BS476" s="367"/>
      <c r="BT476" s="367"/>
      <c r="BU476" s="367"/>
      <c r="BV476" s="367"/>
      <c r="BW476" s="367"/>
      <c r="BX476" s="367"/>
      <c r="BY476" s="367"/>
      <c r="BZ476" s="367"/>
      <c r="CA476" s="367"/>
      <c r="CB476" s="367"/>
      <c r="CC476" s="367"/>
      <c r="CD476" s="367"/>
      <c r="CE476" s="367"/>
      <c r="CF476" s="195"/>
      <c r="CG476" s="367"/>
    </row>
    <row r="477" ht="15.75" customHeight="1">
      <c r="A477" s="195"/>
      <c r="B477" s="36"/>
      <c r="C477" s="36"/>
      <c r="D477" s="36"/>
      <c r="E477" s="36"/>
      <c r="F477" s="36"/>
      <c r="G477" s="36"/>
      <c r="H477" s="36"/>
      <c r="I477" s="36"/>
      <c r="J477" s="36"/>
      <c r="K477" s="36"/>
      <c r="L477" s="367"/>
      <c r="M477" s="367"/>
      <c r="N477" s="367"/>
      <c r="O477" s="1371"/>
      <c r="P477" s="1077"/>
      <c r="Q477" s="1077"/>
      <c r="R477" s="1077"/>
      <c r="S477" s="1077"/>
      <c r="T477" s="1077"/>
      <c r="U477" s="1077"/>
      <c r="V477" s="1077"/>
      <c r="W477" s="1077"/>
      <c r="X477" s="195"/>
      <c r="Y477" s="195"/>
      <c r="Z477" s="195"/>
      <c r="AA477" s="195"/>
      <c r="AB477" s="195"/>
      <c r="AC477" s="195"/>
      <c r="AD477" s="195"/>
      <c r="AE477" s="195"/>
      <c r="AF477" s="195"/>
      <c r="AG477" s="195"/>
      <c r="AH477" s="195"/>
      <c r="AI477" s="195"/>
      <c r="AJ477" s="195"/>
      <c r="AK477" s="195"/>
      <c r="AL477" s="195"/>
      <c r="AM477" s="195"/>
      <c r="AN477" s="195"/>
      <c r="AO477" s="195"/>
      <c r="AP477" s="195"/>
      <c r="AQ477" s="195"/>
      <c r="AR477" s="195"/>
      <c r="AS477" s="195"/>
      <c r="AT477" s="195"/>
      <c r="AU477" s="195"/>
      <c r="AV477" s="195"/>
      <c r="AW477" s="195"/>
      <c r="AX477" s="195"/>
      <c r="AY477" s="195"/>
      <c r="AZ477" s="195"/>
      <c r="BA477" s="195"/>
      <c r="BB477" s="195"/>
      <c r="BC477" s="195"/>
      <c r="BD477" s="195"/>
      <c r="BE477" s="195"/>
      <c r="BF477" s="195"/>
      <c r="BG477" s="195"/>
      <c r="BH477" s="195"/>
      <c r="BI477" s="367"/>
      <c r="BJ477" s="367"/>
      <c r="BK477" s="367"/>
      <c r="BL477" s="367"/>
      <c r="BM477" s="367"/>
      <c r="BN477" s="367"/>
      <c r="BO477" s="367"/>
      <c r="BP477" s="367"/>
      <c r="BQ477" s="367"/>
      <c r="BR477" s="367"/>
      <c r="BS477" s="367"/>
      <c r="BT477" s="367"/>
      <c r="BU477" s="367"/>
      <c r="BV477" s="367"/>
      <c r="BW477" s="367"/>
      <c r="BX477" s="367"/>
      <c r="BY477" s="367"/>
      <c r="BZ477" s="367"/>
      <c r="CA477" s="367"/>
      <c r="CB477" s="367"/>
      <c r="CC477" s="367"/>
      <c r="CD477" s="367"/>
      <c r="CE477" s="367"/>
      <c r="CF477" s="195"/>
      <c r="CG477" s="367"/>
    </row>
    <row r="478" ht="15.75" customHeight="1">
      <c r="A478" s="195"/>
      <c r="B478" s="36"/>
      <c r="C478" s="36"/>
      <c r="D478" s="36"/>
      <c r="E478" s="36"/>
      <c r="F478" s="36"/>
      <c r="G478" s="36"/>
      <c r="H478" s="36"/>
      <c r="I478" s="36"/>
      <c r="J478" s="36"/>
      <c r="K478" s="36"/>
      <c r="L478" s="367"/>
      <c r="M478" s="367"/>
      <c r="N478" s="367"/>
      <c r="O478" s="1371"/>
      <c r="P478" s="1077"/>
      <c r="Q478" s="1077"/>
      <c r="R478" s="1077"/>
      <c r="S478" s="1077"/>
      <c r="T478" s="1077"/>
      <c r="U478" s="1077"/>
      <c r="V478" s="1077"/>
      <c r="W478" s="1077"/>
      <c r="X478" s="195"/>
      <c r="Y478" s="195"/>
      <c r="Z478" s="195"/>
      <c r="AA478" s="195"/>
      <c r="AB478" s="195"/>
      <c r="AC478" s="195"/>
      <c r="AD478" s="195"/>
      <c r="AE478" s="195"/>
      <c r="AF478" s="195"/>
      <c r="AG478" s="195"/>
      <c r="AH478" s="195"/>
      <c r="AI478" s="195"/>
      <c r="AJ478" s="195"/>
      <c r="AK478" s="195"/>
      <c r="AL478" s="195"/>
      <c r="AM478" s="195"/>
      <c r="AN478" s="195"/>
      <c r="AO478" s="195"/>
      <c r="AP478" s="195"/>
      <c r="AQ478" s="195"/>
      <c r="AR478" s="195"/>
      <c r="AS478" s="195"/>
      <c r="AT478" s="195"/>
      <c r="AU478" s="195"/>
      <c r="AV478" s="195"/>
      <c r="AW478" s="195"/>
      <c r="AX478" s="195"/>
      <c r="AY478" s="195"/>
      <c r="AZ478" s="195"/>
      <c r="BA478" s="195"/>
      <c r="BB478" s="195"/>
      <c r="BC478" s="195"/>
      <c r="BD478" s="195"/>
      <c r="BE478" s="195"/>
      <c r="BF478" s="195"/>
      <c r="BG478" s="195"/>
      <c r="BH478" s="195"/>
      <c r="BI478" s="367"/>
      <c r="BJ478" s="367"/>
      <c r="BK478" s="367"/>
      <c r="BL478" s="367"/>
      <c r="BM478" s="367"/>
      <c r="BN478" s="367"/>
      <c r="BO478" s="367"/>
      <c r="BP478" s="367"/>
      <c r="BQ478" s="367"/>
      <c r="BR478" s="367"/>
      <c r="BS478" s="367"/>
      <c r="BT478" s="367"/>
      <c r="BU478" s="367"/>
      <c r="BV478" s="367"/>
      <c r="BW478" s="367"/>
      <c r="BX478" s="367"/>
      <c r="BY478" s="367"/>
      <c r="BZ478" s="367"/>
      <c r="CA478" s="367"/>
      <c r="CB478" s="367"/>
      <c r="CC478" s="367"/>
      <c r="CD478" s="367"/>
      <c r="CE478" s="367"/>
      <c r="CF478" s="195"/>
      <c r="CG478" s="367"/>
    </row>
    <row r="479" ht="15.75" customHeight="1">
      <c r="A479" s="195"/>
      <c r="B479" s="36"/>
      <c r="C479" s="36"/>
      <c r="D479" s="36"/>
      <c r="E479" s="36"/>
      <c r="F479" s="36"/>
      <c r="G479" s="36"/>
      <c r="H479" s="36"/>
      <c r="I479" s="36"/>
      <c r="J479" s="36"/>
      <c r="K479" s="36"/>
      <c r="L479" s="367"/>
      <c r="M479" s="367"/>
      <c r="N479" s="367"/>
      <c r="O479" s="1371"/>
      <c r="P479" s="1077"/>
      <c r="Q479" s="1077"/>
      <c r="R479" s="1077"/>
      <c r="S479" s="1077"/>
      <c r="T479" s="1077"/>
      <c r="U479" s="1077"/>
      <c r="V479" s="1077"/>
      <c r="W479" s="1077"/>
      <c r="X479" s="195"/>
      <c r="Y479" s="195"/>
      <c r="Z479" s="195"/>
      <c r="AA479" s="195"/>
      <c r="AB479" s="195"/>
      <c r="AC479" s="195"/>
      <c r="AD479" s="195"/>
      <c r="AE479" s="195"/>
      <c r="AF479" s="195"/>
      <c r="AG479" s="195"/>
      <c r="AH479" s="195"/>
      <c r="AI479" s="195"/>
      <c r="AJ479" s="195"/>
      <c r="AK479" s="195"/>
      <c r="AL479" s="195"/>
      <c r="AM479" s="195"/>
      <c r="AN479" s="195"/>
      <c r="AO479" s="195"/>
      <c r="AP479" s="195"/>
      <c r="AQ479" s="195"/>
      <c r="AR479" s="195"/>
      <c r="AS479" s="195"/>
      <c r="AT479" s="195"/>
      <c r="AU479" s="195"/>
      <c r="AV479" s="195"/>
      <c r="AW479" s="195"/>
      <c r="AX479" s="195"/>
      <c r="AY479" s="195"/>
      <c r="AZ479" s="195"/>
      <c r="BA479" s="195"/>
      <c r="BB479" s="195"/>
      <c r="BC479" s="195"/>
      <c r="BD479" s="195"/>
      <c r="BE479" s="195"/>
      <c r="BF479" s="195"/>
      <c r="BG479" s="195"/>
      <c r="BH479" s="195"/>
      <c r="BI479" s="367"/>
      <c r="BJ479" s="367"/>
      <c r="BK479" s="367"/>
      <c r="BL479" s="367"/>
      <c r="BM479" s="367"/>
      <c r="BN479" s="367"/>
      <c r="BO479" s="367"/>
      <c r="BP479" s="367"/>
      <c r="BQ479" s="367"/>
      <c r="BR479" s="367"/>
      <c r="BS479" s="367"/>
      <c r="BT479" s="367"/>
      <c r="BU479" s="367"/>
      <c r="BV479" s="367"/>
      <c r="BW479" s="367"/>
      <c r="BX479" s="367"/>
      <c r="BY479" s="367"/>
      <c r="BZ479" s="367"/>
      <c r="CA479" s="367"/>
      <c r="CB479" s="367"/>
      <c r="CC479" s="367"/>
      <c r="CD479" s="367"/>
      <c r="CE479" s="367"/>
      <c r="CF479" s="195"/>
      <c r="CG479" s="367"/>
    </row>
    <row r="480" ht="15.75" customHeight="1">
      <c r="A480" s="195"/>
      <c r="B480" s="36"/>
      <c r="C480" s="36"/>
      <c r="D480" s="36"/>
      <c r="E480" s="36"/>
      <c r="F480" s="36"/>
      <c r="G480" s="36"/>
      <c r="H480" s="36"/>
      <c r="I480" s="36"/>
      <c r="J480" s="36"/>
      <c r="K480" s="36"/>
      <c r="L480" s="367"/>
      <c r="M480" s="367"/>
      <c r="N480" s="367"/>
      <c r="O480" s="1371"/>
      <c r="P480" s="1077"/>
      <c r="Q480" s="1077"/>
      <c r="R480" s="1077"/>
      <c r="S480" s="1077"/>
      <c r="T480" s="1077"/>
      <c r="U480" s="1077"/>
      <c r="V480" s="1077"/>
      <c r="W480" s="1077"/>
      <c r="X480" s="195"/>
      <c r="Y480" s="195"/>
      <c r="Z480" s="195"/>
      <c r="AA480" s="195"/>
      <c r="AB480" s="195"/>
      <c r="AC480" s="195"/>
      <c r="AD480" s="195"/>
      <c r="AE480" s="195"/>
      <c r="AF480" s="195"/>
      <c r="AG480" s="195"/>
      <c r="AH480" s="195"/>
      <c r="AI480" s="195"/>
      <c r="AJ480" s="195"/>
      <c r="AK480" s="195"/>
      <c r="AL480" s="195"/>
      <c r="AM480" s="195"/>
      <c r="AN480" s="195"/>
      <c r="AO480" s="195"/>
      <c r="AP480" s="195"/>
      <c r="AQ480" s="195"/>
      <c r="AR480" s="195"/>
      <c r="AS480" s="195"/>
      <c r="AT480" s="195"/>
      <c r="AU480" s="195"/>
      <c r="AV480" s="195"/>
      <c r="AW480" s="195"/>
      <c r="AX480" s="195"/>
      <c r="AY480" s="195"/>
      <c r="AZ480" s="195"/>
      <c r="BA480" s="195"/>
      <c r="BB480" s="195"/>
      <c r="BC480" s="195"/>
      <c r="BD480" s="195"/>
      <c r="BE480" s="195"/>
      <c r="BF480" s="195"/>
      <c r="BG480" s="195"/>
      <c r="BH480" s="195"/>
      <c r="BI480" s="367"/>
      <c r="BJ480" s="367"/>
      <c r="BK480" s="367"/>
      <c r="BL480" s="367"/>
      <c r="BM480" s="367"/>
      <c r="BN480" s="367"/>
      <c r="BO480" s="367"/>
      <c r="BP480" s="367"/>
      <c r="BQ480" s="367"/>
      <c r="BR480" s="367"/>
      <c r="BS480" s="367"/>
      <c r="BT480" s="367"/>
      <c r="BU480" s="367"/>
      <c r="BV480" s="367"/>
      <c r="BW480" s="367"/>
      <c r="BX480" s="367"/>
      <c r="BY480" s="367"/>
      <c r="BZ480" s="367"/>
      <c r="CA480" s="367"/>
      <c r="CB480" s="367"/>
      <c r="CC480" s="367"/>
      <c r="CD480" s="367"/>
      <c r="CE480" s="367"/>
      <c r="CF480" s="195"/>
      <c r="CG480" s="367"/>
    </row>
    <row r="481" ht="15.75" customHeight="1">
      <c r="A481" s="195"/>
      <c r="B481" s="36"/>
      <c r="C481" s="36"/>
      <c r="D481" s="36"/>
      <c r="E481" s="36"/>
      <c r="F481" s="36"/>
      <c r="G481" s="36"/>
      <c r="H481" s="36"/>
      <c r="I481" s="36"/>
      <c r="J481" s="36"/>
      <c r="K481" s="36"/>
      <c r="L481" s="367"/>
      <c r="M481" s="367"/>
      <c r="N481" s="367"/>
      <c r="O481" s="1371"/>
      <c r="P481" s="1077"/>
      <c r="Q481" s="1077"/>
      <c r="R481" s="1077"/>
      <c r="S481" s="1077"/>
      <c r="T481" s="1077"/>
      <c r="U481" s="1077"/>
      <c r="V481" s="1077"/>
      <c r="W481" s="1077"/>
      <c r="X481" s="195"/>
      <c r="Y481" s="195"/>
      <c r="Z481" s="195"/>
      <c r="AA481" s="195"/>
      <c r="AB481" s="195"/>
      <c r="AC481" s="195"/>
      <c r="AD481" s="195"/>
      <c r="AE481" s="195"/>
      <c r="AF481" s="195"/>
      <c r="AG481" s="195"/>
      <c r="AH481" s="195"/>
      <c r="AI481" s="195"/>
      <c r="AJ481" s="195"/>
      <c r="AK481" s="195"/>
      <c r="AL481" s="195"/>
      <c r="AM481" s="195"/>
      <c r="AN481" s="195"/>
      <c r="AO481" s="195"/>
      <c r="AP481" s="195"/>
      <c r="AQ481" s="195"/>
      <c r="AR481" s="195"/>
      <c r="AS481" s="195"/>
      <c r="AT481" s="195"/>
      <c r="AU481" s="195"/>
      <c r="AV481" s="195"/>
      <c r="AW481" s="195"/>
      <c r="AX481" s="195"/>
      <c r="AY481" s="195"/>
      <c r="AZ481" s="195"/>
      <c r="BA481" s="195"/>
      <c r="BB481" s="195"/>
      <c r="BC481" s="195"/>
      <c r="BD481" s="195"/>
      <c r="BE481" s="195"/>
      <c r="BF481" s="195"/>
      <c r="BG481" s="195"/>
      <c r="BH481" s="195"/>
      <c r="BI481" s="367"/>
      <c r="BJ481" s="367"/>
      <c r="BK481" s="367"/>
      <c r="BL481" s="367"/>
      <c r="BM481" s="367"/>
      <c r="BN481" s="367"/>
      <c r="BO481" s="367"/>
      <c r="BP481" s="367"/>
      <c r="BQ481" s="367"/>
      <c r="BR481" s="367"/>
      <c r="BS481" s="367"/>
      <c r="BT481" s="367"/>
      <c r="BU481" s="367"/>
      <c r="BV481" s="367"/>
      <c r="BW481" s="367"/>
      <c r="BX481" s="367"/>
      <c r="BY481" s="367"/>
      <c r="BZ481" s="367"/>
      <c r="CA481" s="367"/>
      <c r="CB481" s="367"/>
      <c r="CC481" s="367"/>
      <c r="CD481" s="367"/>
      <c r="CE481" s="367"/>
      <c r="CF481" s="195"/>
      <c r="CG481" s="367"/>
    </row>
    <row r="482" ht="15.75" customHeight="1">
      <c r="A482" s="195"/>
      <c r="B482" s="36"/>
      <c r="C482" s="36"/>
      <c r="D482" s="36"/>
      <c r="E482" s="36"/>
      <c r="F482" s="36"/>
      <c r="G482" s="36"/>
      <c r="H482" s="36"/>
      <c r="I482" s="36"/>
      <c r="J482" s="36"/>
      <c r="K482" s="36"/>
      <c r="L482" s="367"/>
      <c r="M482" s="367"/>
      <c r="N482" s="367"/>
      <c r="O482" s="1371"/>
      <c r="P482" s="1077"/>
      <c r="Q482" s="1077"/>
      <c r="R482" s="1077"/>
      <c r="S482" s="1077"/>
      <c r="T482" s="1077"/>
      <c r="U482" s="1077"/>
      <c r="V482" s="1077"/>
      <c r="W482" s="1077"/>
      <c r="X482" s="195"/>
      <c r="Y482" s="195"/>
      <c r="Z482" s="195"/>
      <c r="AA482" s="195"/>
      <c r="AB482" s="195"/>
      <c r="AC482" s="195"/>
      <c r="AD482" s="195"/>
      <c r="AE482" s="195"/>
      <c r="AF482" s="195"/>
      <c r="AG482" s="195"/>
      <c r="AH482" s="195"/>
      <c r="AI482" s="195"/>
      <c r="AJ482" s="195"/>
      <c r="AK482" s="195"/>
      <c r="AL482" s="195"/>
      <c r="AM482" s="195"/>
      <c r="AN482" s="195"/>
      <c r="AO482" s="195"/>
      <c r="AP482" s="195"/>
      <c r="AQ482" s="195"/>
      <c r="AR482" s="195"/>
      <c r="AS482" s="195"/>
      <c r="AT482" s="195"/>
      <c r="AU482" s="195"/>
      <c r="AV482" s="195"/>
      <c r="AW482" s="195"/>
      <c r="AX482" s="195"/>
      <c r="AY482" s="195"/>
      <c r="AZ482" s="195"/>
      <c r="BA482" s="195"/>
      <c r="BB482" s="195"/>
      <c r="BC482" s="195"/>
      <c r="BD482" s="195"/>
      <c r="BE482" s="195"/>
      <c r="BF482" s="195"/>
      <c r="BG482" s="195"/>
      <c r="BH482" s="195"/>
      <c r="BI482" s="367"/>
      <c r="BJ482" s="367"/>
      <c r="BK482" s="367"/>
      <c r="BL482" s="367"/>
      <c r="BM482" s="367"/>
      <c r="BN482" s="367"/>
      <c r="BO482" s="367"/>
      <c r="BP482" s="367"/>
      <c r="BQ482" s="367"/>
      <c r="BR482" s="367"/>
      <c r="BS482" s="367"/>
      <c r="BT482" s="367"/>
      <c r="BU482" s="367"/>
      <c r="BV482" s="367"/>
      <c r="BW482" s="367"/>
      <c r="BX482" s="367"/>
      <c r="BY482" s="367"/>
      <c r="BZ482" s="367"/>
      <c r="CA482" s="367"/>
      <c r="CB482" s="367"/>
      <c r="CC482" s="367"/>
      <c r="CD482" s="367"/>
      <c r="CE482" s="367"/>
      <c r="CF482" s="195"/>
      <c r="CG482" s="367"/>
    </row>
    <row r="483" ht="15.75" customHeight="1">
      <c r="A483" s="195"/>
      <c r="B483" s="36"/>
      <c r="C483" s="36"/>
      <c r="D483" s="36"/>
      <c r="E483" s="36"/>
      <c r="F483" s="36"/>
      <c r="G483" s="36"/>
      <c r="H483" s="36"/>
      <c r="I483" s="36"/>
      <c r="J483" s="36"/>
      <c r="K483" s="36"/>
      <c r="L483" s="367"/>
      <c r="M483" s="367"/>
      <c r="N483" s="367"/>
      <c r="O483" s="1371"/>
      <c r="P483" s="1077"/>
      <c r="Q483" s="1077"/>
      <c r="R483" s="1077"/>
      <c r="S483" s="1077"/>
      <c r="T483" s="1077"/>
      <c r="U483" s="1077"/>
      <c r="V483" s="1077"/>
      <c r="W483" s="1077"/>
      <c r="X483" s="195"/>
      <c r="Y483" s="195"/>
      <c r="Z483" s="195"/>
      <c r="AA483" s="195"/>
      <c r="AB483" s="195"/>
      <c r="AC483" s="195"/>
      <c r="AD483" s="195"/>
      <c r="AE483" s="195"/>
      <c r="AF483" s="195"/>
      <c r="AG483" s="195"/>
      <c r="AH483" s="195"/>
      <c r="AI483" s="195"/>
      <c r="AJ483" s="195"/>
      <c r="AK483" s="195"/>
      <c r="AL483" s="195"/>
      <c r="AM483" s="195"/>
      <c r="AN483" s="195"/>
      <c r="AO483" s="195"/>
      <c r="AP483" s="195"/>
      <c r="AQ483" s="195"/>
      <c r="AR483" s="195"/>
      <c r="AS483" s="195"/>
      <c r="AT483" s="195"/>
      <c r="AU483" s="195"/>
      <c r="AV483" s="195"/>
      <c r="AW483" s="195"/>
      <c r="AX483" s="195"/>
      <c r="AY483" s="195"/>
      <c r="AZ483" s="195"/>
      <c r="BA483" s="195"/>
      <c r="BB483" s="195"/>
      <c r="BC483" s="195"/>
      <c r="BD483" s="195"/>
      <c r="BE483" s="195"/>
      <c r="BF483" s="195"/>
      <c r="BG483" s="195"/>
      <c r="BH483" s="195"/>
      <c r="BI483" s="367"/>
      <c r="BJ483" s="367"/>
      <c r="BK483" s="367"/>
      <c r="BL483" s="367"/>
      <c r="BM483" s="367"/>
      <c r="BN483" s="367"/>
      <c r="BO483" s="367"/>
      <c r="BP483" s="367"/>
      <c r="BQ483" s="367"/>
      <c r="BR483" s="367"/>
      <c r="BS483" s="367"/>
      <c r="BT483" s="367"/>
      <c r="BU483" s="367"/>
      <c r="BV483" s="367"/>
      <c r="BW483" s="367"/>
      <c r="BX483" s="367"/>
      <c r="BY483" s="367"/>
      <c r="BZ483" s="367"/>
      <c r="CA483" s="367"/>
      <c r="CB483" s="367"/>
      <c r="CC483" s="367"/>
      <c r="CD483" s="367"/>
      <c r="CE483" s="367"/>
      <c r="CF483" s="195"/>
      <c r="CG483" s="367"/>
    </row>
    <row r="484" ht="15.75" customHeight="1">
      <c r="A484" s="195"/>
      <c r="B484" s="36"/>
      <c r="C484" s="36"/>
      <c r="D484" s="36"/>
      <c r="E484" s="36"/>
      <c r="F484" s="36"/>
      <c r="G484" s="36"/>
      <c r="H484" s="36"/>
      <c r="I484" s="36"/>
      <c r="J484" s="36"/>
      <c r="K484" s="36"/>
      <c r="L484" s="367"/>
      <c r="M484" s="367"/>
      <c r="N484" s="367"/>
      <c r="O484" s="1371"/>
      <c r="P484" s="1077"/>
      <c r="Q484" s="1077"/>
      <c r="R484" s="1077"/>
      <c r="S484" s="1077"/>
      <c r="T484" s="1077"/>
      <c r="U484" s="1077"/>
      <c r="V484" s="1077"/>
      <c r="W484" s="1077"/>
      <c r="X484" s="195"/>
      <c r="Y484" s="195"/>
      <c r="Z484" s="195"/>
      <c r="AA484" s="195"/>
      <c r="AB484" s="195"/>
      <c r="AC484" s="195"/>
      <c r="AD484" s="195"/>
      <c r="AE484" s="195"/>
      <c r="AF484" s="195"/>
      <c r="AG484" s="195"/>
      <c r="AH484" s="195"/>
      <c r="AI484" s="195"/>
      <c r="AJ484" s="195"/>
      <c r="AK484" s="195"/>
      <c r="AL484" s="195"/>
      <c r="AM484" s="195"/>
      <c r="AN484" s="195"/>
      <c r="AO484" s="195"/>
      <c r="AP484" s="195"/>
      <c r="AQ484" s="195"/>
      <c r="AR484" s="195"/>
      <c r="AS484" s="195"/>
      <c r="AT484" s="195"/>
      <c r="AU484" s="195"/>
      <c r="AV484" s="195"/>
      <c r="AW484" s="195"/>
      <c r="AX484" s="195"/>
      <c r="AY484" s="195"/>
      <c r="AZ484" s="195"/>
      <c r="BA484" s="195"/>
      <c r="BB484" s="195"/>
      <c r="BC484" s="195"/>
      <c r="BD484" s="195"/>
      <c r="BE484" s="195"/>
      <c r="BF484" s="195"/>
      <c r="BG484" s="195"/>
      <c r="BH484" s="195"/>
      <c r="BI484" s="367"/>
      <c r="BJ484" s="367"/>
      <c r="BK484" s="367"/>
      <c r="BL484" s="367"/>
      <c r="BM484" s="367"/>
      <c r="BN484" s="367"/>
      <c r="BO484" s="367"/>
      <c r="BP484" s="367"/>
      <c r="BQ484" s="367"/>
      <c r="BR484" s="367"/>
      <c r="BS484" s="367"/>
      <c r="BT484" s="367"/>
      <c r="BU484" s="367"/>
      <c r="BV484" s="367"/>
      <c r="BW484" s="367"/>
      <c r="BX484" s="367"/>
      <c r="BY484" s="367"/>
      <c r="BZ484" s="367"/>
      <c r="CA484" s="367"/>
      <c r="CB484" s="367"/>
      <c r="CC484" s="367"/>
      <c r="CD484" s="367"/>
      <c r="CE484" s="367"/>
      <c r="CF484" s="195"/>
      <c r="CG484" s="367"/>
    </row>
    <row r="485" ht="15.75" customHeight="1">
      <c r="A485" s="195"/>
      <c r="B485" s="36"/>
      <c r="C485" s="36"/>
      <c r="D485" s="36"/>
      <c r="E485" s="36"/>
      <c r="F485" s="36"/>
      <c r="G485" s="36"/>
      <c r="H485" s="36"/>
      <c r="I485" s="36"/>
      <c r="J485" s="36"/>
      <c r="K485" s="36"/>
      <c r="L485" s="367"/>
      <c r="M485" s="367"/>
      <c r="N485" s="367"/>
      <c r="O485" s="1371"/>
      <c r="P485" s="1077"/>
      <c r="Q485" s="1077"/>
      <c r="R485" s="1077"/>
      <c r="S485" s="1077"/>
      <c r="T485" s="1077"/>
      <c r="U485" s="1077"/>
      <c r="V485" s="1077"/>
      <c r="W485" s="1077"/>
      <c r="X485" s="195"/>
      <c r="Y485" s="195"/>
      <c r="Z485" s="195"/>
      <c r="AA485" s="195"/>
      <c r="AB485" s="195"/>
      <c r="AC485" s="195"/>
      <c r="AD485" s="195"/>
      <c r="AE485" s="195"/>
      <c r="AF485" s="195"/>
      <c r="AG485" s="195"/>
      <c r="AH485" s="195"/>
      <c r="AI485" s="195"/>
      <c r="AJ485" s="195"/>
      <c r="AK485" s="195"/>
      <c r="AL485" s="195"/>
      <c r="AM485" s="195"/>
      <c r="AN485" s="195"/>
      <c r="AO485" s="195"/>
      <c r="AP485" s="195"/>
      <c r="AQ485" s="195"/>
      <c r="AR485" s="195"/>
      <c r="AS485" s="195"/>
      <c r="AT485" s="195"/>
      <c r="AU485" s="195"/>
      <c r="AV485" s="195"/>
      <c r="AW485" s="195"/>
      <c r="AX485" s="195"/>
      <c r="AY485" s="195"/>
      <c r="AZ485" s="195"/>
      <c r="BA485" s="195"/>
      <c r="BB485" s="195"/>
      <c r="BC485" s="195"/>
      <c r="BD485" s="195"/>
      <c r="BE485" s="195"/>
      <c r="BF485" s="195"/>
      <c r="BG485" s="195"/>
      <c r="BH485" s="195"/>
      <c r="BI485" s="367"/>
      <c r="BJ485" s="367"/>
      <c r="BK485" s="367"/>
      <c r="BL485" s="367"/>
      <c r="BM485" s="367"/>
      <c r="BN485" s="367"/>
      <c r="BO485" s="367"/>
      <c r="BP485" s="367"/>
      <c r="BQ485" s="367"/>
      <c r="BR485" s="367"/>
      <c r="BS485" s="367"/>
      <c r="BT485" s="367"/>
      <c r="BU485" s="367"/>
      <c r="BV485" s="367"/>
      <c r="BW485" s="367"/>
      <c r="BX485" s="367"/>
      <c r="BY485" s="367"/>
      <c r="BZ485" s="367"/>
      <c r="CA485" s="367"/>
      <c r="CB485" s="367"/>
      <c r="CC485" s="367"/>
      <c r="CD485" s="367"/>
      <c r="CE485" s="367"/>
      <c r="CF485" s="195"/>
      <c r="CG485" s="367"/>
    </row>
    <row r="486" ht="15.75" customHeight="1">
      <c r="A486" s="195"/>
      <c r="B486" s="36"/>
      <c r="C486" s="36"/>
      <c r="D486" s="36"/>
      <c r="E486" s="36"/>
      <c r="F486" s="36"/>
      <c r="G486" s="36"/>
      <c r="H486" s="36"/>
      <c r="I486" s="36"/>
      <c r="J486" s="36"/>
      <c r="K486" s="36"/>
      <c r="L486" s="367"/>
      <c r="M486" s="367"/>
      <c r="N486" s="367"/>
      <c r="O486" s="1371"/>
      <c r="P486" s="1077"/>
      <c r="Q486" s="1077"/>
      <c r="R486" s="1077"/>
      <c r="S486" s="1077"/>
      <c r="T486" s="1077"/>
      <c r="U486" s="1077"/>
      <c r="V486" s="1077"/>
      <c r="W486" s="1077"/>
      <c r="X486" s="195"/>
      <c r="Y486" s="195"/>
      <c r="Z486" s="195"/>
      <c r="AA486" s="195"/>
      <c r="AB486" s="195"/>
      <c r="AC486" s="195"/>
      <c r="AD486" s="195"/>
      <c r="AE486" s="195"/>
      <c r="AF486" s="195"/>
      <c r="AG486" s="195"/>
      <c r="AH486" s="195"/>
      <c r="AI486" s="195"/>
      <c r="AJ486" s="195"/>
      <c r="AK486" s="195"/>
      <c r="AL486" s="195"/>
      <c r="AM486" s="195"/>
      <c r="AN486" s="195"/>
      <c r="AO486" s="195"/>
      <c r="AP486" s="195"/>
      <c r="AQ486" s="195"/>
      <c r="AR486" s="195"/>
      <c r="AS486" s="195"/>
      <c r="AT486" s="195"/>
      <c r="AU486" s="195"/>
      <c r="AV486" s="195"/>
      <c r="AW486" s="195"/>
      <c r="AX486" s="195"/>
      <c r="AY486" s="195"/>
      <c r="AZ486" s="195"/>
      <c r="BA486" s="195"/>
      <c r="BB486" s="195"/>
      <c r="BC486" s="195"/>
      <c r="BD486" s="195"/>
      <c r="BE486" s="195"/>
      <c r="BF486" s="195"/>
      <c r="BG486" s="195"/>
      <c r="BH486" s="195"/>
      <c r="BI486" s="367"/>
      <c r="BJ486" s="367"/>
      <c r="BK486" s="367"/>
      <c r="BL486" s="367"/>
      <c r="BM486" s="367"/>
      <c r="BN486" s="367"/>
      <c r="BO486" s="367"/>
      <c r="BP486" s="367"/>
      <c r="BQ486" s="367"/>
      <c r="BR486" s="367"/>
      <c r="BS486" s="367"/>
      <c r="BT486" s="367"/>
      <c r="BU486" s="367"/>
      <c r="BV486" s="367"/>
      <c r="BW486" s="367"/>
      <c r="BX486" s="367"/>
      <c r="BY486" s="367"/>
      <c r="BZ486" s="367"/>
      <c r="CA486" s="367"/>
      <c r="CB486" s="367"/>
      <c r="CC486" s="367"/>
      <c r="CD486" s="367"/>
      <c r="CE486" s="367"/>
      <c r="CF486" s="195"/>
      <c r="CG486" s="367"/>
    </row>
    <row r="487" ht="15.75" customHeight="1">
      <c r="A487" s="195"/>
      <c r="B487" s="36"/>
      <c r="C487" s="36"/>
      <c r="D487" s="36"/>
      <c r="E487" s="36"/>
      <c r="F487" s="36"/>
      <c r="G487" s="36"/>
      <c r="H487" s="36"/>
      <c r="I487" s="36"/>
      <c r="J487" s="36"/>
      <c r="K487" s="36"/>
      <c r="L487" s="367"/>
      <c r="M487" s="367"/>
      <c r="N487" s="367"/>
      <c r="O487" s="1371"/>
      <c r="P487" s="1077"/>
      <c r="Q487" s="1077"/>
      <c r="R487" s="1077"/>
      <c r="S487" s="1077"/>
      <c r="T487" s="1077"/>
      <c r="U487" s="1077"/>
      <c r="V487" s="1077"/>
      <c r="W487" s="1077"/>
      <c r="X487" s="195"/>
      <c r="Y487" s="195"/>
      <c r="Z487" s="195"/>
      <c r="AA487" s="195"/>
      <c r="AB487" s="195"/>
      <c r="AC487" s="195"/>
      <c r="AD487" s="195"/>
      <c r="AE487" s="195"/>
      <c r="AF487" s="195"/>
      <c r="AG487" s="195"/>
      <c r="AH487" s="195"/>
      <c r="AI487" s="195"/>
      <c r="AJ487" s="195"/>
      <c r="AK487" s="195"/>
      <c r="AL487" s="195"/>
      <c r="AM487" s="195"/>
      <c r="AN487" s="195"/>
      <c r="AO487" s="195"/>
      <c r="AP487" s="195"/>
      <c r="AQ487" s="195"/>
      <c r="AR487" s="195"/>
      <c r="AS487" s="195"/>
      <c r="AT487" s="195"/>
      <c r="AU487" s="195"/>
      <c r="AV487" s="195"/>
      <c r="AW487" s="195"/>
      <c r="AX487" s="195"/>
      <c r="AY487" s="195"/>
      <c r="AZ487" s="195"/>
      <c r="BA487" s="195"/>
      <c r="BB487" s="195"/>
      <c r="BC487" s="195"/>
      <c r="BD487" s="195"/>
      <c r="BE487" s="195"/>
      <c r="BF487" s="195"/>
      <c r="BG487" s="195"/>
      <c r="BH487" s="195"/>
      <c r="BI487" s="367"/>
      <c r="BJ487" s="367"/>
      <c r="BK487" s="367"/>
      <c r="BL487" s="367"/>
      <c r="BM487" s="367"/>
      <c r="BN487" s="367"/>
      <c r="BO487" s="367"/>
      <c r="BP487" s="367"/>
      <c r="BQ487" s="367"/>
      <c r="BR487" s="367"/>
      <c r="BS487" s="367"/>
      <c r="BT487" s="367"/>
      <c r="BU487" s="367"/>
      <c r="BV487" s="367"/>
      <c r="BW487" s="367"/>
      <c r="BX487" s="367"/>
      <c r="BY487" s="367"/>
      <c r="BZ487" s="367"/>
      <c r="CA487" s="367"/>
      <c r="CB487" s="367"/>
      <c r="CC487" s="367"/>
      <c r="CD487" s="367"/>
      <c r="CE487" s="367"/>
      <c r="CF487" s="195"/>
      <c r="CG487" s="367"/>
    </row>
    <row r="488" ht="15.75" customHeight="1">
      <c r="A488" s="195"/>
      <c r="B488" s="36"/>
      <c r="C488" s="36"/>
      <c r="D488" s="36"/>
      <c r="E488" s="36"/>
      <c r="F488" s="36"/>
      <c r="G488" s="36"/>
      <c r="H488" s="36"/>
      <c r="I488" s="36"/>
      <c r="J488" s="36"/>
      <c r="K488" s="36"/>
      <c r="L488" s="367"/>
      <c r="M488" s="367"/>
      <c r="N488" s="367"/>
      <c r="O488" s="1371"/>
      <c r="P488" s="1077"/>
      <c r="Q488" s="1077"/>
      <c r="R488" s="1077"/>
      <c r="S488" s="1077"/>
      <c r="T488" s="1077"/>
      <c r="U488" s="1077"/>
      <c r="V488" s="1077"/>
      <c r="W488" s="1077"/>
      <c r="X488" s="195"/>
      <c r="Y488" s="195"/>
      <c r="Z488" s="195"/>
      <c r="AA488" s="195"/>
      <c r="AB488" s="195"/>
      <c r="AC488" s="195"/>
      <c r="AD488" s="195"/>
      <c r="AE488" s="195"/>
      <c r="AF488" s="195"/>
      <c r="AG488" s="195"/>
      <c r="AH488" s="195"/>
      <c r="AI488" s="195"/>
      <c r="AJ488" s="195"/>
      <c r="AK488" s="195"/>
      <c r="AL488" s="195"/>
      <c r="AM488" s="195"/>
      <c r="AN488" s="195"/>
      <c r="AO488" s="195"/>
      <c r="AP488" s="195"/>
      <c r="AQ488" s="195"/>
      <c r="AR488" s="195"/>
      <c r="AS488" s="195"/>
      <c r="AT488" s="195"/>
      <c r="AU488" s="195"/>
      <c r="AV488" s="195"/>
      <c r="AW488" s="195"/>
      <c r="AX488" s="195"/>
      <c r="AY488" s="195"/>
      <c r="AZ488" s="195"/>
      <c r="BA488" s="195"/>
      <c r="BB488" s="195"/>
      <c r="BC488" s="195"/>
      <c r="BD488" s="195"/>
      <c r="BE488" s="195"/>
      <c r="BF488" s="195"/>
      <c r="BG488" s="195"/>
      <c r="BH488" s="195"/>
      <c r="BI488" s="367"/>
      <c r="BJ488" s="367"/>
      <c r="BK488" s="367"/>
      <c r="BL488" s="367"/>
      <c r="BM488" s="367"/>
      <c r="BN488" s="367"/>
      <c r="BO488" s="367"/>
      <c r="BP488" s="367"/>
      <c r="BQ488" s="367"/>
      <c r="BR488" s="367"/>
      <c r="BS488" s="367"/>
      <c r="BT488" s="367"/>
      <c r="BU488" s="367"/>
      <c r="BV488" s="367"/>
      <c r="BW488" s="367"/>
      <c r="BX488" s="367"/>
      <c r="BY488" s="367"/>
      <c r="BZ488" s="367"/>
      <c r="CA488" s="367"/>
      <c r="CB488" s="367"/>
      <c r="CC488" s="367"/>
      <c r="CD488" s="367"/>
      <c r="CE488" s="367"/>
      <c r="CF488" s="195"/>
      <c r="CG488" s="367"/>
    </row>
    <row r="489" ht="15.75" customHeight="1">
      <c r="A489" s="195"/>
      <c r="B489" s="36"/>
      <c r="C489" s="36"/>
      <c r="D489" s="36"/>
      <c r="E489" s="36"/>
      <c r="F489" s="36"/>
      <c r="G489" s="36"/>
      <c r="H489" s="36"/>
      <c r="I489" s="36"/>
      <c r="J489" s="36"/>
      <c r="K489" s="36"/>
      <c r="L489" s="367"/>
      <c r="M489" s="367"/>
      <c r="N489" s="367"/>
      <c r="O489" s="1371"/>
      <c r="P489" s="1077"/>
      <c r="Q489" s="1077"/>
      <c r="R489" s="1077"/>
      <c r="S489" s="1077"/>
      <c r="T489" s="1077"/>
      <c r="U489" s="1077"/>
      <c r="V489" s="1077"/>
      <c r="W489" s="1077"/>
      <c r="X489" s="195"/>
      <c r="Y489" s="195"/>
      <c r="Z489" s="195"/>
      <c r="AA489" s="195"/>
      <c r="AB489" s="195"/>
      <c r="AC489" s="195"/>
      <c r="AD489" s="195"/>
      <c r="AE489" s="195"/>
      <c r="AF489" s="195"/>
      <c r="AG489" s="195"/>
      <c r="AH489" s="195"/>
      <c r="AI489" s="195"/>
      <c r="AJ489" s="195"/>
      <c r="AK489" s="195"/>
      <c r="AL489" s="195"/>
      <c r="AM489" s="195"/>
      <c r="AN489" s="195"/>
      <c r="AO489" s="195"/>
      <c r="AP489" s="195"/>
      <c r="AQ489" s="195"/>
      <c r="AR489" s="195"/>
      <c r="AS489" s="195"/>
      <c r="AT489" s="195"/>
      <c r="AU489" s="195"/>
      <c r="AV489" s="195"/>
      <c r="AW489" s="195"/>
      <c r="AX489" s="195"/>
      <c r="AY489" s="195"/>
      <c r="AZ489" s="195"/>
      <c r="BA489" s="195"/>
      <c r="BB489" s="195"/>
      <c r="BC489" s="195"/>
      <c r="BD489" s="195"/>
      <c r="BE489" s="195"/>
      <c r="BF489" s="195"/>
      <c r="BG489" s="195"/>
      <c r="BH489" s="195"/>
      <c r="BI489" s="367"/>
      <c r="BJ489" s="367"/>
      <c r="BK489" s="367"/>
      <c r="BL489" s="367"/>
      <c r="BM489" s="367"/>
      <c r="BN489" s="367"/>
      <c r="BO489" s="367"/>
      <c r="BP489" s="367"/>
      <c r="BQ489" s="367"/>
      <c r="BR489" s="367"/>
      <c r="BS489" s="367"/>
      <c r="BT489" s="367"/>
      <c r="BU489" s="367"/>
      <c r="BV489" s="367"/>
      <c r="BW489" s="367"/>
      <c r="BX489" s="367"/>
      <c r="BY489" s="367"/>
      <c r="BZ489" s="367"/>
      <c r="CA489" s="367"/>
      <c r="CB489" s="367"/>
      <c r="CC489" s="367"/>
      <c r="CD489" s="367"/>
      <c r="CE489" s="367"/>
      <c r="CF489" s="195"/>
      <c r="CG489" s="367"/>
    </row>
    <row r="490" ht="15.75" customHeight="1">
      <c r="A490" s="195"/>
      <c r="B490" s="36"/>
      <c r="C490" s="36"/>
      <c r="D490" s="36"/>
      <c r="E490" s="36"/>
      <c r="F490" s="36"/>
      <c r="G490" s="36"/>
      <c r="H490" s="36"/>
      <c r="I490" s="36"/>
      <c r="J490" s="36"/>
      <c r="K490" s="36"/>
      <c r="L490" s="367"/>
      <c r="M490" s="367"/>
      <c r="N490" s="367"/>
      <c r="O490" s="1371"/>
      <c r="P490" s="1077"/>
      <c r="Q490" s="1077"/>
      <c r="R490" s="1077"/>
      <c r="S490" s="1077"/>
      <c r="T490" s="1077"/>
      <c r="U490" s="1077"/>
      <c r="V490" s="1077"/>
      <c r="W490" s="1077"/>
      <c r="X490" s="195"/>
      <c r="Y490" s="195"/>
      <c r="Z490" s="195"/>
      <c r="AA490" s="195"/>
      <c r="AB490" s="195"/>
      <c r="AC490" s="195"/>
      <c r="AD490" s="195"/>
      <c r="AE490" s="195"/>
      <c r="AF490" s="195"/>
      <c r="AG490" s="195"/>
      <c r="AH490" s="195"/>
      <c r="AI490" s="195"/>
      <c r="AJ490" s="195"/>
      <c r="AK490" s="195"/>
      <c r="AL490" s="195"/>
      <c r="AM490" s="195"/>
      <c r="AN490" s="195"/>
      <c r="AO490" s="195"/>
      <c r="AP490" s="195"/>
      <c r="AQ490" s="195"/>
      <c r="AR490" s="195"/>
      <c r="AS490" s="195"/>
      <c r="AT490" s="195"/>
      <c r="AU490" s="195"/>
      <c r="AV490" s="195"/>
      <c r="AW490" s="195"/>
      <c r="AX490" s="195"/>
      <c r="AY490" s="195"/>
      <c r="AZ490" s="195"/>
      <c r="BA490" s="195"/>
      <c r="BB490" s="195"/>
      <c r="BC490" s="195"/>
      <c r="BD490" s="195"/>
      <c r="BE490" s="195"/>
      <c r="BF490" s="195"/>
      <c r="BG490" s="195"/>
      <c r="BH490" s="195"/>
      <c r="BI490" s="367"/>
      <c r="BJ490" s="367"/>
      <c r="BK490" s="367"/>
      <c r="BL490" s="367"/>
      <c r="BM490" s="367"/>
      <c r="BN490" s="367"/>
      <c r="BO490" s="367"/>
      <c r="BP490" s="367"/>
      <c r="BQ490" s="367"/>
      <c r="BR490" s="367"/>
      <c r="BS490" s="367"/>
      <c r="BT490" s="367"/>
      <c r="BU490" s="367"/>
      <c r="BV490" s="367"/>
      <c r="BW490" s="367"/>
      <c r="BX490" s="367"/>
      <c r="BY490" s="367"/>
      <c r="BZ490" s="367"/>
      <c r="CA490" s="367"/>
      <c r="CB490" s="367"/>
      <c r="CC490" s="367"/>
      <c r="CD490" s="367"/>
      <c r="CE490" s="367"/>
      <c r="CF490" s="195"/>
      <c r="CG490" s="367"/>
    </row>
    <row r="491" ht="15.75" customHeight="1">
      <c r="A491" s="195"/>
      <c r="B491" s="36"/>
      <c r="C491" s="36"/>
      <c r="D491" s="36"/>
      <c r="E491" s="36"/>
      <c r="F491" s="36"/>
      <c r="G491" s="36"/>
      <c r="H491" s="36"/>
      <c r="I491" s="36"/>
      <c r="J491" s="36"/>
      <c r="K491" s="36"/>
      <c r="L491" s="367"/>
      <c r="M491" s="367"/>
      <c r="N491" s="367"/>
      <c r="O491" s="1371"/>
      <c r="P491" s="1077"/>
      <c r="Q491" s="1077"/>
      <c r="R491" s="1077"/>
      <c r="S491" s="1077"/>
      <c r="T491" s="1077"/>
      <c r="U491" s="1077"/>
      <c r="V491" s="1077"/>
      <c r="W491" s="1077"/>
      <c r="X491" s="195"/>
      <c r="Y491" s="195"/>
      <c r="Z491" s="195"/>
      <c r="AA491" s="195"/>
      <c r="AB491" s="195"/>
      <c r="AC491" s="195"/>
      <c r="AD491" s="195"/>
      <c r="AE491" s="195"/>
      <c r="AF491" s="195"/>
      <c r="AG491" s="195"/>
      <c r="AH491" s="195"/>
      <c r="AI491" s="195"/>
      <c r="AJ491" s="195"/>
      <c r="AK491" s="195"/>
      <c r="AL491" s="195"/>
      <c r="AM491" s="195"/>
      <c r="AN491" s="195"/>
      <c r="AO491" s="195"/>
      <c r="AP491" s="195"/>
      <c r="AQ491" s="195"/>
      <c r="AR491" s="195"/>
      <c r="AS491" s="195"/>
      <c r="AT491" s="195"/>
      <c r="AU491" s="195"/>
      <c r="AV491" s="195"/>
      <c r="AW491" s="195"/>
      <c r="AX491" s="195"/>
      <c r="AY491" s="195"/>
      <c r="AZ491" s="195"/>
      <c r="BA491" s="195"/>
      <c r="BB491" s="195"/>
      <c r="BC491" s="195"/>
      <c r="BD491" s="195"/>
      <c r="BE491" s="195"/>
      <c r="BF491" s="195"/>
      <c r="BG491" s="195"/>
      <c r="BH491" s="195"/>
      <c r="BI491" s="367"/>
      <c r="BJ491" s="367"/>
      <c r="BK491" s="367"/>
      <c r="BL491" s="367"/>
      <c r="BM491" s="367"/>
      <c r="BN491" s="367"/>
      <c r="BO491" s="367"/>
      <c r="BP491" s="367"/>
      <c r="BQ491" s="367"/>
      <c r="BR491" s="367"/>
      <c r="BS491" s="367"/>
      <c r="BT491" s="367"/>
      <c r="BU491" s="367"/>
      <c r="BV491" s="367"/>
      <c r="BW491" s="367"/>
      <c r="BX491" s="367"/>
      <c r="BY491" s="367"/>
      <c r="BZ491" s="367"/>
      <c r="CA491" s="367"/>
      <c r="CB491" s="367"/>
      <c r="CC491" s="367"/>
      <c r="CD491" s="367"/>
      <c r="CE491" s="367"/>
      <c r="CF491" s="195"/>
      <c r="CG491" s="367"/>
    </row>
    <row r="492" ht="15.75" customHeight="1">
      <c r="A492" s="195"/>
      <c r="B492" s="36"/>
      <c r="C492" s="36"/>
      <c r="D492" s="36"/>
      <c r="E492" s="36"/>
      <c r="F492" s="36"/>
      <c r="G492" s="36"/>
      <c r="H492" s="36"/>
      <c r="I492" s="36"/>
      <c r="J492" s="36"/>
      <c r="K492" s="36"/>
      <c r="L492" s="367"/>
      <c r="M492" s="367"/>
      <c r="N492" s="367"/>
      <c r="O492" s="1371"/>
      <c r="P492" s="1077"/>
      <c r="Q492" s="1077"/>
      <c r="R492" s="1077"/>
      <c r="S492" s="1077"/>
      <c r="T492" s="1077"/>
      <c r="U492" s="1077"/>
      <c r="V492" s="1077"/>
      <c r="W492" s="1077"/>
      <c r="X492" s="195"/>
      <c r="Y492" s="195"/>
      <c r="Z492" s="195"/>
      <c r="AA492" s="195"/>
      <c r="AB492" s="195"/>
      <c r="AC492" s="195"/>
      <c r="AD492" s="195"/>
      <c r="AE492" s="195"/>
      <c r="AF492" s="195"/>
      <c r="AG492" s="195"/>
      <c r="AH492" s="195"/>
      <c r="AI492" s="195"/>
      <c r="AJ492" s="195"/>
      <c r="AK492" s="195"/>
      <c r="AL492" s="195"/>
      <c r="AM492" s="195"/>
      <c r="AN492" s="195"/>
      <c r="AO492" s="195"/>
      <c r="AP492" s="195"/>
      <c r="AQ492" s="195"/>
      <c r="AR492" s="195"/>
      <c r="AS492" s="195"/>
      <c r="AT492" s="195"/>
      <c r="AU492" s="195"/>
      <c r="AV492" s="195"/>
      <c r="AW492" s="195"/>
      <c r="AX492" s="195"/>
      <c r="AY492" s="195"/>
      <c r="AZ492" s="195"/>
      <c r="BA492" s="195"/>
      <c r="BB492" s="195"/>
      <c r="BC492" s="195"/>
      <c r="BD492" s="195"/>
      <c r="BE492" s="195"/>
      <c r="BF492" s="195"/>
      <c r="BG492" s="195"/>
      <c r="BH492" s="195"/>
      <c r="BI492" s="367"/>
      <c r="BJ492" s="367"/>
      <c r="BK492" s="367"/>
      <c r="BL492" s="367"/>
      <c r="BM492" s="367"/>
      <c r="BN492" s="367"/>
      <c r="BO492" s="367"/>
      <c r="BP492" s="367"/>
      <c r="BQ492" s="367"/>
      <c r="BR492" s="367"/>
      <c r="BS492" s="367"/>
      <c r="BT492" s="367"/>
      <c r="BU492" s="367"/>
      <c r="BV492" s="367"/>
      <c r="BW492" s="367"/>
      <c r="BX492" s="367"/>
      <c r="BY492" s="367"/>
      <c r="BZ492" s="367"/>
      <c r="CA492" s="367"/>
      <c r="CB492" s="367"/>
      <c r="CC492" s="367"/>
      <c r="CD492" s="367"/>
      <c r="CE492" s="367"/>
      <c r="CF492" s="195"/>
      <c r="CG492" s="367"/>
    </row>
    <row r="493" ht="15.75" customHeight="1">
      <c r="A493" s="195"/>
      <c r="B493" s="36"/>
      <c r="C493" s="36"/>
      <c r="D493" s="36"/>
      <c r="E493" s="36"/>
      <c r="F493" s="36"/>
      <c r="G493" s="36"/>
      <c r="H493" s="36"/>
      <c r="I493" s="36"/>
      <c r="J493" s="36"/>
      <c r="K493" s="36"/>
      <c r="L493" s="367"/>
      <c r="M493" s="367"/>
      <c r="N493" s="367"/>
      <c r="O493" s="1371"/>
      <c r="P493" s="1077"/>
      <c r="Q493" s="1077"/>
      <c r="R493" s="1077"/>
      <c r="S493" s="1077"/>
      <c r="T493" s="1077"/>
      <c r="U493" s="1077"/>
      <c r="V493" s="1077"/>
      <c r="W493" s="1077"/>
      <c r="X493" s="195"/>
      <c r="Y493" s="195"/>
      <c r="Z493" s="195"/>
      <c r="AA493" s="195"/>
      <c r="AB493" s="195"/>
      <c r="AC493" s="195"/>
      <c r="AD493" s="195"/>
      <c r="AE493" s="195"/>
      <c r="AF493" s="195"/>
      <c r="AG493" s="195"/>
      <c r="AH493" s="195"/>
      <c r="AI493" s="195"/>
      <c r="AJ493" s="195"/>
      <c r="AK493" s="195"/>
      <c r="AL493" s="195"/>
      <c r="AM493" s="195"/>
      <c r="AN493" s="195"/>
      <c r="AO493" s="195"/>
      <c r="AP493" s="195"/>
      <c r="AQ493" s="195"/>
      <c r="AR493" s="195"/>
      <c r="AS493" s="195"/>
      <c r="AT493" s="195"/>
      <c r="AU493" s="195"/>
      <c r="AV493" s="195"/>
      <c r="AW493" s="195"/>
      <c r="AX493" s="195"/>
      <c r="AY493" s="195"/>
      <c r="AZ493" s="195"/>
      <c r="BA493" s="195"/>
      <c r="BB493" s="195"/>
      <c r="BC493" s="195"/>
      <c r="BD493" s="195"/>
      <c r="BE493" s="195"/>
      <c r="BF493" s="195"/>
      <c r="BG493" s="195"/>
      <c r="BH493" s="195"/>
      <c r="BI493" s="367"/>
      <c r="BJ493" s="367"/>
      <c r="BK493" s="367"/>
      <c r="BL493" s="367"/>
      <c r="BM493" s="367"/>
      <c r="BN493" s="367"/>
      <c r="BO493" s="367"/>
      <c r="BP493" s="367"/>
      <c r="BQ493" s="367"/>
      <c r="BR493" s="367"/>
      <c r="BS493" s="367"/>
      <c r="BT493" s="367"/>
      <c r="BU493" s="367"/>
      <c r="BV493" s="367"/>
      <c r="BW493" s="367"/>
      <c r="BX493" s="367"/>
      <c r="BY493" s="367"/>
      <c r="BZ493" s="367"/>
      <c r="CA493" s="367"/>
      <c r="CB493" s="367"/>
      <c r="CC493" s="367"/>
      <c r="CD493" s="367"/>
      <c r="CE493" s="367"/>
      <c r="CF493" s="195"/>
      <c r="CG493" s="367"/>
    </row>
    <row r="494" ht="15.75" customHeight="1">
      <c r="A494" s="195"/>
      <c r="B494" s="36"/>
      <c r="C494" s="36"/>
      <c r="D494" s="36"/>
      <c r="E494" s="36"/>
      <c r="F494" s="36"/>
      <c r="G494" s="36"/>
      <c r="H494" s="36"/>
      <c r="I494" s="36"/>
      <c r="J494" s="36"/>
      <c r="K494" s="36"/>
      <c r="L494" s="367"/>
      <c r="M494" s="367"/>
      <c r="N494" s="367"/>
      <c r="O494" s="1371"/>
      <c r="P494" s="1077"/>
      <c r="Q494" s="1077"/>
      <c r="R494" s="1077"/>
      <c r="S494" s="1077"/>
      <c r="T494" s="1077"/>
      <c r="U494" s="1077"/>
      <c r="V494" s="1077"/>
      <c r="W494" s="1077"/>
      <c r="X494" s="195"/>
      <c r="Y494" s="195"/>
      <c r="Z494" s="195"/>
      <c r="AA494" s="195"/>
      <c r="AB494" s="195"/>
      <c r="AC494" s="195"/>
      <c r="AD494" s="195"/>
      <c r="AE494" s="195"/>
      <c r="AF494" s="195"/>
      <c r="AG494" s="195"/>
      <c r="AH494" s="195"/>
      <c r="AI494" s="195"/>
      <c r="AJ494" s="195"/>
      <c r="AK494" s="195"/>
      <c r="AL494" s="195"/>
      <c r="AM494" s="195"/>
      <c r="AN494" s="195"/>
      <c r="AO494" s="195"/>
      <c r="AP494" s="195"/>
      <c r="AQ494" s="195"/>
      <c r="AR494" s="195"/>
      <c r="AS494" s="195"/>
      <c r="AT494" s="195"/>
      <c r="AU494" s="195"/>
      <c r="AV494" s="195"/>
      <c r="AW494" s="195"/>
      <c r="AX494" s="195"/>
      <c r="AY494" s="195"/>
      <c r="AZ494" s="195"/>
      <c r="BA494" s="195"/>
      <c r="BB494" s="195"/>
      <c r="BC494" s="195"/>
      <c r="BD494" s="195"/>
      <c r="BE494" s="195"/>
      <c r="BF494" s="195"/>
      <c r="BG494" s="195"/>
      <c r="BH494" s="195"/>
      <c r="BI494" s="367"/>
      <c r="BJ494" s="367"/>
      <c r="BK494" s="367"/>
      <c r="BL494" s="367"/>
      <c r="BM494" s="367"/>
      <c r="BN494" s="367"/>
      <c r="BO494" s="367"/>
      <c r="BP494" s="367"/>
      <c r="BQ494" s="367"/>
      <c r="BR494" s="367"/>
      <c r="BS494" s="367"/>
      <c r="BT494" s="367"/>
      <c r="BU494" s="367"/>
      <c r="BV494" s="367"/>
      <c r="BW494" s="367"/>
      <c r="BX494" s="367"/>
      <c r="BY494" s="367"/>
      <c r="BZ494" s="367"/>
      <c r="CA494" s="367"/>
      <c r="CB494" s="367"/>
      <c r="CC494" s="367"/>
      <c r="CD494" s="367"/>
      <c r="CE494" s="367"/>
      <c r="CF494" s="195"/>
      <c r="CG494" s="367"/>
    </row>
    <row r="495" ht="15.75" customHeight="1">
      <c r="A495" s="195"/>
      <c r="B495" s="36"/>
      <c r="C495" s="36"/>
      <c r="D495" s="36"/>
      <c r="E495" s="36"/>
      <c r="F495" s="36"/>
      <c r="G495" s="36"/>
      <c r="H495" s="36"/>
      <c r="I495" s="36"/>
      <c r="J495" s="36"/>
      <c r="K495" s="36"/>
      <c r="L495" s="367"/>
      <c r="M495" s="367"/>
      <c r="N495" s="367"/>
      <c r="O495" s="1371"/>
      <c r="P495" s="1077"/>
      <c r="Q495" s="1077"/>
      <c r="R495" s="1077"/>
      <c r="S495" s="1077"/>
      <c r="T495" s="1077"/>
      <c r="U495" s="1077"/>
      <c r="V495" s="1077"/>
      <c r="W495" s="1077"/>
      <c r="X495" s="195"/>
      <c r="Y495" s="195"/>
      <c r="Z495" s="195"/>
      <c r="AA495" s="195"/>
      <c r="AB495" s="195"/>
      <c r="AC495" s="195"/>
      <c r="AD495" s="195"/>
      <c r="AE495" s="195"/>
      <c r="AF495" s="195"/>
      <c r="AG495" s="195"/>
      <c r="AH495" s="195"/>
      <c r="AI495" s="195"/>
      <c r="AJ495" s="195"/>
      <c r="AK495" s="195"/>
      <c r="AL495" s="195"/>
      <c r="AM495" s="195"/>
      <c r="AN495" s="195"/>
      <c r="AO495" s="195"/>
      <c r="AP495" s="195"/>
      <c r="AQ495" s="195"/>
      <c r="AR495" s="195"/>
      <c r="AS495" s="195"/>
      <c r="AT495" s="195"/>
      <c r="AU495" s="195"/>
      <c r="AV495" s="195"/>
      <c r="AW495" s="195"/>
      <c r="AX495" s="195"/>
      <c r="AY495" s="195"/>
      <c r="AZ495" s="195"/>
      <c r="BA495" s="195"/>
      <c r="BB495" s="195"/>
      <c r="BC495" s="195"/>
      <c r="BD495" s="195"/>
      <c r="BE495" s="195"/>
      <c r="BF495" s="195"/>
      <c r="BG495" s="195"/>
      <c r="BH495" s="195"/>
      <c r="BI495" s="367"/>
      <c r="BJ495" s="367"/>
      <c r="BK495" s="367"/>
      <c r="BL495" s="367"/>
      <c r="BM495" s="367"/>
      <c r="BN495" s="367"/>
      <c r="BO495" s="367"/>
      <c r="BP495" s="367"/>
      <c r="BQ495" s="367"/>
      <c r="BR495" s="367"/>
      <c r="BS495" s="367"/>
      <c r="BT495" s="367"/>
      <c r="BU495" s="367"/>
      <c r="BV495" s="367"/>
      <c r="BW495" s="367"/>
      <c r="BX495" s="367"/>
      <c r="BY495" s="367"/>
      <c r="BZ495" s="367"/>
      <c r="CA495" s="367"/>
      <c r="CB495" s="367"/>
      <c r="CC495" s="367"/>
      <c r="CD495" s="367"/>
      <c r="CE495" s="367"/>
      <c r="CF495" s="195"/>
      <c r="CG495" s="367"/>
    </row>
    <row r="496" ht="15.75" customHeight="1">
      <c r="A496" s="195"/>
      <c r="B496" s="36"/>
      <c r="C496" s="36"/>
      <c r="D496" s="36"/>
      <c r="E496" s="36"/>
      <c r="F496" s="36"/>
      <c r="G496" s="36"/>
      <c r="H496" s="36"/>
      <c r="I496" s="36"/>
      <c r="J496" s="36"/>
      <c r="K496" s="36"/>
      <c r="L496" s="367"/>
      <c r="M496" s="367"/>
      <c r="N496" s="367"/>
      <c r="O496" s="1371"/>
      <c r="P496" s="1077"/>
      <c r="Q496" s="1077"/>
      <c r="R496" s="1077"/>
      <c r="S496" s="1077"/>
      <c r="T496" s="1077"/>
      <c r="U496" s="1077"/>
      <c r="V496" s="1077"/>
      <c r="W496" s="1077"/>
      <c r="X496" s="195"/>
      <c r="Y496" s="195"/>
      <c r="Z496" s="195"/>
      <c r="AA496" s="195"/>
      <c r="AB496" s="195"/>
      <c r="AC496" s="195"/>
      <c r="AD496" s="195"/>
      <c r="AE496" s="195"/>
      <c r="AF496" s="195"/>
      <c r="AG496" s="195"/>
      <c r="AH496" s="195"/>
      <c r="AI496" s="195"/>
      <c r="AJ496" s="195"/>
      <c r="AK496" s="195"/>
      <c r="AL496" s="195"/>
      <c r="AM496" s="195"/>
      <c r="AN496" s="195"/>
      <c r="AO496" s="195"/>
      <c r="AP496" s="195"/>
      <c r="AQ496" s="195"/>
      <c r="AR496" s="195"/>
      <c r="AS496" s="195"/>
      <c r="AT496" s="195"/>
      <c r="AU496" s="195"/>
      <c r="AV496" s="195"/>
      <c r="AW496" s="195"/>
      <c r="AX496" s="195"/>
      <c r="AY496" s="195"/>
      <c r="AZ496" s="195"/>
      <c r="BA496" s="195"/>
      <c r="BB496" s="195"/>
      <c r="BC496" s="195"/>
      <c r="BD496" s="195"/>
      <c r="BE496" s="195"/>
      <c r="BF496" s="195"/>
      <c r="BG496" s="195"/>
      <c r="BH496" s="195"/>
      <c r="BI496" s="367"/>
      <c r="BJ496" s="367"/>
      <c r="BK496" s="367"/>
      <c r="BL496" s="367"/>
      <c r="BM496" s="367"/>
      <c r="BN496" s="367"/>
      <c r="BO496" s="367"/>
      <c r="BP496" s="367"/>
      <c r="BQ496" s="367"/>
      <c r="BR496" s="367"/>
      <c r="BS496" s="367"/>
      <c r="BT496" s="367"/>
      <c r="BU496" s="367"/>
      <c r="BV496" s="367"/>
      <c r="BW496" s="367"/>
      <c r="BX496" s="367"/>
      <c r="BY496" s="367"/>
      <c r="BZ496" s="367"/>
      <c r="CA496" s="367"/>
      <c r="CB496" s="367"/>
      <c r="CC496" s="367"/>
      <c r="CD496" s="367"/>
      <c r="CE496" s="367"/>
      <c r="CF496" s="195"/>
      <c r="CG496" s="367"/>
    </row>
    <row r="497" ht="15.75" customHeight="1">
      <c r="A497" s="195"/>
      <c r="B497" s="36"/>
      <c r="C497" s="36"/>
      <c r="D497" s="36"/>
      <c r="E497" s="36"/>
      <c r="F497" s="36"/>
      <c r="G497" s="36"/>
      <c r="H497" s="36"/>
      <c r="I497" s="36"/>
      <c r="J497" s="36"/>
      <c r="K497" s="36"/>
      <c r="L497" s="367"/>
      <c r="M497" s="367"/>
      <c r="N497" s="367"/>
      <c r="O497" s="1371"/>
      <c r="P497" s="1077"/>
      <c r="Q497" s="1077"/>
      <c r="R497" s="1077"/>
      <c r="S497" s="1077"/>
      <c r="T497" s="1077"/>
      <c r="U497" s="1077"/>
      <c r="V497" s="1077"/>
      <c r="W497" s="1077"/>
      <c r="X497" s="195"/>
      <c r="Y497" s="195"/>
      <c r="Z497" s="195"/>
      <c r="AA497" s="195"/>
      <c r="AB497" s="195"/>
      <c r="AC497" s="195"/>
      <c r="AD497" s="195"/>
      <c r="AE497" s="195"/>
      <c r="AF497" s="195"/>
      <c r="AG497" s="195"/>
      <c r="AH497" s="195"/>
      <c r="AI497" s="195"/>
      <c r="AJ497" s="195"/>
      <c r="AK497" s="195"/>
      <c r="AL497" s="195"/>
      <c r="AM497" s="195"/>
      <c r="AN497" s="195"/>
      <c r="AO497" s="195"/>
      <c r="AP497" s="195"/>
      <c r="AQ497" s="195"/>
      <c r="AR497" s="195"/>
      <c r="AS497" s="195"/>
      <c r="AT497" s="195"/>
      <c r="AU497" s="195"/>
      <c r="AV497" s="195"/>
      <c r="AW497" s="195"/>
      <c r="AX497" s="195"/>
      <c r="AY497" s="195"/>
      <c r="AZ497" s="195"/>
      <c r="BA497" s="195"/>
      <c r="BB497" s="195"/>
      <c r="BC497" s="195"/>
      <c r="BD497" s="195"/>
      <c r="BE497" s="195"/>
      <c r="BF497" s="195"/>
      <c r="BG497" s="195"/>
      <c r="BH497" s="195"/>
      <c r="BI497" s="367"/>
      <c r="BJ497" s="367"/>
      <c r="BK497" s="367"/>
      <c r="BL497" s="367"/>
      <c r="BM497" s="367"/>
      <c r="BN497" s="367"/>
      <c r="BO497" s="367"/>
      <c r="BP497" s="367"/>
      <c r="BQ497" s="367"/>
      <c r="BR497" s="367"/>
      <c r="BS497" s="367"/>
      <c r="BT497" s="367"/>
      <c r="BU497" s="367"/>
      <c r="BV497" s="367"/>
      <c r="BW497" s="367"/>
      <c r="BX497" s="367"/>
      <c r="BY497" s="367"/>
      <c r="BZ497" s="367"/>
      <c r="CA497" s="367"/>
      <c r="CB497" s="367"/>
      <c r="CC497" s="367"/>
      <c r="CD497" s="367"/>
      <c r="CE497" s="367"/>
      <c r="CF497" s="195"/>
      <c r="CG497" s="367"/>
    </row>
    <row r="498" ht="15.75" customHeight="1">
      <c r="A498" s="195"/>
      <c r="B498" s="36"/>
      <c r="C498" s="36"/>
      <c r="D498" s="36"/>
      <c r="E498" s="36"/>
      <c r="F498" s="36"/>
      <c r="G498" s="36"/>
      <c r="H498" s="36"/>
      <c r="I498" s="36"/>
      <c r="J498" s="36"/>
      <c r="K498" s="36"/>
      <c r="L498" s="367"/>
      <c r="M498" s="367"/>
      <c r="N498" s="367"/>
      <c r="O498" s="1371"/>
      <c r="P498" s="1077"/>
      <c r="Q498" s="1077"/>
      <c r="R498" s="1077"/>
      <c r="S498" s="1077"/>
      <c r="T498" s="1077"/>
      <c r="U498" s="1077"/>
      <c r="V498" s="1077"/>
      <c r="W498" s="1077"/>
      <c r="X498" s="195"/>
      <c r="Y498" s="195"/>
      <c r="Z498" s="195"/>
      <c r="AA498" s="195"/>
      <c r="AB498" s="195"/>
      <c r="AC498" s="195"/>
      <c r="AD498" s="195"/>
      <c r="AE498" s="195"/>
      <c r="AF498" s="195"/>
      <c r="AG498" s="195"/>
      <c r="AH498" s="195"/>
      <c r="AI498" s="195"/>
      <c r="AJ498" s="195"/>
      <c r="AK498" s="195"/>
      <c r="AL498" s="195"/>
      <c r="AM498" s="195"/>
      <c r="AN498" s="195"/>
      <c r="AO498" s="195"/>
      <c r="AP498" s="195"/>
      <c r="AQ498" s="195"/>
      <c r="AR498" s="195"/>
      <c r="AS498" s="195"/>
      <c r="AT498" s="195"/>
      <c r="AU498" s="195"/>
      <c r="AV498" s="195"/>
      <c r="AW498" s="195"/>
      <c r="AX498" s="195"/>
      <c r="AY498" s="195"/>
      <c r="AZ498" s="195"/>
      <c r="BA498" s="195"/>
      <c r="BB498" s="195"/>
      <c r="BC498" s="195"/>
      <c r="BD498" s="195"/>
      <c r="BE498" s="195"/>
      <c r="BF498" s="195"/>
      <c r="BG498" s="195"/>
      <c r="BH498" s="195"/>
      <c r="BI498" s="367"/>
      <c r="BJ498" s="367"/>
      <c r="BK498" s="367"/>
      <c r="BL498" s="367"/>
      <c r="BM498" s="367"/>
      <c r="BN498" s="367"/>
      <c r="BO498" s="367"/>
      <c r="BP498" s="367"/>
      <c r="BQ498" s="367"/>
      <c r="BR498" s="367"/>
      <c r="BS498" s="367"/>
      <c r="BT498" s="367"/>
      <c r="BU498" s="367"/>
      <c r="BV498" s="367"/>
      <c r="BW498" s="367"/>
      <c r="BX498" s="367"/>
      <c r="BY498" s="367"/>
      <c r="BZ498" s="367"/>
      <c r="CA498" s="367"/>
      <c r="CB498" s="367"/>
      <c r="CC498" s="367"/>
      <c r="CD498" s="367"/>
      <c r="CE498" s="367"/>
      <c r="CF498" s="195"/>
      <c r="CG498" s="367"/>
    </row>
    <row r="499" ht="15.75" customHeight="1">
      <c r="A499" s="195"/>
      <c r="B499" s="36"/>
      <c r="C499" s="36"/>
      <c r="D499" s="36"/>
      <c r="E499" s="36"/>
      <c r="F499" s="36"/>
      <c r="G499" s="36"/>
      <c r="H499" s="36"/>
      <c r="I499" s="36"/>
      <c r="J499" s="36"/>
      <c r="K499" s="36"/>
      <c r="L499" s="367"/>
      <c r="M499" s="367"/>
      <c r="N499" s="367"/>
      <c r="O499" s="1371"/>
      <c r="P499" s="1077"/>
      <c r="Q499" s="1077"/>
      <c r="R499" s="1077"/>
      <c r="S499" s="1077"/>
      <c r="T499" s="1077"/>
      <c r="U499" s="1077"/>
      <c r="V499" s="1077"/>
      <c r="W499" s="1077"/>
      <c r="X499" s="195"/>
      <c r="Y499" s="195"/>
      <c r="Z499" s="195"/>
      <c r="AA499" s="195"/>
      <c r="AB499" s="195"/>
      <c r="AC499" s="195"/>
      <c r="AD499" s="195"/>
      <c r="AE499" s="195"/>
      <c r="AF499" s="195"/>
      <c r="AG499" s="195"/>
      <c r="AH499" s="195"/>
      <c r="AI499" s="195"/>
      <c r="AJ499" s="195"/>
      <c r="AK499" s="195"/>
      <c r="AL499" s="195"/>
      <c r="AM499" s="195"/>
      <c r="AN499" s="195"/>
      <c r="AO499" s="195"/>
      <c r="AP499" s="195"/>
      <c r="AQ499" s="195"/>
      <c r="AR499" s="195"/>
      <c r="AS499" s="195"/>
      <c r="AT499" s="195"/>
      <c r="AU499" s="195"/>
      <c r="AV499" s="195"/>
      <c r="AW499" s="195"/>
      <c r="AX499" s="195"/>
      <c r="AY499" s="195"/>
      <c r="AZ499" s="195"/>
      <c r="BA499" s="195"/>
      <c r="BB499" s="195"/>
      <c r="BC499" s="195"/>
      <c r="BD499" s="195"/>
      <c r="BE499" s="195"/>
      <c r="BF499" s="195"/>
      <c r="BG499" s="195"/>
      <c r="BH499" s="195"/>
      <c r="BI499" s="367"/>
      <c r="BJ499" s="367"/>
      <c r="BK499" s="367"/>
      <c r="BL499" s="367"/>
      <c r="BM499" s="367"/>
      <c r="BN499" s="367"/>
      <c r="BO499" s="367"/>
      <c r="BP499" s="367"/>
      <c r="BQ499" s="367"/>
      <c r="BR499" s="367"/>
      <c r="BS499" s="367"/>
      <c r="BT499" s="367"/>
      <c r="BU499" s="367"/>
      <c r="BV499" s="367"/>
      <c r="BW499" s="367"/>
      <c r="BX499" s="367"/>
      <c r="BY499" s="367"/>
      <c r="BZ499" s="367"/>
      <c r="CA499" s="367"/>
      <c r="CB499" s="367"/>
      <c r="CC499" s="367"/>
      <c r="CD499" s="367"/>
      <c r="CE499" s="367"/>
      <c r="CF499" s="195"/>
      <c r="CG499" s="367"/>
    </row>
    <row r="500" ht="15.75" customHeight="1">
      <c r="A500" s="195"/>
      <c r="B500" s="36"/>
      <c r="C500" s="36"/>
      <c r="D500" s="36"/>
      <c r="E500" s="36"/>
      <c r="F500" s="36"/>
      <c r="G500" s="36"/>
      <c r="H500" s="36"/>
      <c r="I500" s="36"/>
      <c r="J500" s="36"/>
      <c r="K500" s="36"/>
      <c r="L500" s="367"/>
      <c r="M500" s="367"/>
      <c r="N500" s="367"/>
      <c r="O500" s="1371"/>
      <c r="P500" s="1077"/>
      <c r="Q500" s="1077"/>
      <c r="R500" s="1077"/>
      <c r="S500" s="1077"/>
      <c r="T500" s="1077"/>
      <c r="U500" s="1077"/>
      <c r="V500" s="1077"/>
      <c r="W500" s="1077"/>
      <c r="X500" s="195"/>
      <c r="Y500" s="195"/>
      <c r="Z500" s="195"/>
      <c r="AA500" s="195"/>
      <c r="AB500" s="195"/>
      <c r="AC500" s="195"/>
      <c r="AD500" s="195"/>
      <c r="AE500" s="195"/>
      <c r="AF500" s="195"/>
      <c r="AG500" s="195"/>
      <c r="AH500" s="195"/>
      <c r="AI500" s="195"/>
      <c r="AJ500" s="195"/>
      <c r="AK500" s="195"/>
      <c r="AL500" s="195"/>
      <c r="AM500" s="195"/>
      <c r="AN500" s="195"/>
      <c r="AO500" s="195"/>
      <c r="AP500" s="195"/>
      <c r="AQ500" s="195"/>
      <c r="AR500" s="195"/>
      <c r="AS500" s="195"/>
      <c r="AT500" s="195"/>
      <c r="AU500" s="195"/>
      <c r="AV500" s="195"/>
      <c r="AW500" s="195"/>
      <c r="AX500" s="195"/>
      <c r="AY500" s="195"/>
      <c r="AZ500" s="195"/>
      <c r="BA500" s="195"/>
      <c r="BB500" s="195"/>
      <c r="BC500" s="195"/>
      <c r="BD500" s="195"/>
      <c r="BE500" s="195"/>
      <c r="BF500" s="195"/>
      <c r="BG500" s="195"/>
      <c r="BH500" s="195"/>
      <c r="BI500" s="367"/>
      <c r="BJ500" s="367"/>
      <c r="BK500" s="367"/>
      <c r="BL500" s="367"/>
      <c r="BM500" s="367"/>
      <c r="BN500" s="367"/>
      <c r="BO500" s="367"/>
      <c r="BP500" s="367"/>
      <c r="BQ500" s="367"/>
      <c r="BR500" s="367"/>
      <c r="BS500" s="367"/>
      <c r="BT500" s="367"/>
      <c r="BU500" s="367"/>
      <c r="BV500" s="367"/>
      <c r="BW500" s="367"/>
      <c r="BX500" s="367"/>
      <c r="BY500" s="367"/>
      <c r="BZ500" s="367"/>
      <c r="CA500" s="367"/>
      <c r="CB500" s="367"/>
      <c r="CC500" s="367"/>
      <c r="CD500" s="367"/>
      <c r="CE500" s="367"/>
      <c r="CF500" s="195"/>
      <c r="CG500" s="367"/>
    </row>
    <row r="501" ht="15.75" customHeight="1">
      <c r="A501" s="195"/>
      <c r="B501" s="36"/>
      <c r="C501" s="36"/>
      <c r="D501" s="36"/>
      <c r="E501" s="36"/>
      <c r="F501" s="36"/>
      <c r="G501" s="36"/>
      <c r="H501" s="36"/>
      <c r="I501" s="36"/>
      <c r="J501" s="36"/>
      <c r="K501" s="36"/>
      <c r="L501" s="367"/>
      <c r="M501" s="367"/>
      <c r="N501" s="367"/>
      <c r="O501" s="1371"/>
      <c r="P501" s="1077"/>
      <c r="Q501" s="1077"/>
      <c r="R501" s="1077"/>
      <c r="S501" s="1077"/>
      <c r="T501" s="1077"/>
      <c r="U501" s="1077"/>
      <c r="V501" s="1077"/>
      <c r="W501" s="1077"/>
      <c r="X501" s="195"/>
      <c r="Y501" s="195"/>
      <c r="Z501" s="195"/>
      <c r="AA501" s="195"/>
      <c r="AB501" s="195"/>
      <c r="AC501" s="195"/>
      <c r="AD501" s="195"/>
      <c r="AE501" s="195"/>
      <c r="AF501" s="195"/>
      <c r="AG501" s="195"/>
      <c r="AH501" s="195"/>
      <c r="AI501" s="195"/>
      <c r="AJ501" s="195"/>
      <c r="AK501" s="195"/>
      <c r="AL501" s="195"/>
      <c r="AM501" s="195"/>
      <c r="AN501" s="195"/>
      <c r="AO501" s="195"/>
      <c r="AP501" s="195"/>
      <c r="AQ501" s="195"/>
      <c r="AR501" s="195"/>
      <c r="AS501" s="195"/>
      <c r="AT501" s="195"/>
      <c r="AU501" s="195"/>
      <c r="AV501" s="195"/>
      <c r="AW501" s="195"/>
      <c r="AX501" s="195"/>
      <c r="AY501" s="195"/>
      <c r="AZ501" s="195"/>
      <c r="BA501" s="195"/>
      <c r="BB501" s="195"/>
      <c r="BC501" s="195"/>
      <c r="BD501" s="195"/>
      <c r="BE501" s="195"/>
      <c r="BF501" s="195"/>
      <c r="BG501" s="195"/>
      <c r="BH501" s="195"/>
      <c r="BI501" s="367"/>
      <c r="BJ501" s="367"/>
      <c r="BK501" s="367"/>
      <c r="BL501" s="367"/>
      <c r="BM501" s="367"/>
      <c r="BN501" s="367"/>
      <c r="BO501" s="367"/>
      <c r="BP501" s="367"/>
      <c r="BQ501" s="367"/>
      <c r="BR501" s="367"/>
      <c r="BS501" s="367"/>
      <c r="BT501" s="367"/>
      <c r="BU501" s="367"/>
      <c r="BV501" s="367"/>
      <c r="BW501" s="367"/>
      <c r="BX501" s="367"/>
      <c r="BY501" s="367"/>
      <c r="BZ501" s="367"/>
      <c r="CA501" s="367"/>
      <c r="CB501" s="367"/>
      <c r="CC501" s="367"/>
      <c r="CD501" s="367"/>
      <c r="CE501" s="367"/>
      <c r="CF501" s="195"/>
      <c r="CG501" s="367"/>
    </row>
    <row r="502" ht="15.75" customHeight="1">
      <c r="A502" s="195"/>
      <c r="B502" s="36"/>
      <c r="C502" s="36"/>
      <c r="D502" s="36"/>
      <c r="E502" s="36"/>
      <c r="F502" s="36"/>
      <c r="G502" s="36"/>
      <c r="H502" s="36"/>
      <c r="I502" s="36"/>
      <c r="J502" s="36"/>
      <c r="K502" s="36"/>
      <c r="L502" s="367"/>
      <c r="M502" s="367"/>
      <c r="N502" s="367"/>
      <c r="O502" s="1371"/>
      <c r="P502" s="208"/>
      <c r="Q502" s="208"/>
      <c r="R502" s="1077"/>
      <c r="S502" s="1077"/>
      <c r="T502" s="1077"/>
      <c r="U502" s="1077"/>
      <c r="V502" s="1077"/>
      <c r="W502" s="1077"/>
      <c r="X502" s="195"/>
      <c r="Y502" s="195"/>
      <c r="Z502" s="195"/>
      <c r="AA502" s="195"/>
      <c r="AB502" s="195"/>
      <c r="AC502" s="195"/>
      <c r="AD502" s="195"/>
      <c r="AE502" s="195"/>
      <c r="AF502" s="195"/>
      <c r="AG502" s="195"/>
      <c r="AH502" s="195"/>
      <c r="AI502" s="195"/>
      <c r="AJ502" s="195"/>
      <c r="AK502" s="195"/>
      <c r="AL502" s="195"/>
      <c r="AM502" s="195"/>
      <c r="AN502" s="195"/>
      <c r="AO502" s="195"/>
      <c r="AP502" s="195"/>
      <c r="AQ502" s="195"/>
      <c r="AR502" s="195"/>
      <c r="AS502" s="195"/>
      <c r="AT502" s="195"/>
      <c r="AU502" s="195"/>
      <c r="AV502" s="195"/>
      <c r="AW502" s="195"/>
      <c r="AX502" s="195"/>
      <c r="AY502" s="195"/>
      <c r="AZ502" s="195"/>
      <c r="BA502" s="195"/>
      <c r="BB502" s="195"/>
      <c r="BC502" s="195"/>
      <c r="BD502" s="195"/>
      <c r="BE502" s="195"/>
      <c r="BF502" s="195"/>
      <c r="BG502" s="195"/>
      <c r="BH502" s="195"/>
      <c r="BI502" s="367"/>
      <c r="BJ502" s="367"/>
      <c r="BK502" s="367"/>
      <c r="BL502" s="367"/>
      <c r="BM502" s="367"/>
      <c r="BN502" s="367"/>
      <c r="BO502" s="367"/>
      <c r="BP502" s="367"/>
      <c r="BQ502" s="367"/>
      <c r="BR502" s="367"/>
      <c r="BS502" s="367"/>
      <c r="BT502" s="367"/>
      <c r="BU502" s="367"/>
      <c r="BV502" s="367"/>
      <c r="BW502" s="367"/>
      <c r="BX502" s="367"/>
      <c r="BY502" s="367"/>
      <c r="BZ502" s="367"/>
      <c r="CA502" s="367"/>
      <c r="CB502" s="367"/>
      <c r="CC502" s="367"/>
      <c r="CD502" s="367"/>
      <c r="CE502" s="367"/>
      <c r="CF502" s="195"/>
      <c r="CG502" s="367"/>
    </row>
    <row r="503" ht="15.75" customHeight="1">
      <c r="A503" s="195"/>
      <c r="B503" s="36"/>
      <c r="C503" s="36"/>
      <c r="D503" s="36"/>
      <c r="E503" s="36"/>
      <c r="F503" s="36"/>
      <c r="G503" s="36"/>
      <c r="H503" s="36"/>
      <c r="I503" s="36"/>
      <c r="J503" s="36"/>
      <c r="K503" s="36"/>
      <c r="L503" s="367"/>
      <c r="M503" s="367"/>
      <c r="N503" s="367"/>
      <c r="O503" s="1371"/>
      <c r="P503" s="208"/>
      <c r="Q503" s="208"/>
      <c r="R503" s="1077"/>
      <c r="S503" s="1077"/>
      <c r="T503" s="1077"/>
      <c r="U503" s="1077"/>
      <c r="V503" s="1077"/>
      <c r="W503" s="1077"/>
      <c r="X503" s="195"/>
      <c r="Y503" s="195"/>
      <c r="Z503" s="195"/>
      <c r="AA503" s="195"/>
      <c r="AB503" s="195"/>
      <c r="AC503" s="195"/>
      <c r="AD503" s="195"/>
      <c r="AE503" s="195"/>
      <c r="AF503" s="195"/>
      <c r="AG503" s="195"/>
      <c r="AH503" s="195"/>
      <c r="AI503" s="195"/>
      <c r="AJ503" s="195"/>
      <c r="AK503" s="195"/>
      <c r="AL503" s="195"/>
      <c r="AM503" s="195"/>
      <c r="AN503" s="195"/>
      <c r="AO503" s="195"/>
      <c r="AP503" s="195"/>
      <c r="AQ503" s="195"/>
      <c r="AR503" s="195"/>
      <c r="AS503" s="195"/>
      <c r="AT503" s="195"/>
      <c r="AU503" s="195"/>
      <c r="AV503" s="195"/>
      <c r="AW503" s="195"/>
      <c r="AX503" s="195"/>
      <c r="AY503" s="195"/>
      <c r="AZ503" s="195"/>
      <c r="BA503" s="195"/>
      <c r="BB503" s="195"/>
      <c r="BC503" s="195"/>
      <c r="BD503" s="195"/>
      <c r="BE503" s="195"/>
      <c r="BF503" s="195"/>
      <c r="BG503" s="195"/>
      <c r="BH503" s="195"/>
      <c r="BI503" s="367"/>
      <c r="BJ503" s="367"/>
      <c r="BK503" s="367"/>
      <c r="BL503" s="367"/>
      <c r="BM503" s="367"/>
      <c r="BN503" s="367"/>
      <c r="BO503" s="367"/>
      <c r="BP503" s="367"/>
      <c r="BQ503" s="367"/>
      <c r="BR503" s="367"/>
      <c r="BS503" s="367"/>
      <c r="BT503" s="367"/>
      <c r="BU503" s="367"/>
      <c r="BV503" s="367"/>
      <c r="BW503" s="367"/>
      <c r="BX503" s="367"/>
      <c r="BY503" s="367"/>
      <c r="BZ503" s="367"/>
      <c r="CA503" s="367"/>
      <c r="CB503" s="367"/>
      <c r="CC503" s="367"/>
      <c r="CD503" s="367"/>
      <c r="CE503" s="367"/>
      <c r="CF503" s="195"/>
      <c r="CG503" s="367"/>
    </row>
    <row r="504" ht="15.75" customHeight="1">
      <c r="A504" s="195"/>
      <c r="B504" s="36"/>
      <c r="C504" s="36"/>
      <c r="D504" s="36"/>
      <c r="E504" s="36"/>
      <c r="F504" s="36"/>
      <c r="G504" s="36"/>
      <c r="H504" s="36"/>
      <c r="I504" s="36"/>
      <c r="J504" s="36"/>
      <c r="K504" s="36"/>
      <c r="L504" s="367"/>
      <c r="M504" s="367"/>
      <c r="N504" s="367"/>
      <c r="O504" s="1371"/>
      <c r="P504" s="208"/>
      <c r="Q504" s="208"/>
      <c r="R504" s="1077"/>
      <c r="S504" s="1077"/>
      <c r="T504" s="1077"/>
      <c r="U504" s="1077"/>
      <c r="V504" s="1077"/>
      <c r="W504" s="1077"/>
      <c r="X504" s="195"/>
      <c r="Y504" s="195"/>
      <c r="Z504" s="195"/>
      <c r="AA504" s="195"/>
      <c r="AB504" s="195"/>
      <c r="AC504" s="195"/>
      <c r="AD504" s="195"/>
      <c r="AE504" s="195"/>
      <c r="AF504" s="195"/>
      <c r="AG504" s="195"/>
      <c r="AH504" s="195"/>
      <c r="AI504" s="195"/>
      <c r="AJ504" s="195"/>
      <c r="AK504" s="195"/>
      <c r="AL504" s="195"/>
      <c r="AM504" s="195"/>
      <c r="AN504" s="195"/>
      <c r="AO504" s="195"/>
      <c r="AP504" s="195"/>
      <c r="AQ504" s="195"/>
      <c r="AR504" s="195"/>
      <c r="AS504" s="195"/>
      <c r="AT504" s="195"/>
      <c r="AU504" s="195"/>
      <c r="AV504" s="195"/>
      <c r="AW504" s="195"/>
      <c r="AX504" s="195"/>
      <c r="AY504" s="195"/>
      <c r="AZ504" s="195"/>
      <c r="BA504" s="195"/>
      <c r="BB504" s="195"/>
      <c r="BC504" s="195"/>
      <c r="BD504" s="195"/>
      <c r="BE504" s="195"/>
      <c r="BF504" s="195"/>
      <c r="BG504" s="195"/>
      <c r="BH504" s="195"/>
      <c r="BI504" s="367"/>
      <c r="BJ504" s="367"/>
      <c r="BK504" s="367"/>
      <c r="BL504" s="367"/>
      <c r="BM504" s="367"/>
      <c r="BN504" s="367"/>
      <c r="BO504" s="367"/>
      <c r="BP504" s="367"/>
      <c r="BQ504" s="367"/>
      <c r="BR504" s="367"/>
      <c r="BS504" s="367"/>
      <c r="BT504" s="367"/>
      <c r="BU504" s="367"/>
      <c r="BV504" s="367"/>
      <c r="BW504" s="367"/>
      <c r="BX504" s="367"/>
      <c r="BY504" s="367"/>
      <c r="BZ504" s="367"/>
      <c r="CA504" s="367"/>
      <c r="CB504" s="367"/>
      <c r="CC504" s="367"/>
      <c r="CD504" s="367"/>
      <c r="CE504" s="367"/>
      <c r="CF504" s="195"/>
      <c r="CG504" s="367"/>
    </row>
    <row r="505" ht="15.75" customHeight="1">
      <c r="A505" s="195"/>
      <c r="B505" s="36"/>
      <c r="C505" s="36"/>
      <c r="D505" s="36"/>
      <c r="E505" s="36"/>
      <c r="F505" s="36"/>
      <c r="G505" s="36"/>
      <c r="H505" s="36"/>
      <c r="I505" s="36"/>
      <c r="J505" s="36"/>
      <c r="K505" s="36"/>
      <c r="L505" s="367"/>
      <c r="M505" s="367"/>
      <c r="N505" s="367"/>
      <c r="O505" s="1371"/>
      <c r="P505" s="208"/>
      <c r="Q505" s="208"/>
      <c r="R505" s="208"/>
      <c r="S505" s="208"/>
      <c r="T505" s="1077"/>
      <c r="U505" s="1077"/>
      <c r="V505" s="1077"/>
      <c r="W505" s="1077"/>
      <c r="X505" s="195"/>
      <c r="Y505" s="195"/>
      <c r="Z505" s="195"/>
      <c r="AA505" s="195"/>
      <c r="AB505" s="195"/>
      <c r="AC505" s="195"/>
      <c r="AD505" s="195"/>
      <c r="AE505" s="195"/>
      <c r="AF505" s="195"/>
      <c r="AG505" s="195"/>
      <c r="AH505" s="195"/>
      <c r="AI505" s="195"/>
      <c r="AJ505" s="195"/>
      <c r="AK505" s="195"/>
      <c r="AL505" s="195"/>
      <c r="AM505" s="195"/>
      <c r="AN505" s="195"/>
      <c r="AO505" s="195"/>
      <c r="AP505" s="195"/>
      <c r="AQ505" s="195"/>
      <c r="AR505" s="195"/>
      <c r="AS505" s="195"/>
      <c r="AT505" s="195"/>
      <c r="AU505" s="195"/>
      <c r="AV505" s="195"/>
      <c r="AW505" s="195"/>
      <c r="AX505" s="195"/>
      <c r="AY505" s="195"/>
      <c r="AZ505" s="195"/>
      <c r="BA505" s="195"/>
      <c r="BB505" s="195"/>
      <c r="BC505" s="195"/>
      <c r="BD505" s="195"/>
      <c r="BE505" s="195"/>
      <c r="BF505" s="195"/>
      <c r="BG505" s="195"/>
      <c r="BH505" s="195"/>
      <c r="BI505" s="367"/>
      <c r="BJ505" s="367"/>
      <c r="BK505" s="367"/>
      <c r="BL505" s="367"/>
      <c r="BM505" s="367"/>
      <c r="BN505" s="367"/>
      <c r="BO505" s="367"/>
      <c r="BP505" s="367"/>
      <c r="BQ505" s="367"/>
      <c r="BR505" s="367"/>
      <c r="BS505" s="367"/>
      <c r="BT505" s="367"/>
      <c r="BU505" s="367"/>
      <c r="BV505" s="367"/>
      <c r="BW505" s="367"/>
      <c r="BX505" s="367"/>
      <c r="BY505" s="367"/>
      <c r="BZ505" s="367"/>
      <c r="CA505" s="367"/>
      <c r="CB505" s="367"/>
      <c r="CC505" s="367"/>
      <c r="CD505" s="367"/>
      <c r="CE505" s="367"/>
      <c r="CF505" s="195"/>
      <c r="CG505" s="367"/>
    </row>
    <row r="506" ht="15.75" customHeight="1">
      <c r="A506" s="195"/>
      <c r="B506" s="36"/>
      <c r="C506" s="36"/>
      <c r="D506" s="36"/>
      <c r="E506" s="36"/>
      <c r="F506" s="36"/>
      <c r="G506" s="36"/>
      <c r="H506" s="36"/>
      <c r="I506" s="36"/>
      <c r="J506" s="36"/>
      <c r="K506" s="36"/>
      <c r="L506" s="367"/>
      <c r="M506" s="367"/>
      <c r="N506" s="367"/>
      <c r="O506" s="1371"/>
      <c r="P506" s="208"/>
      <c r="Q506" s="208"/>
      <c r="R506" s="208"/>
      <c r="S506" s="208"/>
      <c r="T506" s="1077"/>
      <c r="U506" s="1077"/>
      <c r="V506" s="1077"/>
      <c r="W506" s="1077"/>
      <c r="X506" s="195"/>
      <c r="Y506" s="195"/>
      <c r="Z506" s="195"/>
      <c r="AA506" s="195"/>
      <c r="AB506" s="195"/>
      <c r="AC506" s="195"/>
      <c r="AD506" s="195"/>
      <c r="AE506" s="195"/>
      <c r="AF506" s="195"/>
      <c r="AG506" s="195"/>
      <c r="AH506" s="195"/>
      <c r="AI506" s="195"/>
      <c r="AJ506" s="195"/>
      <c r="AK506" s="195"/>
      <c r="AL506" s="195"/>
      <c r="AM506" s="195"/>
      <c r="AN506" s="195"/>
      <c r="AO506" s="195"/>
      <c r="AP506" s="195"/>
      <c r="AQ506" s="195"/>
      <c r="AR506" s="195"/>
      <c r="AS506" s="195"/>
      <c r="AT506" s="195"/>
      <c r="AU506" s="195"/>
      <c r="AV506" s="195"/>
      <c r="AW506" s="195"/>
      <c r="AX506" s="195"/>
      <c r="AY506" s="195"/>
      <c r="AZ506" s="195"/>
      <c r="BA506" s="195"/>
      <c r="BB506" s="195"/>
      <c r="BC506" s="195"/>
      <c r="BD506" s="195"/>
      <c r="BE506" s="195"/>
      <c r="BF506" s="195"/>
      <c r="BG506" s="195"/>
      <c r="BH506" s="195"/>
      <c r="BI506" s="367"/>
      <c r="BJ506" s="367"/>
      <c r="BK506" s="367"/>
      <c r="BL506" s="367"/>
      <c r="BM506" s="367"/>
      <c r="BN506" s="367"/>
      <c r="BO506" s="367"/>
      <c r="BP506" s="367"/>
      <c r="BQ506" s="367"/>
      <c r="BR506" s="367"/>
      <c r="BS506" s="367"/>
      <c r="BT506" s="367"/>
      <c r="BU506" s="367"/>
      <c r="BV506" s="367"/>
      <c r="BW506" s="367"/>
      <c r="BX506" s="367"/>
      <c r="BY506" s="367"/>
      <c r="BZ506" s="367"/>
      <c r="CA506" s="367"/>
      <c r="CB506" s="367"/>
      <c r="CC506" s="367"/>
      <c r="CD506" s="367"/>
      <c r="CE506" s="367"/>
      <c r="CF506" s="195"/>
      <c r="CG506" s="367"/>
    </row>
    <row r="507" ht="15.75" customHeight="1">
      <c r="A507" s="195"/>
      <c r="B507" s="36"/>
      <c r="C507" s="36"/>
      <c r="D507" s="36"/>
      <c r="E507" s="36"/>
      <c r="F507" s="36"/>
      <c r="G507" s="36"/>
      <c r="H507" s="36"/>
      <c r="I507" s="36"/>
      <c r="J507" s="36"/>
      <c r="K507" s="36"/>
      <c r="L507" s="367"/>
      <c r="M507" s="367"/>
      <c r="N507" s="367"/>
      <c r="O507" s="1371"/>
      <c r="P507" s="208"/>
      <c r="Q507" s="208"/>
      <c r="R507" s="208"/>
      <c r="S507" s="208"/>
      <c r="T507" s="1077"/>
      <c r="U507" s="1077"/>
      <c r="V507" s="1077"/>
      <c r="W507" s="1077"/>
      <c r="X507" s="195"/>
      <c r="Y507" s="195"/>
      <c r="Z507" s="195"/>
      <c r="AA507" s="195"/>
      <c r="AB507" s="195"/>
      <c r="AC507" s="195"/>
      <c r="AD507" s="195"/>
      <c r="AE507" s="195"/>
      <c r="AF507" s="195"/>
      <c r="AG507" s="195"/>
      <c r="AH507" s="195"/>
      <c r="AI507" s="195"/>
      <c r="AJ507" s="195"/>
      <c r="AK507" s="195"/>
      <c r="AL507" s="195"/>
      <c r="AM507" s="195"/>
      <c r="AN507" s="195"/>
      <c r="AO507" s="195"/>
      <c r="AP507" s="195"/>
      <c r="AQ507" s="195"/>
      <c r="AR507" s="195"/>
      <c r="AS507" s="195"/>
      <c r="AT507" s="195"/>
      <c r="AU507" s="195"/>
      <c r="AV507" s="195"/>
      <c r="AW507" s="195"/>
      <c r="AX507" s="195"/>
      <c r="AY507" s="195"/>
      <c r="AZ507" s="195"/>
      <c r="BA507" s="195"/>
      <c r="BB507" s="195"/>
      <c r="BC507" s="195"/>
      <c r="BD507" s="195"/>
      <c r="BE507" s="195"/>
      <c r="BF507" s="195"/>
      <c r="BG507" s="195"/>
      <c r="BH507" s="195"/>
      <c r="BI507" s="367"/>
      <c r="BJ507" s="367"/>
      <c r="BK507" s="367"/>
      <c r="BL507" s="367"/>
      <c r="BM507" s="367"/>
      <c r="BN507" s="367"/>
      <c r="BO507" s="367"/>
      <c r="BP507" s="367"/>
      <c r="BQ507" s="367"/>
      <c r="BR507" s="367"/>
      <c r="BS507" s="367"/>
      <c r="BT507" s="367"/>
      <c r="BU507" s="367"/>
      <c r="BV507" s="367"/>
      <c r="BW507" s="367"/>
      <c r="BX507" s="367"/>
      <c r="BY507" s="367"/>
      <c r="BZ507" s="367"/>
      <c r="CA507" s="367"/>
      <c r="CB507" s="367"/>
      <c r="CC507" s="367"/>
      <c r="CD507" s="367"/>
      <c r="CE507" s="367"/>
      <c r="CF507" s="195"/>
      <c r="CG507" s="367"/>
    </row>
    <row r="508" ht="15.75" customHeight="1">
      <c r="A508" s="195"/>
      <c r="B508" s="36"/>
      <c r="C508" s="36"/>
      <c r="D508" s="36"/>
      <c r="E508" s="36"/>
      <c r="F508" s="36"/>
      <c r="G508" s="36"/>
      <c r="H508" s="36"/>
      <c r="I508" s="36"/>
      <c r="J508" s="36"/>
      <c r="K508" s="36"/>
      <c r="L508" s="367"/>
      <c r="M508" s="367"/>
      <c r="N508" s="367"/>
      <c r="O508" s="1371"/>
      <c r="P508" s="208"/>
      <c r="Q508" s="208"/>
      <c r="R508" s="208"/>
      <c r="S508" s="208"/>
      <c r="T508" s="208"/>
      <c r="U508" s="208"/>
      <c r="V508" s="1077"/>
      <c r="W508" s="1077"/>
      <c r="X508" s="195"/>
      <c r="Y508" s="195"/>
      <c r="Z508" s="195"/>
      <c r="AA508" s="195"/>
      <c r="AB508" s="195"/>
      <c r="AC508" s="195"/>
      <c r="AD508" s="195"/>
      <c r="AE508" s="195"/>
      <c r="AF508" s="195"/>
      <c r="AG508" s="195"/>
      <c r="AH508" s="195"/>
      <c r="AI508" s="195"/>
      <c r="AJ508" s="195"/>
      <c r="AK508" s="195"/>
      <c r="AL508" s="195"/>
      <c r="AM508" s="195"/>
      <c r="AN508" s="195"/>
      <c r="AO508" s="195"/>
      <c r="AP508" s="195"/>
      <c r="AQ508" s="195"/>
      <c r="AR508" s="195"/>
      <c r="AS508" s="195"/>
      <c r="AT508" s="195"/>
      <c r="AU508" s="195"/>
      <c r="AV508" s="195"/>
      <c r="AW508" s="195"/>
      <c r="AX508" s="195"/>
      <c r="AY508" s="195"/>
      <c r="AZ508" s="195"/>
      <c r="BA508" s="195"/>
      <c r="BB508" s="195"/>
      <c r="BC508" s="195"/>
      <c r="BD508" s="195"/>
      <c r="BE508" s="195"/>
      <c r="BF508" s="195"/>
      <c r="BG508" s="195"/>
      <c r="BH508" s="195"/>
      <c r="BI508" s="367"/>
      <c r="BJ508" s="367"/>
      <c r="BK508" s="367"/>
      <c r="BL508" s="367"/>
      <c r="BM508" s="367"/>
      <c r="BN508" s="367"/>
      <c r="BO508" s="367"/>
      <c r="BP508" s="367"/>
      <c r="BQ508" s="367"/>
      <c r="BR508" s="367"/>
      <c r="BS508" s="367"/>
      <c r="BT508" s="367"/>
      <c r="BU508" s="367"/>
      <c r="BV508" s="367"/>
      <c r="BW508" s="367"/>
      <c r="BX508" s="367"/>
      <c r="BY508" s="367"/>
      <c r="BZ508" s="367"/>
      <c r="CA508" s="367"/>
      <c r="CB508" s="367"/>
      <c r="CC508" s="367"/>
      <c r="CD508" s="367"/>
      <c r="CE508" s="367"/>
      <c r="CF508" s="195"/>
      <c r="CG508" s="367"/>
    </row>
    <row r="509" ht="15.75" customHeight="1">
      <c r="A509" s="195"/>
      <c r="B509" s="36"/>
      <c r="C509" s="36"/>
      <c r="D509" s="36"/>
      <c r="E509" s="36"/>
      <c r="F509" s="36"/>
      <c r="G509" s="36"/>
      <c r="H509" s="36"/>
      <c r="I509" s="36"/>
      <c r="J509" s="36"/>
      <c r="K509" s="36"/>
      <c r="L509" s="367"/>
      <c r="M509" s="367"/>
      <c r="N509" s="367"/>
      <c r="O509" s="1371"/>
      <c r="P509" s="208"/>
      <c r="Q509" s="208"/>
      <c r="R509" s="208"/>
      <c r="S509" s="208"/>
      <c r="T509" s="208"/>
      <c r="U509" s="208"/>
      <c r="V509" s="1077"/>
      <c r="W509" s="1077"/>
      <c r="X509" s="195"/>
      <c r="Y509" s="195"/>
      <c r="Z509" s="195"/>
      <c r="AA509" s="195"/>
      <c r="AB509" s="195"/>
      <c r="AC509" s="195"/>
      <c r="AD509" s="195"/>
      <c r="AE509" s="195"/>
      <c r="AF509" s="195"/>
      <c r="AG509" s="195"/>
      <c r="AH509" s="195"/>
      <c r="AI509" s="195"/>
      <c r="AJ509" s="195"/>
      <c r="AK509" s="195"/>
      <c r="AL509" s="195"/>
      <c r="AM509" s="195"/>
      <c r="AN509" s="195"/>
      <c r="AO509" s="195"/>
      <c r="AP509" s="195"/>
      <c r="AQ509" s="195"/>
      <c r="AR509" s="195"/>
      <c r="AS509" s="195"/>
      <c r="AT509" s="195"/>
      <c r="AU509" s="195"/>
      <c r="AV509" s="195"/>
      <c r="AW509" s="195"/>
      <c r="AX509" s="195"/>
      <c r="AY509" s="195"/>
      <c r="AZ509" s="195"/>
      <c r="BA509" s="195"/>
      <c r="BB509" s="195"/>
      <c r="BC509" s="195"/>
      <c r="BD509" s="195"/>
      <c r="BE509" s="195"/>
      <c r="BF509" s="195"/>
      <c r="BG509" s="195"/>
      <c r="BH509" s="195"/>
      <c r="BI509" s="367"/>
      <c r="BJ509" s="367"/>
      <c r="BK509" s="367"/>
      <c r="BL509" s="367"/>
      <c r="BM509" s="367"/>
      <c r="BN509" s="367"/>
      <c r="BO509" s="367"/>
      <c r="BP509" s="367"/>
      <c r="BQ509" s="367"/>
      <c r="BR509" s="367"/>
      <c r="BS509" s="367"/>
      <c r="BT509" s="367"/>
      <c r="BU509" s="367"/>
      <c r="BV509" s="367"/>
      <c r="BW509" s="367"/>
      <c r="BX509" s="367"/>
      <c r="BY509" s="367"/>
      <c r="BZ509" s="367"/>
      <c r="CA509" s="367"/>
      <c r="CB509" s="367"/>
      <c r="CC509" s="367"/>
      <c r="CD509" s="367"/>
      <c r="CE509" s="367"/>
      <c r="CF509" s="195"/>
      <c r="CG509" s="367"/>
    </row>
    <row r="510" ht="15.75" customHeight="1">
      <c r="A510" s="195"/>
      <c r="B510" s="36"/>
      <c r="C510" s="36"/>
      <c r="D510" s="36"/>
      <c r="E510" s="36"/>
      <c r="F510" s="36"/>
      <c r="G510" s="36"/>
      <c r="H510" s="36"/>
      <c r="I510" s="36"/>
      <c r="J510" s="36"/>
      <c r="K510" s="36"/>
      <c r="L510" s="367"/>
      <c r="M510" s="367"/>
      <c r="N510" s="367"/>
      <c r="O510" s="1371"/>
      <c r="P510" s="208"/>
      <c r="Q510" s="208"/>
      <c r="R510" s="208"/>
      <c r="S510" s="208"/>
      <c r="T510" s="208"/>
      <c r="U510" s="208"/>
      <c r="V510" s="1077"/>
      <c r="W510" s="1077"/>
      <c r="X510" s="195"/>
      <c r="Y510" s="195"/>
      <c r="Z510" s="195"/>
      <c r="AA510" s="195"/>
      <c r="AB510" s="195"/>
      <c r="AC510" s="195"/>
      <c r="AD510" s="195"/>
      <c r="AE510" s="195"/>
      <c r="AF510" s="195"/>
      <c r="AG510" s="195"/>
      <c r="AH510" s="195"/>
      <c r="AI510" s="195"/>
      <c r="AJ510" s="195"/>
      <c r="AK510" s="195"/>
      <c r="AL510" s="195"/>
      <c r="AM510" s="195"/>
      <c r="AN510" s="195"/>
      <c r="AO510" s="195"/>
      <c r="AP510" s="195"/>
      <c r="AQ510" s="195"/>
      <c r="AR510" s="195"/>
      <c r="AS510" s="195"/>
      <c r="AT510" s="195"/>
      <c r="AU510" s="195"/>
      <c r="AV510" s="195"/>
      <c r="AW510" s="195"/>
      <c r="AX510" s="195"/>
      <c r="AY510" s="195"/>
      <c r="AZ510" s="195"/>
      <c r="BA510" s="195"/>
      <c r="BB510" s="195"/>
      <c r="BC510" s="195"/>
      <c r="BD510" s="195"/>
      <c r="BE510" s="195"/>
      <c r="BF510" s="195"/>
      <c r="BG510" s="195"/>
      <c r="BH510" s="195"/>
      <c r="BI510" s="367"/>
      <c r="BJ510" s="367"/>
      <c r="BK510" s="367"/>
      <c r="BL510" s="367"/>
      <c r="BM510" s="367"/>
      <c r="BN510" s="367"/>
      <c r="BO510" s="367"/>
      <c r="BP510" s="367"/>
      <c r="BQ510" s="367"/>
      <c r="BR510" s="367"/>
      <c r="BS510" s="367"/>
      <c r="BT510" s="367"/>
      <c r="BU510" s="367"/>
      <c r="BV510" s="367"/>
      <c r="BW510" s="367"/>
      <c r="BX510" s="367"/>
      <c r="BY510" s="367"/>
      <c r="BZ510" s="367"/>
      <c r="CA510" s="367"/>
      <c r="CB510" s="367"/>
      <c r="CC510" s="367"/>
      <c r="CD510" s="367"/>
      <c r="CE510" s="367"/>
      <c r="CF510" s="195"/>
      <c r="CG510" s="367"/>
    </row>
    <row r="511" ht="15.75" customHeight="1">
      <c r="A511" s="195"/>
      <c r="B511" s="36"/>
      <c r="C511" s="36"/>
      <c r="D511" s="36"/>
      <c r="E511" s="36"/>
      <c r="F511" s="36"/>
      <c r="G511" s="36"/>
      <c r="H511" s="36"/>
      <c r="I511" s="36"/>
      <c r="J511" s="36"/>
      <c r="K511" s="36"/>
      <c r="L511" s="367"/>
      <c r="M511" s="367"/>
      <c r="N511" s="367"/>
      <c r="O511" s="1371"/>
      <c r="P511" s="208"/>
      <c r="Q511" s="208"/>
      <c r="R511" s="208"/>
      <c r="S511" s="208"/>
      <c r="T511" s="208"/>
      <c r="U511" s="208"/>
      <c r="V511" s="1077"/>
      <c r="W511" s="1077"/>
      <c r="X511" s="195"/>
      <c r="Y511" s="195"/>
      <c r="Z511" s="195"/>
      <c r="AA511" s="195"/>
      <c r="AB511" s="195"/>
      <c r="AC511" s="195"/>
      <c r="AD511" s="195"/>
      <c r="AE511" s="195"/>
      <c r="AF511" s="195"/>
      <c r="AG511" s="195"/>
      <c r="AH511" s="195"/>
      <c r="AI511" s="195"/>
      <c r="AJ511" s="195"/>
      <c r="AK511" s="195"/>
      <c r="AL511" s="195"/>
      <c r="AM511" s="195"/>
      <c r="AN511" s="195"/>
      <c r="AO511" s="195"/>
      <c r="AP511" s="195"/>
      <c r="AQ511" s="195"/>
      <c r="AR511" s="195"/>
      <c r="AS511" s="195"/>
      <c r="AT511" s="195"/>
      <c r="AU511" s="195"/>
      <c r="AV511" s="195"/>
      <c r="AW511" s="195"/>
      <c r="AX511" s="195"/>
      <c r="AY511" s="195"/>
      <c r="AZ511" s="195"/>
      <c r="BA511" s="195"/>
      <c r="BB511" s="195"/>
      <c r="BC511" s="195"/>
      <c r="BD511" s="195"/>
      <c r="BE511" s="195"/>
      <c r="BF511" s="195"/>
      <c r="BG511" s="195"/>
      <c r="BH511" s="195"/>
      <c r="BI511" s="367"/>
      <c r="BJ511" s="367"/>
      <c r="BK511" s="367"/>
      <c r="BL511" s="367"/>
      <c r="BM511" s="367"/>
      <c r="BN511" s="367"/>
      <c r="BO511" s="367"/>
      <c r="BP511" s="367"/>
      <c r="BQ511" s="367"/>
      <c r="BR511" s="367"/>
      <c r="BS511" s="367"/>
      <c r="BT511" s="367"/>
      <c r="BU511" s="367"/>
      <c r="BV511" s="367"/>
      <c r="BW511" s="367"/>
      <c r="BX511" s="367"/>
      <c r="BY511" s="367"/>
      <c r="BZ511" s="367"/>
      <c r="CA511" s="367"/>
      <c r="CB511" s="367"/>
      <c r="CC511" s="367"/>
      <c r="CD511" s="367"/>
      <c r="CE511" s="367"/>
      <c r="CF511" s="195"/>
      <c r="CG511" s="367"/>
    </row>
    <row r="512" ht="15.75" customHeight="1">
      <c r="A512" s="195"/>
      <c r="B512" s="36"/>
      <c r="C512" s="36"/>
      <c r="D512" s="36"/>
      <c r="E512" s="36"/>
      <c r="F512" s="36"/>
      <c r="G512" s="36"/>
      <c r="H512" s="36"/>
      <c r="I512" s="36"/>
      <c r="J512" s="36"/>
      <c r="K512" s="36"/>
      <c r="L512" s="367"/>
      <c r="M512" s="367"/>
      <c r="N512" s="367"/>
      <c r="O512" s="1371"/>
      <c r="P512" s="208"/>
      <c r="Q512" s="208"/>
      <c r="R512" s="208"/>
      <c r="S512" s="208"/>
      <c r="T512" s="208"/>
      <c r="U512" s="208"/>
      <c r="V512" s="208"/>
      <c r="W512" s="208"/>
      <c r="X512" s="195"/>
      <c r="Y512" s="195"/>
      <c r="Z512" s="195"/>
      <c r="AA512" s="195"/>
      <c r="AB512" s="195"/>
      <c r="AC512" s="195"/>
      <c r="AD512" s="195"/>
      <c r="AE512" s="195"/>
      <c r="AF512" s="195"/>
      <c r="AG512" s="195"/>
      <c r="AH512" s="195"/>
      <c r="AI512" s="195"/>
      <c r="AJ512" s="195"/>
      <c r="AK512" s="195"/>
      <c r="AL512" s="195"/>
      <c r="AM512" s="195"/>
      <c r="AN512" s="195"/>
      <c r="AO512" s="195"/>
      <c r="AP512" s="195"/>
      <c r="AQ512" s="195"/>
      <c r="AR512" s="195"/>
      <c r="AS512" s="195"/>
      <c r="AT512" s="195"/>
      <c r="AU512" s="195"/>
      <c r="AV512" s="195"/>
      <c r="AW512" s="195"/>
      <c r="AX512" s="195"/>
      <c r="AY512" s="195"/>
      <c r="AZ512" s="195"/>
      <c r="BA512" s="195"/>
      <c r="BB512" s="195"/>
      <c r="BC512" s="195"/>
      <c r="BD512" s="195"/>
      <c r="BE512" s="195"/>
      <c r="BF512" s="195"/>
      <c r="BG512" s="195"/>
      <c r="BH512" s="195"/>
      <c r="BI512" s="367"/>
      <c r="BJ512" s="367"/>
      <c r="BK512" s="367"/>
      <c r="BL512" s="367"/>
      <c r="BM512" s="367"/>
      <c r="BN512" s="367"/>
      <c r="BO512" s="367"/>
      <c r="BP512" s="367"/>
      <c r="BQ512" s="367"/>
      <c r="BR512" s="367"/>
      <c r="BS512" s="367"/>
      <c r="BT512" s="367"/>
      <c r="BU512" s="367"/>
      <c r="BV512" s="367"/>
      <c r="BW512" s="367"/>
      <c r="BX512" s="367"/>
      <c r="BY512" s="367"/>
      <c r="BZ512" s="367"/>
      <c r="CA512" s="367"/>
      <c r="CB512" s="367"/>
      <c r="CC512" s="367"/>
      <c r="CD512" s="367"/>
      <c r="CE512" s="367"/>
      <c r="CF512" s="195"/>
      <c r="CG512" s="367"/>
    </row>
    <row r="513" ht="15.75" customHeight="1">
      <c r="A513" s="195"/>
      <c r="B513" s="36"/>
      <c r="C513" s="36"/>
      <c r="D513" s="36"/>
      <c r="E513" s="36"/>
      <c r="F513" s="36"/>
      <c r="G513" s="36"/>
      <c r="H513" s="36"/>
      <c r="I513" s="36"/>
      <c r="J513" s="36"/>
      <c r="K513" s="36"/>
      <c r="L513" s="367"/>
      <c r="M513" s="367"/>
      <c r="N513" s="367"/>
      <c r="O513" s="1371"/>
      <c r="P513" s="208"/>
      <c r="Q513" s="208"/>
      <c r="R513" s="208"/>
      <c r="S513" s="208"/>
      <c r="T513" s="208"/>
      <c r="U513" s="208"/>
      <c r="V513" s="208"/>
      <c r="W513" s="208"/>
      <c r="X513" s="195"/>
      <c r="Y513" s="195"/>
      <c r="Z513" s="195"/>
      <c r="AA513" s="195"/>
      <c r="AB513" s="195"/>
      <c r="AC513" s="195"/>
      <c r="AD513" s="195"/>
      <c r="AE513" s="195"/>
      <c r="AF513" s="195"/>
      <c r="AG513" s="195"/>
      <c r="AH513" s="195"/>
      <c r="AI513" s="195"/>
      <c r="AJ513" s="195"/>
      <c r="AK513" s="195"/>
      <c r="AL513" s="195"/>
      <c r="AM513" s="195"/>
      <c r="AN513" s="195"/>
      <c r="AO513" s="195"/>
      <c r="AP513" s="195"/>
      <c r="AQ513" s="195"/>
      <c r="AR513" s="195"/>
      <c r="AS513" s="195"/>
      <c r="AT513" s="195"/>
      <c r="AU513" s="195"/>
      <c r="AV513" s="195"/>
      <c r="AW513" s="195"/>
      <c r="AX513" s="195"/>
      <c r="AY513" s="195"/>
      <c r="AZ513" s="195"/>
      <c r="BA513" s="195"/>
      <c r="BB513" s="195"/>
      <c r="BC513" s="195"/>
      <c r="BD513" s="195"/>
      <c r="BE513" s="195"/>
      <c r="BF513" s="195"/>
      <c r="BG513" s="195"/>
      <c r="BH513" s="195"/>
      <c r="BI513" s="367"/>
      <c r="BJ513" s="367"/>
      <c r="BK513" s="367"/>
      <c r="BL513" s="367"/>
      <c r="BM513" s="367"/>
      <c r="BN513" s="367"/>
      <c r="BO513" s="367"/>
      <c r="BP513" s="367"/>
      <c r="BQ513" s="367"/>
      <c r="BR513" s="367"/>
      <c r="BS513" s="367"/>
      <c r="BT513" s="367"/>
      <c r="BU513" s="367"/>
      <c r="BV513" s="367"/>
      <c r="BW513" s="367"/>
      <c r="BX513" s="367"/>
      <c r="BY513" s="367"/>
      <c r="BZ513" s="367"/>
      <c r="CA513" s="367"/>
      <c r="CB513" s="367"/>
      <c r="CC513" s="367"/>
      <c r="CD513" s="367"/>
      <c r="CE513" s="367"/>
      <c r="CF513" s="195"/>
      <c r="CG513" s="367"/>
    </row>
    <row r="514" ht="15.75" customHeight="1">
      <c r="A514" s="195"/>
      <c r="B514" s="36"/>
      <c r="C514" s="36"/>
      <c r="D514" s="36"/>
      <c r="E514" s="36"/>
      <c r="F514" s="36"/>
      <c r="G514" s="36"/>
      <c r="H514" s="36"/>
      <c r="I514" s="36"/>
      <c r="J514" s="36"/>
      <c r="K514" s="36"/>
      <c r="L514" s="367"/>
      <c r="M514" s="367"/>
      <c r="N514" s="367"/>
      <c r="O514" s="1371"/>
      <c r="P514" s="208"/>
      <c r="Q514" s="208"/>
      <c r="R514" s="208"/>
      <c r="S514" s="208"/>
      <c r="T514" s="208"/>
      <c r="U514" s="208"/>
      <c r="V514" s="208"/>
      <c r="W514" s="208"/>
      <c r="X514" s="195"/>
      <c r="Y514" s="195"/>
      <c r="Z514" s="195"/>
      <c r="AA514" s="195"/>
      <c r="AB514" s="195"/>
      <c r="AC514" s="195"/>
      <c r="AD514" s="195"/>
      <c r="AE514" s="195"/>
      <c r="AF514" s="195"/>
      <c r="AG514" s="195"/>
      <c r="AH514" s="195"/>
      <c r="AI514" s="195"/>
      <c r="AJ514" s="195"/>
      <c r="AK514" s="195"/>
      <c r="AL514" s="195"/>
      <c r="AM514" s="195"/>
      <c r="AN514" s="195"/>
      <c r="AO514" s="195"/>
      <c r="AP514" s="195"/>
      <c r="AQ514" s="195"/>
      <c r="AR514" s="195"/>
      <c r="AS514" s="195"/>
      <c r="AT514" s="195"/>
      <c r="AU514" s="195"/>
      <c r="AV514" s="195"/>
      <c r="AW514" s="195"/>
      <c r="AX514" s="195"/>
      <c r="AY514" s="195"/>
      <c r="AZ514" s="195"/>
      <c r="BA514" s="195"/>
      <c r="BB514" s="195"/>
      <c r="BC514" s="195"/>
      <c r="BD514" s="195"/>
      <c r="BE514" s="195"/>
      <c r="BF514" s="195"/>
      <c r="BG514" s="195"/>
      <c r="BH514" s="195"/>
      <c r="BI514" s="367"/>
      <c r="BJ514" s="367"/>
      <c r="BK514" s="367"/>
      <c r="BL514" s="367"/>
      <c r="BM514" s="367"/>
      <c r="BN514" s="367"/>
      <c r="BO514" s="367"/>
      <c r="BP514" s="367"/>
      <c r="BQ514" s="367"/>
      <c r="BR514" s="367"/>
      <c r="BS514" s="367"/>
      <c r="BT514" s="367"/>
      <c r="BU514" s="367"/>
      <c r="BV514" s="367"/>
      <c r="BW514" s="367"/>
      <c r="BX514" s="367"/>
      <c r="BY514" s="367"/>
      <c r="BZ514" s="367"/>
      <c r="CA514" s="367"/>
      <c r="CB514" s="367"/>
      <c r="CC514" s="367"/>
      <c r="CD514" s="367"/>
      <c r="CE514" s="367"/>
      <c r="CF514" s="195"/>
      <c r="CG514" s="367"/>
    </row>
    <row r="515" ht="15.75" customHeight="1">
      <c r="A515" s="195"/>
      <c r="B515" s="36"/>
      <c r="C515" s="36"/>
      <c r="D515" s="36"/>
      <c r="E515" s="36"/>
      <c r="F515" s="36"/>
      <c r="G515" s="36"/>
      <c r="H515" s="36"/>
      <c r="I515" s="36"/>
      <c r="J515" s="36"/>
      <c r="K515" s="36"/>
      <c r="L515" s="367"/>
      <c r="M515" s="367"/>
      <c r="N515" s="367"/>
      <c r="O515" s="1371"/>
      <c r="P515" s="208"/>
      <c r="Q515" s="208"/>
      <c r="R515" s="208"/>
      <c r="S515" s="208"/>
      <c r="T515" s="208"/>
      <c r="U515" s="208"/>
      <c r="V515" s="208"/>
      <c r="W515" s="208"/>
      <c r="X515" s="195"/>
      <c r="Y515" s="195"/>
      <c r="Z515" s="195"/>
      <c r="AA515" s="195"/>
      <c r="AB515" s="195"/>
      <c r="AC515" s="195"/>
      <c r="AD515" s="195"/>
      <c r="AE515" s="195"/>
      <c r="AF515" s="195"/>
      <c r="AG515" s="195"/>
      <c r="AH515" s="195"/>
      <c r="AI515" s="195"/>
      <c r="AJ515" s="195"/>
      <c r="AK515" s="195"/>
      <c r="AL515" s="195"/>
      <c r="AM515" s="195"/>
      <c r="AN515" s="195"/>
      <c r="AO515" s="195"/>
      <c r="AP515" s="195"/>
      <c r="AQ515" s="195"/>
      <c r="AR515" s="195"/>
      <c r="AS515" s="195"/>
      <c r="AT515" s="195"/>
      <c r="AU515" s="195"/>
      <c r="AV515" s="195"/>
      <c r="AW515" s="195"/>
      <c r="AX515" s="195"/>
      <c r="AY515" s="195"/>
      <c r="AZ515" s="195"/>
      <c r="BA515" s="195"/>
      <c r="BB515" s="195"/>
      <c r="BC515" s="195"/>
      <c r="BD515" s="195"/>
      <c r="BE515" s="195"/>
      <c r="BF515" s="195"/>
      <c r="BG515" s="195"/>
      <c r="BH515" s="195"/>
      <c r="BI515" s="367"/>
      <c r="BJ515" s="367"/>
      <c r="BK515" s="367"/>
      <c r="BL515" s="367"/>
      <c r="BM515" s="367"/>
      <c r="BN515" s="367"/>
      <c r="BO515" s="367"/>
      <c r="BP515" s="367"/>
      <c r="BQ515" s="367"/>
      <c r="BR515" s="367"/>
      <c r="BS515" s="367"/>
      <c r="BT515" s="367"/>
      <c r="BU515" s="367"/>
      <c r="BV515" s="367"/>
      <c r="BW515" s="367"/>
      <c r="BX515" s="367"/>
      <c r="BY515" s="367"/>
      <c r="BZ515" s="367"/>
      <c r="CA515" s="367"/>
      <c r="CB515" s="367"/>
      <c r="CC515" s="367"/>
      <c r="CD515" s="367"/>
      <c r="CE515" s="367"/>
      <c r="CF515" s="195"/>
      <c r="CG515" s="367"/>
    </row>
    <row r="516" ht="15.75" customHeight="1">
      <c r="A516" s="195"/>
      <c r="B516" s="36"/>
      <c r="C516" s="36"/>
      <c r="D516" s="36"/>
      <c r="E516" s="36"/>
      <c r="F516" s="36"/>
      <c r="G516" s="36"/>
      <c r="H516" s="36"/>
      <c r="I516" s="36"/>
      <c r="J516" s="36"/>
      <c r="K516" s="36"/>
      <c r="L516" s="367"/>
      <c r="M516" s="367"/>
      <c r="N516" s="367"/>
      <c r="O516" s="1371"/>
      <c r="P516" s="208"/>
      <c r="Q516" s="208"/>
      <c r="R516" s="208"/>
      <c r="S516" s="208"/>
      <c r="T516" s="208"/>
      <c r="U516" s="208"/>
      <c r="V516" s="208"/>
      <c r="W516" s="208"/>
      <c r="X516" s="195"/>
      <c r="Y516" s="195"/>
      <c r="Z516" s="195"/>
      <c r="AA516" s="195"/>
      <c r="AB516" s="195"/>
      <c r="AC516" s="195"/>
      <c r="AD516" s="195"/>
      <c r="AE516" s="195"/>
      <c r="AF516" s="195"/>
      <c r="AG516" s="195"/>
      <c r="AH516" s="195"/>
      <c r="AI516" s="195"/>
      <c r="AJ516" s="195"/>
      <c r="AK516" s="195"/>
      <c r="AL516" s="195"/>
      <c r="AM516" s="195"/>
      <c r="AN516" s="195"/>
      <c r="AO516" s="195"/>
      <c r="AP516" s="195"/>
      <c r="AQ516" s="195"/>
      <c r="AR516" s="195"/>
      <c r="AS516" s="195"/>
      <c r="AT516" s="195"/>
      <c r="AU516" s="195"/>
      <c r="AV516" s="195"/>
      <c r="AW516" s="195"/>
      <c r="AX516" s="195"/>
      <c r="AY516" s="195"/>
      <c r="AZ516" s="195"/>
      <c r="BA516" s="195"/>
      <c r="BB516" s="195"/>
      <c r="BC516" s="195"/>
      <c r="BD516" s="195"/>
      <c r="BE516" s="195"/>
      <c r="BF516" s="195"/>
      <c r="BG516" s="195"/>
      <c r="BH516" s="195"/>
      <c r="BI516" s="367"/>
      <c r="BJ516" s="367"/>
      <c r="BK516" s="367"/>
      <c r="BL516" s="367"/>
      <c r="BM516" s="367"/>
      <c r="BN516" s="367"/>
      <c r="BO516" s="367"/>
      <c r="BP516" s="367"/>
      <c r="BQ516" s="367"/>
      <c r="BR516" s="367"/>
      <c r="BS516" s="367"/>
      <c r="BT516" s="367"/>
      <c r="BU516" s="367"/>
      <c r="BV516" s="367"/>
      <c r="BW516" s="367"/>
      <c r="BX516" s="367"/>
      <c r="BY516" s="367"/>
      <c r="BZ516" s="367"/>
      <c r="CA516" s="367"/>
      <c r="CB516" s="367"/>
      <c r="CC516" s="367"/>
      <c r="CD516" s="367"/>
      <c r="CE516" s="367"/>
      <c r="CF516" s="195"/>
      <c r="CG516" s="367"/>
    </row>
    <row r="517" ht="15.75" customHeight="1">
      <c r="A517" s="195"/>
      <c r="B517" s="36"/>
      <c r="C517" s="36"/>
      <c r="D517" s="36"/>
      <c r="E517" s="36"/>
      <c r="F517" s="36"/>
      <c r="G517" s="36"/>
      <c r="H517" s="36"/>
      <c r="I517" s="36"/>
      <c r="J517" s="36"/>
      <c r="K517" s="36"/>
      <c r="L517" s="367"/>
      <c r="M517" s="367"/>
      <c r="N517" s="367"/>
      <c r="O517" s="1371"/>
      <c r="P517" s="208"/>
      <c r="Q517" s="208"/>
      <c r="R517" s="208"/>
      <c r="S517" s="208"/>
      <c r="T517" s="208"/>
      <c r="U517" s="208"/>
      <c r="V517" s="208"/>
      <c r="W517" s="208"/>
      <c r="X517" s="195"/>
      <c r="Y517" s="195"/>
      <c r="Z517" s="195"/>
      <c r="AA517" s="195"/>
      <c r="AB517" s="195"/>
      <c r="AC517" s="195"/>
      <c r="AD517" s="195"/>
      <c r="AE517" s="195"/>
      <c r="AF517" s="195"/>
      <c r="AG517" s="195"/>
      <c r="AH517" s="195"/>
      <c r="AI517" s="195"/>
      <c r="AJ517" s="195"/>
      <c r="AK517" s="195"/>
      <c r="AL517" s="195"/>
      <c r="AM517" s="195"/>
      <c r="AN517" s="195"/>
      <c r="AO517" s="195"/>
      <c r="AP517" s="195"/>
      <c r="AQ517" s="195"/>
      <c r="AR517" s="195"/>
      <c r="AS517" s="195"/>
      <c r="AT517" s="195"/>
      <c r="AU517" s="195"/>
      <c r="AV517" s="195"/>
      <c r="AW517" s="195"/>
      <c r="AX517" s="195"/>
      <c r="AY517" s="195"/>
      <c r="AZ517" s="195"/>
      <c r="BA517" s="195"/>
      <c r="BB517" s="195"/>
      <c r="BC517" s="195"/>
      <c r="BD517" s="195"/>
      <c r="BE517" s="195"/>
      <c r="BF517" s="195"/>
      <c r="BG517" s="195"/>
      <c r="BH517" s="195"/>
      <c r="BI517" s="367"/>
      <c r="BJ517" s="367"/>
      <c r="BK517" s="367"/>
      <c r="BL517" s="367"/>
      <c r="BM517" s="367"/>
      <c r="BN517" s="367"/>
      <c r="BO517" s="367"/>
      <c r="BP517" s="367"/>
      <c r="BQ517" s="367"/>
      <c r="BR517" s="367"/>
      <c r="BS517" s="367"/>
      <c r="BT517" s="367"/>
      <c r="BU517" s="367"/>
      <c r="BV517" s="367"/>
      <c r="BW517" s="367"/>
      <c r="BX517" s="367"/>
      <c r="BY517" s="367"/>
      <c r="BZ517" s="367"/>
      <c r="CA517" s="367"/>
      <c r="CB517" s="367"/>
      <c r="CC517" s="367"/>
      <c r="CD517" s="367"/>
      <c r="CE517" s="367"/>
      <c r="CF517" s="195"/>
      <c r="CG517" s="367"/>
    </row>
    <row r="518" ht="15.75" customHeight="1">
      <c r="A518" s="195"/>
      <c r="B518" s="36"/>
      <c r="C518" s="36"/>
      <c r="D518" s="36"/>
      <c r="E518" s="36"/>
      <c r="F518" s="36"/>
      <c r="G518" s="36"/>
      <c r="H518" s="36"/>
      <c r="I518" s="36"/>
      <c r="J518" s="36"/>
      <c r="K518" s="36"/>
      <c r="L518" s="367"/>
      <c r="M518" s="367"/>
      <c r="N518" s="367"/>
      <c r="O518" s="1371"/>
      <c r="P518" s="208"/>
      <c r="Q518" s="208"/>
      <c r="R518" s="208"/>
      <c r="S518" s="208"/>
      <c r="T518" s="208"/>
      <c r="U518" s="208"/>
      <c r="V518" s="208"/>
      <c r="W518" s="208"/>
      <c r="X518" s="195"/>
      <c r="Y518" s="195"/>
      <c r="Z518" s="195"/>
      <c r="AA518" s="195"/>
      <c r="AB518" s="195"/>
      <c r="AC518" s="195"/>
      <c r="AD518" s="195"/>
      <c r="AE518" s="195"/>
      <c r="AF518" s="195"/>
      <c r="AG518" s="195"/>
      <c r="AH518" s="195"/>
      <c r="AI518" s="195"/>
      <c r="AJ518" s="195"/>
      <c r="AK518" s="195"/>
      <c r="AL518" s="195"/>
      <c r="AM518" s="195"/>
      <c r="AN518" s="195"/>
      <c r="AO518" s="195"/>
      <c r="AP518" s="195"/>
      <c r="AQ518" s="195"/>
      <c r="AR518" s="195"/>
      <c r="AS518" s="195"/>
      <c r="AT518" s="195"/>
      <c r="AU518" s="195"/>
      <c r="AV518" s="195"/>
      <c r="AW518" s="195"/>
      <c r="AX518" s="195"/>
      <c r="AY518" s="195"/>
      <c r="AZ518" s="195"/>
      <c r="BA518" s="195"/>
      <c r="BB518" s="195"/>
      <c r="BC518" s="195"/>
      <c r="BD518" s="195"/>
      <c r="BE518" s="195"/>
      <c r="BF518" s="195"/>
      <c r="BG518" s="195"/>
      <c r="BH518" s="195"/>
      <c r="BI518" s="367"/>
      <c r="BJ518" s="367"/>
      <c r="BK518" s="367"/>
      <c r="BL518" s="367"/>
      <c r="BM518" s="367"/>
      <c r="BN518" s="367"/>
      <c r="BO518" s="367"/>
      <c r="BP518" s="367"/>
      <c r="BQ518" s="367"/>
      <c r="BR518" s="367"/>
      <c r="BS518" s="367"/>
      <c r="BT518" s="367"/>
      <c r="BU518" s="367"/>
      <c r="BV518" s="367"/>
      <c r="BW518" s="367"/>
      <c r="BX518" s="367"/>
      <c r="BY518" s="367"/>
      <c r="BZ518" s="367"/>
      <c r="CA518" s="367"/>
      <c r="CB518" s="367"/>
      <c r="CC518" s="367"/>
      <c r="CD518" s="367"/>
      <c r="CE518" s="367"/>
      <c r="CF518" s="195"/>
      <c r="CG518" s="367"/>
    </row>
    <row r="519" ht="15.75" customHeight="1">
      <c r="A519" s="195"/>
      <c r="B519" s="36"/>
      <c r="C519" s="36"/>
      <c r="D519" s="36"/>
      <c r="E519" s="36"/>
      <c r="F519" s="36"/>
      <c r="G519" s="36"/>
      <c r="H519" s="36"/>
      <c r="I519" s="36"/>
      <c r="J519" s="36"/>
      <c r="K519" s="36"/>
      <c r="L519" s="367"/>
      <c r="M519" s="367"/>
      <c r="N519" s="367"/>
      <c r="O519" s="1371"/>
      <c r="P519" s="208"/>
      <c r="Q519" s="208"/>
      <c r="R519" s="208"/>
      <c r="S519" s="208"/>
      <c r="T519" s="208"/>
      <c r="U519" s="208"/>
      <c r="V519" s="208"/>
      <c r="W519" s="208"/>
      <c r="X519" s="195"/>
      <c r="Y519" s="195"/>
      <c r="Z519" s="195"/>
      <c r="AA519" s="195"/>
      <c r="AB519" s="195"/>
      <c r="AC519" s="195"/>
      <c r="AD519" s="195"/>
      <c r="AE519" s="195"/>
      <c r="AF519" s="195"/>
      <c r="AG519" s="195"/>
      <c r="AH519" s="195"/>
      <c r="AI519" s="195"/>
      <c r="AJ519" s="195"/>
      <c r="AK519" s="195"/>
      <c r="AL519" s="195"/>
      <c r="AM519" s="195"/>
      <c r="AN519" s="195"/>
      <c r="AO519" s="195"/>
      <c r="AP519" s="195"/>
      <c r="AQ519" s="195"/>
      <c r="AR519" s="195"/>
      <c r="AS519" s="195"/>
      <c r="AT519" s="195"/>
      <c r="AU519" s="195"/>
      <c r="AV519" s="195"/>
      <c r="AW519" s="195"/>
      <c r="AX519" s="195"/>
      <c r="AY519" s="195"/>
      <c r="AZ519" s="195"/>
      <c r="BA519" s="195"/>
      <c r="BB519" s="195"/>
      <c r="BC519" s="195"/>
      <c r="BD519" s="195"/>
      <c r="BE519" s="195"/>
      <c r="BF519" s="195"/>
      <c r="BG519" s="195"/>
      <c r="BH519" s="195"/>
      <c r="BI519" s="367"/>
      <c r="BJ519" s="367"/>
      <c r="BK519" s="367"/>
      <c r="BL519" s="367"/>
      <c r="BM519" s="367"/>
      <c r="BN519" s="367"/>
      <c r="BO519" s="367"/>
      <c r="BP519" s="367"/>
      <c r="BQ519" s="367"/>
      <c r="BR519" s="367"/>
      <c r="BS519" s="367"/>
      <c r="BT519" s="367"/>
      <c r="BU519" s="367"/>
      <c r="BV519" s="367"/>
      <c r="BW519" s="367"/>
      <c r="BX519" s="367"/>
      <c r="BY519" s="367"/>
      <c r="BZ519" s="367"/>
      <c r="CA519" s="367"/>
      <c r="CB519" s="367"/>
      <c r="CC519" s="367"/>
      <c r="CD519" s="367"/>
      <c r="CE519" s="367"/>
      <c r="CF519" s="195"/>
      <c r="CG519" s="367"/>
    </row>
    <row r="520" ht="15.75" customHeight="1">
      <c r="A520" s="195"/>
      <c r="B520" s="36"/>
      <c r="C520" s="36"/>
      <c r="D520" s="36"/>
      <c r="E520" s="36"/>
      <c r="F520" s="36"/>
      <c r="G520" s="36"/>
      <c r="H520" s="36"/>
      <c r="I520" s="36"/>
      <c r="J520" s="36"/>
      <c r="K520" s="36"/>
      <c r="L520" s="367"/>
      <c r="M520" s="367"/>
      <c r="N520" s="367"/>
      <c r="O520" s="1371"/>
      <c r="P520" s="208"/>
      <c r="Q520" s="208"/>
      <c r="R520" s="208"/>
      <c r="S520" s="208"/>
      <c r="T520" s="208"/>
      <c r="U520" s="208"/>
      <c r="V520" s="208"/>
      <c r="W520" s="208"/>
      <c r="X520" s="195"/>
      <c r="Y520" s="195"/>
      <c r="Z520" s="195"/>
      <c r="AA520" s="195"/>
      <c r="AB520" s="195"/>
      <c r="AC520" s="195"/>
      <c r="AD520" s="195"/>
      <c r="AE520" s="195"/>
      <c r="AF520" s="195"/>
      <c r="AG520" s="195"/>
      <c r="AH520" s="195"/>
      <c r="AI520" s="195"/>
      <c r="AJ520" s="195"/>
      <c r="AK520" s="195"/>
      <c r="AL520" s="195"/>
      <c r="AM520" s="195"/>
      <c r="AN520" s="195"/>
      <c r="AO520" s="195"/>
      <c r="AP520" s="195"/>
      <c r="AQ520" s="195"/>
      <c r="AR520" s="195"/>
      <c r="AS520" s="195"/>
      <c r="AT520" s="195"/>
      <c r="AU520" s="195"/>
      <c r="AV520" s="195"/>
      <c r="AW520" s="195"/>
      <c r="AX520" s="195"/>
      <c r="AY520" s="195"/>
      <c r="AZ520" s="195"/>
      <c r="BA520" s="195"/>
      <c r="BB520" s="195"/>
      <c r="BC520" s="195"/>
      <c r="BD520" s="195"/>
      <c r="BE520" s="195"/>
      <c r="BF520" s="195"/>
      <c r="BG520" s="195"/>
      <c r="BH520" s="195"/>
      <c r="BI520" s="367"/>
      <c r="BJ520" s="367"/>
      <c r="BK520" s="367"/>
      <c r="BL520" s="367"/>
      <c r="BM520" s="367"/>
      <c r="BN520" s="367"/>
      <c r="BO520" s="367"/>
      <c r="BP520" s="367"/>
      <c r="BQ520" s="367"/>
      <c r="BR520" s="367"/>
      <c r="BS520" s="367"/>
      <c r="BT520" s="367"/>
      <c r="BU520" s="367"/>
      <c r="BV520" s="367"/>
      <c r="BW520" s="367"/>
      <c r="BX520" s="367"/>
      <c r="BY520" s="367"/>
      <c r="BZ520" s="367"/>
      <c r="CA520" s="367"/>
      <c r="CB520" s="367"/>
      <c r="CC520" s="367"/>
      <c r="CD520" s="367"/>
      <c r="CE520" s="367"/>
      <c r="CF520" s="195"/>
      <c r="CG520" s="367"/>
    </row>
    <row r="521" ht="15.75" customHeight="1">
      <c r="A521" s="195"/>
      <c r="B521" s="36"/>
      <c r="C521" s="36"/>
      <c r="D521" s="36"/>
      <c r="E521" s="36"/>
      <c r="F521" s="36"/>
      <c r="G521" s="36"/>
      <c r="H521" s="36"/>
      <c r="I521" s="36"/>
      <c r="J521" s="36"/>
      <c r="K521" s="36"/>
      <c r="L521" s="367"/>
      <c r="M521" s="367"/>
      <c r="N521" s="367"/>
      <c r="O521" s="1371"/>
      <c r="P521" s="208"/>
      <c r="Q521" s="208"/>
      <c r="R521" s="208"/>
      <c r="S521" s="208"/>
      <c r="T521" s="208"/>
      <c r="U521" s="208"/>
      <c r="V521" s="208"/>
      <c r="W521" s="208"/>
      <c r="X521" s="195"/>
      <c r="Y521" s="195"/>
      <c r="Z521" s="195"/>
      <c r="AA521" s="195"/>
      <c r="AB521" s="195"/>
      <c r="AC521" s="195"/>
      <c r="AD521" s="195"/>
      <c r="AE521" s="195"/>
      <c r="AF521" s="195"/>
      <c r="AG521" s="195"/>
      <c r="AH521" s="195"/>
      <c r="AI521" s="195"/>
      <c r="AJ521" s="195"/>
      <c r="AK521" s="195"/>
      <c r="AL521" s="195"/>
      <c r="AM521" s="195"/>
      <c r="AN521" s="195"/>
      <c r="AO521" s="195"/>
      <c r="AP521" s="195"/>
      <c r="AQ521" s="195"/>
      <c r="AR521" s="195"/>
      <c r="AS521" s="195"/>
      <c r="AT521" s="195"/>
      <c r="AU521" s="195"/>
      <c r="AV521" s="195"/>
      <c r="AW521" s="195"/>
      <c r="AX521" s="195"/>
      <c r="AY521" s="195"/>
      <c r="AZ521" s="195"/>
      <c r="BA521" s="195"/>
      <c r="BB521" s="195"/>
      <c r="BC521" s="195"/>
      <c r="BD521" s="195"/>
      <c r="BE521" s="195"/>
      <c r="BF521" s="195"/>
      <c r="BG521" s="195"/>
      <c r="BH521" s="195"/>
      <c r="BI521" s="367"/>
      <c r="BJ521" s="367"/>
      <c r="BK521" s="367"/>
      <c r="BL521" s="367"/>
      <c r="BM521" s="367"/>
      <c r="BN521" s="367"/>
      <c r="BO521" s="367"/>
      <c r="BP521" s="367"/>
      <c r="BQ521" s="367"/>
      <c r="BR521" s="367"/>
      <c r="BS521" s="367"/>
      <c r="BT521" s="367"/>
      <c r="BU521" s="367"/>
      <c r="BV521" s="367"/>
      <c r="BW521" s="367"/>
      <c r="BX521" s="367"/>
      <c r="BY521" s="367"/>
      <c r="BZ521" s="367"/>
      <c r="CA521" s="367"/>
      <c r="CB521" s="367"/>
      <c r="CC521" s="367"/>
      <c r="CD521" s="367"/>
      <c r="CE521" s="367"/>
      <c r="CF521" s="195"/>
      <c r="CG521" s="367"/>
    </row>
    <row r="522" ht="15.75" customHeight="1">
      <c r="A522" s="195"/>
      <c r="B522" s="36"/>
      <c r="C522" s="36"/>
      <c r="D522" s="36"/>
      <c r="E522" s="36"/>
      <c r="F522" s="36"/>
      <c r="G522" s="36"/>
      <c r="H522" s="36"/>
      <c r="I522" s="36"/>
      <c r="J522" s="36"/>
      <c r="K522" s="36"/>
      <c r="L522" s="367"/>
      <c r="M522" s="367"/>
      <c r="N522" s="367"/>
      <c r="O522" s="1371"/>
      <c r="P522" s="208"/>
      <c r="Q522" s="208"/>
      <c r="R522" s="208"/>
      <c r="S522" s="208"/>
      <c r="T522" s="208"/>
      <c r="U522" s="208"/>
      <c r="V522" s="208"/>
      <c r="W522" s="208"/>
      <c r="X522" s="195"/>
      <c r="Y522" s="195"/>
      <c r="Z522" s="195"/>
      <c r="AA522" s="195"/>
      <c r="AB522" s="195"/>
      <c r="AC522" s="195"/>
      <c r="AD522" s="195"/>
      <c r="AE522" s="195"/>
      <c r="AF522" s="195"/>
      <c r="AG522" s="195"/>
      <c r="AH522" s="195"/>
      <c r="AI522" s="195"/>
      <c r="AJ522" s="195"/>
      <c r="AK522" s="195"/>
      <c r="AL522" s="195"/>
      <c r="AM522" s="195"/>
      <c r="AN522" s="195"/>
      <c r="AO522" s="195"/>
      <c r="AP522" s="195"/>
      <c r="AQ522" s="195"/>
      <c r="AR522" s="195"/>
      <c r="AS522" s="195"/>
      <c r="AT522" s="195"/>
      <c r="AU522" s="195"/>
      <c r="AV522" s="195"/>
      <c r="AW522" s="195"/>
      <c r="AX522" s="195"/>
      <c r="AY522" s="195"/>
      <c r="AZ522" s="195"/>
      <c r="BA522" s="195"/>
      <c r="BB522" s="195"/>
      <c r="BC522" s="195"/>
      <c r="BD522" s="195"/>
      <c r="BE522" s="195"/>
      <c r="BF522" s="195"/>
      <c r="BG522" s="195"/>
      <c r="BH522" s="195"/>
      <c r="BI522" s="367"/>
      <c r="BJ522" s="367"/>
      <c r="BK522" s="367"/>
      <c r="BL522" s="367"/>
      <c r="BM522" s="367"/>
      <c r="BN522" s="367"/>
      <c r="BO522" s="367"/>
      <c r="BP522" s="367"/>
      <c r="BQ522" s="367"/>
      <c r="BR522" s="367"/>
      <c r="BS522" s="367"/>
      <c r="BT522" s="367"/>
      <c r="BU522" s="367"/>
      <c r="BV522" s="367"/>
      <c r="BW522" s="367"/>
      <c r="BX522" s="367"/>
      <c r="BY522" s="367"/>
      <c r="BZ522" s="367"/>
      <c r="CA522" s="367"/>
      <c r="CB522" s="367"/>
      <c r="CC522" s="367"/>
      <c r="CD522" s="367"/>
      <c r="CE522" s="367"/>
      <c r="CF522" s="195"/>
      <c r="CG522" s="367"/>
    </row>
    <row r="523" ht="15.75" customHeight="1">
      <c r="A523" s="195"/>
      <c r="B523" s="36"/>
      <c r="C523" s="36"/>
      <c r="D523" s="36"/>
      <c r="E523" s="36"/>
      <c r="F523" s="36"/>
      <c r="G523" s="36"/>
      <c r="H523" s="36"/>
      <c r="I523" s="36"/>
      <c r="J523" s="36"/>
      <c r="K523" s="36"/>
      <c r="L523" s="367"/>
      <c r="M523" s="367"/>
      <c r="N523" s="367"/>
      <c r="O523" s="1371"/>
      <c r="P523" s="208"/>
      <c r="Q523" s="208"/>
      <c r="R523" s="208"/>
      <c r="S523" s="208"/>
      <c r="T523" s="208"/>
      <c r="U523" s="208"/>
      <c r="V523" s="208"/>
      <c r="W523" s="208"/>
      <c r="X523" s="195"/>
      <c r="Y523" s="195"/>
      <c r="Z523" s="195"/>
      <c r="AA523" s="195"/>
      <c r="AB523" s="195"/>
      <c r="AC523" s="195"/>
      <c r="AD523" s="195"/>
      <c r="AE523" s="195"/>
      <c r="AF523" s="195"/>
      <c r="AG523" s="195"/>
      <c r="AH523" s="195"/>
      <c r="AI523" s="195"/>
      <c r="AJ523" s="195"/>
      <c r="AK523" s="195"/>
      <c r="AL523" s="195"/>
      <c r="AM523" s="195"/>
      <c r="AN523" s="195"/>
      <c r="AO523" s="195"/>
      <c r="AP523" s="195"/>
      <c r="AQ523" s="195"/>
      <c r="AR523" s="195"/>
      <c r="AS523" s="195"/>
      <c r="AT523" s="195"/>
      <c r="AU523" s="195"/>
      <c r="AV523" s="195"/>
      <c r="AW523" s="195"/>
      <c r="AX523" s="195"/>
      <c r="AY523" s="195"/>
      <c r="AZ523" s="195"/>
      <c r="BA523" s="195"/>
      <c r="BB523" s="195"/>
      <c r="BC523" s="195"/>
      <c r="BD523" s="195"/>
      <c r="BE523" s="195"/>
      <c r="BF523" s="195"/>
      <c r="BG523" s="195"/>
      <c r="BH523" s="195"/>
      <c r="BI523" s="367"/>
      <c r="BJ523" s="367"/>
      <c r="BK523" s="367"/>
      <c r="BL523" s="367"/>
      <c r="BM523" s="367"/>
      <c r="BN523" s="367"/>
      <c r="BO523" s="367"/>
      <c r="BP523" s="367"/>
      <c r="BQ523" s="367"/>
      <c r="BR523" s="367"/>
      <c r="BS523" s="367"/>
      <c r="BT523" s="367"/>
      <c r="BU523" s="367"/>
      <c r="BV523" s="367"/>
      <c r="BW523" s="367"/>
      <c r="BX523" s="367"/>
      <c r="BY523" s="367"/>
      <c r="BZ523" s="367"/>
      <c r="CA523" s="367"/>
      <c r="CB523" s="367"/>
      <c r="CC523" s="367"/>
      <c r="CD523" s="367"/>
      <c r="CE523" s="367"/>
      <c r="CF523" s="195"/>
      <c r="CG523" s="367"/>
    </row>
    <row r="524" ht="15.75" customHeight="1">
      <c r="A524" s="195"/>
      <c r="B524" s="36"/>
      <c r="C524" s="36"/>
      <c r="D524" s="36"/>
      <c r="E524" s="36"/>
      <c r="F524" s="36"/>
      <c r="G524" s="36"/>
      <c r="H524" s="36"/>
      <c r="I524" s="36"/>
      <c r="J524" s="36"/>
      <c r="K524" s="36"/>
      <c r="L524" s="367"/>
      <c r="M524" s="367"/>
      <c r="N524" s="367"/>
      <c r="O524" s="1371"/>
      <c r="P524" s="208"/>
      <c r="Q524" s="208"/>
      <c r="R524" s="208"/>
      <c r="S524" s="208"/>
      <c r="T524" s="208"/>
      <c r="U524" s="208"/>
      <c r="V524" s="208"/>
      <c r="W524" s="208"/>
      <c r="X524" s="195"/>
      <c r="Y524" s="195"/>
      <c r="Z524" s="195"/>
      <c r="AA524" s="195"/>
      <c r="AB524" s="195"/>
      <c r="AC524" s="195"/>
      <c r="AD524" s="195"/>
      <c r="AE524" s="195"/>
      <c r="AF524" s="195"/>
      <c r="AG524" s="195"/>
      <c r="AH524" s="195"/>
      <c r="AI524" s="195"/>
      <c r="AJ524" s="195"/>
      <c r="AK524" s="195"/>
      <c r="AL524" s="195"/>
      <c r="AM524" s="195"/>
      <c r="AN524" s="195"/>
      <c r="AO524" s="195"/>
      <c r="AP524" s="195"/>
      <c r="AQ524" s="195"/>
      <c r="AR524" s="195"/>
      <c r="AS524" s="195"/>
      <c r="AT524" s="195"/>
      <c r="AU524" s="195"/>
      <c r="AV524" s="195"/>
      <c r="AW524" s="195"/>
      <c r="AX524" s="195"/>
      <c r="AY524" s="195"/>
      <c r="AZ524" s="195"/>
      <c r="BA524" s="195"/>
      <c r="BB524" s="195"/>
      <c r="BC524" s="195"/>
      <c r="BD524" s="195"/>
      <c r="BE524" s="195"/>
      <c r="BF524" s="195"/>
      <c r="BG524" s="195"/>
      <c r="BH524" s="195"/>
      <c r="BI524" s="367"/>
      <c r="BJ524" s="367"/>
      <c r="BK524" s="367"/>
      <c r="BL524" s="367"/>
      <c r="BM524" s="367"/>
      <c r="BN524" s="367"/>
      <c r="BO524" s="367"/>
      <c r="BP524" s="367"/>
      <c r="BQ524" s="367"/>
      <c r="BR524" s="367"/>
      <c r="BS524" s="367"/>
      <c r="BT524" s="367"/>
      <c r="BU524" s="367"/>
      <c r="BV524" s="367"/>
      <c r="BW524" s="367"/>
      <c r="BX524" s="367"/>
      <c r="BY524" s="367"/>
      <c r="BZ524" s="367"/>
      <c r="CA524" s="367"/>
      <c r="CB524" s="367"/>
      <c r="CC524" s="367"/>
      <c r="CD524" s="367"/>
      <c r="CE524" s="367"/>
      <c r="CF524" s="195"/>
      <c r="CG524" s="367"/>
    </row>
    <row r="525" ht="15.75" customHeight="1">
      <c r="A525" s="195"/>
      <c r="B525" s="36"/>
      <c r="C525" s="36"/>
      <c r="D525" s="36"/>
      <c r="E525" s="36"/>
      <c r="F525" s="36"/>
      <c r="G525" s="36"/>
      <c r="H525" s="36"/>
      <c r="I525" s="36"/>
      <c r="J525" s="36"/>
      <c r="K525" s="36"/>
      <c r="L525" s="367"/>
      <c r="M525" s="367"/>
      <c r="N525" s="367"/>
      <c r="O525" s="1371"/>
      <c r="P525" s="208"/>
      <c r="Q525" s="208"/>
      <c r="R525" s="208"/>
      <c r="S525" s="208"/>
      <c r="T525" s="208"/>
      <c r="U525" s="208"/>
      <c r="V525" s="208"/>
      <c r="W525" s="208"/>
      <c r="X525" s="195"/>
      <c r="Y525" s="195"/>
      <c r="Z525" s="195"/>
      <c r="AA525" s="195"/>
      <c r="AB525" s="195"/>
      <c r="AC525" s="195"/>
      <c r="AD525" s="195"/>
      <c r="AE525" s="195"/>
      <c r="AF525" s="195"/>
      <c r="AG525" s="195"/>
      <c r="AH525" s="195"/>
      <c r="AI525" s="195"/>
      <c r="AJ525" s="195"/>
      <c r="AK525" s="195"/>
      <c r="AL525" s="195"/>
      <c r="AM525" s="195"/>
      <c r="AN525" s="195"/>
      <c r="AO525" s="195"/>
      <c r="AP525" s="195"/>
      <c r="AQ525" s="195"/>
      <c r="AR525" s="195"/>
      <c r="AS525" s="195"/>
      <c r="AT525" s="195"/>
      <c r="AU525" s="195"/>
      <c r="AV525" s="195"/>
      <c r="AW525" s="195"/>
      <c r="AX525" s="195"/>
      <c r="AY525" s="195"/>
      <c r="AZ525" s="195"/>
      <c r="BA525" s="195"/>
      <c r="BB525" s="195"/>
      <c r="BC525" s="195"/>
      <c r="BD525" s="195"/>
      <c r="BE525" s="195"/>
      <c r="BF525" s="195"/>
      <c r="BG525" s="195"/>
      <c r="BH525" s="195"/>
      <c r="BI525" s="367"/>
      <c r="BJ525" s="367"/>
      <c r="BK525" s="367"/>
      <c r="BL525" s="367"/>
      <c r="BM525" s="367"/>
      <c r="BN525" s="367"/>
      <c r="BO525" s="367"/>
      <c r="BP525" s="367"/>
      <c r="BQ525" s="367"/>
      <c r="BR525" s="367"/>
      <c r="BS525" s="367"/>
      <c r="BT525" s="367"/>
      <c r="BU525" s="367"/>
      <c r="BV525" s="367"/>
      <c r="BW525" s="367"/>
      <c r="BX525" s="367"/>
      <c r="BY525" s="367"/>
      <c r="BZ525" s="367"/>
      <c r="CA525" s="367"/>
      <c r="CB525" s="367"/>
      <c r="CC525" s="367"/>
      <c r="CD525" s="367"/>
      <c r="CE525" s="367"/>
      <c r="CF525" s="195"/>
      <c r="CG525" s="367"/>
    </row>
    <row r="526" ht="15.75" customHeight="1">
      <c r="A526" s="195"/>
      <c r="B526" s="36"/>
      <c r="C526" s="36"/>
      <c r="D526" s="36"/>
      <c r="E526" s="36"/>
      <c r="F526" s="36"/>
      <c r="G526" s="36"/>
      <c r="H526" s="36"/>
      <c r="I526" s="36"/>
      <c r="J526" s="36"/>
      <c r="K526" s="36"/>
      <c r="L526" s="367"/>
      <c r="M526" s="367"/>
      <c r="N526" s="367"/>
      <c r="O526" s="1371"/>
      <c r="P526" s="208"/>
      <c r="Q526" s="208"/>
      <c r="R526" s="208"/>
      <c r="S526" s="208"/>
      <c r="T526" s="208"/>
      <c r="U526" s="208"/>
      <c r="V526" s="208"/>
      <c r="W526" s="208"/>
      <c r="X526" s="195"/>
      <c r="Y526" s="195"/>
      <c r="Z526" s="195"/>
      <c r="AA526" s="195"/>
      <c r="AB526" s="195"/>
      <c r="AC526" s="195"/>
      <c r="AD526" s="195"/>
      <c r="AE526" s="195"/>
      <c r="AF526" s="195"/>
      <c r="AG526" s="195"/>
      <c r="AH526" s="195"/>
      <c r="AI526" s="195"/>
      <c r="AJ526" s="195"/>
      <c r="AK526" s="195"/>
      <c r="AL526" s="195"/>
      <c r="AM526" s="195"/>
      <c r="AN526" s="195"/>
      <c r="AO526" s="195"/>
      <c r="AP526" s="195"/>
      <c r="AQ526" s="195"/>
      <c r="AR526" s="195"/>
      <c r="AS526" s="195"/>
      <c r="AT526" s="195"/>
      <c r="AU526" s="195"/>
      <c r="AV526" s="195"/>
      <c r="AW526" s="195"/>
      <c r="AX526" s="195"/>
      <c r="AY526" s="195"/>
      <c r="AZ526" s="195"/>
      <c r="BA526" s="195"/>
      <c r="BB526" s="195"/>
      <c r="BC526" s="195"/>
      <c r="BD526" s="195"/>
      <c r="BE526" s="195"/>
      <c r="BF526" s="195"/>
      <c r="BG526" s="195"/>
      <c r="BH526" s="195"/>
      <c r="BI526" s="367"/>
      <c r="BJ526" s="367"/>
      <c r="BK526" s="367"/>
      <c r="BL526" s="367"/>
      <c r="BM526" s="367"/>
      <c r="BN526" s="367"/>
      <c r="BO526" s="367"/>
      <c r="BP526" s="367"/>
      <c r="BQ526" s="367"/>
      <c r="BR526" s="367"/>
      <c r="BS526" s="367"/>
      <c r="BT526" s="367"/>
      <c r="BU526" s="367"/>
      <c r="BV526" s="367"/>
      <c r="BW526" s="367"/>
      <c r="BX526" s="367"/>
      <c r="BY526" s="367"/>
      <c r="BZ526" s="367"/>
      <c r="CA526" s="367"/>
      <c r="CB526" s="367"/>
      <c r="CC526" s="367"/>
      <c r="CD526" s="367"/>
      <c r="CE526" s="367"/>
      <c r="CF526" s="195"/>
      <c r="CG526" s="367"/>
    </row>
    <row r="527" ht="15.75" customHeight="1">
      <c r="A527" s="195"/>
      <c r="B527" s="36"/>
      <c r="C527" s="36"/>
      <c r="D527" s="36"/>
      <c r="E527" s="36"/>
      <c r="F527" s="36"/>
      <c r="G527" s="36"/>
      <c r="H527" s="36"/>
      <c r="I527" s="36"/>
      <c r="J527" s="36"/>
      <c r="K527" s="36"/>
      <c r="L527" s="367"/>
      <c r="M527" s="367"/>
      <c r="N527" s="367"/>
      <c r="O527" s="1371"/>
      <c r="P527" s="208"/>
      <c r="Q527" s="208"/>
      <c r="R527" s="208"/>
      <c r="S527" s="208"/>
      <c r="T527" s="208"/>
      <c r="U527" s="208"/>
      <c r="V527" s="208"/>
      <c r="W527" s="208"/>
      <c r="X527" s="195"/>
      <c r="Y527" s="195"/>
      <c r="Z527" s="195"/>
      <c r="AA527" s="195"/>
      <c r="AB527" s="195"/>
      <c r="AC527" s="195"/>
      <c r="AD527" s="195"/>
      <c r="AE527" s="195"/>
      <c r="AF527" s="195"/>
      <c r="AG527" s="195"/>
      <c r="AH527" s="195"/>
      <c r="AI527" s="195"/>
      <c r="AJ527" s="195"/>
      <c r="AK527" s="195"/>
      <c r="AL527" s="195"/>
      <c r="AM527" s="195"/>
      <c r="AN527" s="195"/>
      <c r="AO527" s="195"/>
      <c r="AP527" s="195"/>
      <c r="AQ527" s="195"/>
      <c r="AR527" s="195"/>
      <c r="AS527" s="195"/>
      <c r="AT527" s="195"/>
      <c r="AU527" s="195"/>
      <c r="AV527" s="195"/>
      <c r="AW527" s="195"/>
      <c r="AX527" s="195"/>
      <c r="AY527" s="195"/>
      <c r="AZ527" s="195"/>
      <c r="BA527" s="195"/>
      <c r="BB527" s="195"/>
      <c r="BC527" s="195"/>
      <c r="BD527" s="195"/>
      <c r="BE527" s="195"/>
      <c r="BF527" s="195"/>
      <c r="BG527" s="195"/>
      <c r="BH527" s="195"/>
      <c r="BI527" s="367"/>
      <c r="BJ527" s="367"/>
      <c r="BK527" s="367"/>
      <c r="BL527" s="367"/>
      <c r="BM527" s="367"/>
      <c r="BN527" s="367"/>
      <c r="BO527" s="367"/>
      <c r="BP527" s="367"/>
      <c r="BQ527" s="367"/>
      <c r="BR527" s="367"/>
      <c r="BS527" s="367"/>
      <c r="BT527" s="367"/>
      <c r="BU527" s="367"/>
      <c r="BV527" s="367"/>
      <c r="BW527" s="367"/>
      <c r="BX527" s="367"/>
      <c r="BY527" s="367"/>
      <c r="BZ527" s="367"/>
      <c r="CA527" s="367"/>
      <c r="CB527" s="367"/>
      <c r="CC527" s="367"/>
      <c r="CD527" s="367"/>
      <c r="CE527" s="367"/>
      <c r="CF527" s="195"/>
      <c r="CG527" s="367"/>
    </row>
    <row r="528" ht="15.75" customHeight="1">
      <c r="A528" s="195"/>
      <c r="B528" s="36"/>
      <c r="C528" s="36"/>
      <c r="D528" s="36"/>
      <c r="E528" s="36"/>
      <c r="F528" s="36"/>
      <c r="G528" s="36"/>
      <c r="H528" s="36"/>
      <c r="I528" s="36"/>
      <c r="J528" s="36"/>
      <c r="K528" s="36"/>
      <c r="L528" s="367"/>
      <c r="M528" s="367"/>
      <c r="N528" s="367"/>
      <c r="O528" s="1371"/>
      <c r="P528" s="208"/>
      <c r="Q528" s="208"/>
      <c r="R528" s="208"/>
      <c r="S528" s="208"/>
      <c r="T528" s="208"/>
      <c r="U528" s="208"/>
      <c r="V528" s="208"/>
      <c r="W528" s="208"/>
      <c r="X528" s="195"/>
      <c r="Y528" s="195"/>
      <c r="Z528" s="195"/>
      <c r="AA528" s="195"/>
      <c r="AB528" s="195"/>
      <c r="AC528" s="195"/>
      <c r="AD528" s="195"/>
      <c r="AE528" s="195"/>
      <c r="AF528" s="195"/>
      <c r="AG528" s="195"/>
      <c r="AH528" s="195"/>
      <c r="AI528" s="195"/>
      <c r="AJ528" s="195"/>
      <c r="AK528" s="195"/>
      <c r="AL528" s="195"/>
      <c r="AM528" s="195"/>
      <c r="AN528" s="195"/>
      <c r="AO528" s="195"/>
      <c r="AP528" s="195"/>
      <c r="AQ528" s="195"/>
      <c r="AR528" s="195"/>
      <c r="AS528" s="195"/>
      <c r="AT528" s="195"/>
      <c r="AU528" s="195"/>
      <c r="AV528" s="195"/>
      <c r="AW528" s="195"/>
      <c r="AX528" s="195"/>
      <c r="AY528" s="195"/>
      <c r="AZ528" s="195"/>
      <c r="BA528" s="195"/>
      <c r="BB528" s="195"/>
      <c r="BC528" s="195"/>
      <c r="BD528" s="195"/>
      <c r="BE528" s="195"/>
      <c r="BF528" s="195"/>
      <c r="BG528" s="195"/>
      <c r="BH528" s="195"/>
      <c r="BI528" s="367"/>
      <c r="BJ528" s="367"/>
      <c r="BK528" s="367"/>
      <c r="BL528" s="367"/>
      <c r="BM528" s="367"/>
      <c r="BN528" s="367"/>
      <c r="BO528" s="367"/>
      <c r="BP528" s="367"/>
      <c r="BQ528" s="367"/>
      <c r="BR528" s="367"/>
      <c r="BS528" s="367"/>
      <c r="BT528" s="367"/>
      <c r="BU528" s="367"/>
      <c r="BV528" s="367"/>
      <c r="BW528" s="367"/>
      <c r="BX528" s="367"/>
      <c r="BY528" s="367"/>
      <c r="BZ528" s="367"/>
      <c r="CA528" s="367"/>
      <c r="CB528" s="367"/>
      <c r="CC528" s="367"/>
      <c r="CD528" s="367"/>
      <c r="CE528" s="367"/>
      <c r="CF528" s="195"/>
      <c r="CG528" s="367"/>
    </row>
    <row r="529" ht="15.75" customHeight="1">
      <c r="A529" s="195"/>
      <c r="B529" s="36"/>
      <c r="C529" s="36"/>
      <c r="D529" s="36"/>
      <c r="E529" s="36"/>
      <c r="F529" s="36"/>
      <c r="G529" s="36"/>
      <c r="H529" s="36"/>
      <c r="I529" s="36"/>
      <c r="J529" s="36"/>
      <c r="K529" s="36"/>
      <c r="L529" s="367"/>
      <c r="M529" s="367"/>
      <c r="N529" s="367"/>
      <c r="O529" s="1371"/>
      <c r="P529" s="208"/>
      <c r="Q529" s="208"/>
      <c r="R529" s="208"/>
      <c r="S529" s="208"/>
      <c r="T529" s="208"/>
      <c r="U529" s="208"/>
      <c r="V529" s="208"/>
      <c r="W529" s="208"/>
      <c r="X529" s="195"/>
      <c r="Y529" s="195"/>
      <c r="Z529" s="195"/>
      <c r="AA529" s="195"/>
      <c r="AB529" s="195"/>
      <c r="AC529" s="195"/>
      <c r="AD529" s="195"/>
      <c r="AE529" s="195"/>
      <c r="AF529" s="195"/>
      <c r="AG529" s="195"/>
      <c r="AH529" s="195"/>
      <c r="AI529" s="195"/>
      <c r="AJ529" s="195"/>
      <c r="AK529" s="195"/>
      <c r="AL529" s="195"/>
      <c r="AM529" s="195"/>
      <c r="AN529" s="195"/>
      <c r="AO529" s="195"/>
      <c r="AP529" s="195"/>
      <c r="AQ529" s="195"/>
      <c r="AR529" s="195"/>
      <c r="AS529" s="195"/>
      <c r="AT529" s="195"/>
      <c r="AU529" s="195"/>
      <c r="AV529" s="195"/>
      <c r="AW529" s="195"/>
      <c r="AX529" s="195"/>
      <c r="AY529" s="195"/>
      <c r="AZ529" s="195"/>
      <c r="BA529" s="195"/>
      <c r="BB529" s="195"/>
      <c r="BC529" s="195"/>
      <c r="BD529" s="195"/>
      <c r="BE529" s="195"/>
      <c r="BF529" s="195"/>
      <c r="BG529" s="195"/>
      <c r="BH529" s="195"/>
      <c r="BI529" s="367"/>
      <c r="BJ529" s="367"/>
      <c r="BK529" s="367"/>
      <c r="BL529" s="367"/>
      <c r="BM529" s="367"/>
      <c r="BN529" s="367"/>
      <c r="BO529" s="367"/>
      <c r="BP529" s="367"/>
      <c r="BQ529" s="367"/>
      <c r="BR529" s="367"/>
      <c r="BS529" s="367"/>
      <c r="BT529" s="367"/>
      <c r="BU529" s="367"/>
      <c r="BV529" s="367"/>
      <c r="BW529" s="367"/>
      <c r="BX529" s="367"/>
      <c r="BY529" s="367"/>
      <c r="BZ529" s="367"/>
      <c r="CA529" s="367"/>
      <c r="CB529" s="367"/>
      <c r="CC529" s="367"/>
      <c r="CD529" s="367"/>
      <c r="CE529" s="367"/>
      <c r="CF529" s="195"/>
      <c r="CG529" s="367"/>
    </row>
    <row r="530" ht="15.75" customHeight="1">
      <c r="A530" s="195"/>
      <c r="B530" s="36"/>
      <c r="C530" s="36"/>
      <c r="D530" s="36"/>
      <c r="E530" s="36"/>
      <c r="F530" s="36"/>
      <c r="G530" s="36"/>
      <c r="H530" s="36"/>
      <c r="I530" s="36"/>
      <c r="J530" s="36"/>
      <c r="K530" s="36"/>
      <c r="L530" s="367"/>
      <c r="M530" s="367"/>
      <c r="N530" s="367"/>
      <c r="O530" s="1371"/>
      <c r="P530" s="208"/>
      <c r="Q530" s="208"/>
      <c r="R530" s="208"/>
      <c r="S530" s="208"/>
      <c r="T530" s="208"/>
      <c r="U530" s="208"/>
      <c r="V530" s="208"/>
      <c r="W530" s="208"/>
      <c r="X530" s="195"/>
      <c r="Y530" s="195"/>
      <c r="Z530" s="195"/>
      <c r="AA530" s="195"/>
      <c r="AB530" s="195"/>
      <c r="AC530" s="195"/>
      <c r="AD530" s="195"/>
      <c r="AE530" s="195"/>
      <c r="AF530" s="195"/>
      <c r="AG530" s="195"/>
      <c r="AH530" s="195"/>
      <c r="AI530" s="195"/>
      <c r="AJ530" s="195"/>
      <c r="AK530" s="195"/>
      <c r="AL530" s="195"/>
      <c r="AM530" s="195"/>
      <c r="AN530" s="195"/>
      <c r="AO530" s="195"/>
      <c r="AP530" s="195"/>
      <c r="AQ530" s="195"/>
      <c r="AR530" s="195"/>
      <c r="AS530" s="195"/>
      <c r="AT530" s="195"/>
      <c r="AU530" s="195"/>
      <c r="AV530" s="195"/>
      <c r="AW530" s="195"/>
      <c r="AX530" s="195"/>
      <c r="AY530" s="195"/>
      <c r="AZ530" s="195"/>
      <c r="BA530" s="195"/>
      <c r="BB530" s="195"/>
      <c r="BC530" s="195"/>
      <c r="BD530" s="195"/>
      <c r="BE530" s="195"/>
      <c r="BF530" s="195"/>
      <c r="BG530" s="195"/>
      <c r="BH530" s="195"/>
      <c r="BI530" s="367"/>
      <c r="BJ530" s="367"/>
      <c r="BK530" s="367"/>
      <c r="BL530" s="367"/>
      <c r="BM530" s="367"/>
      <c r="BN530" s="367"/>
      <c r="BO530" s="367"/>
      <c r="BP530" s="367"/>
      <c r="BQ530" s="367"/>
      <c r="BR530" s="367"/>
      <c r="BS530" s="367"/>
      <c r="BT530" s="367"/>
      <c r="BU530" s="367"/>
      <c r="BV530" s="367"/>
      <c r="BW530" s="367"/>
      <c r="BX530" s="367"/>
      <c r="BY530" s="367"/>
      <c r="BZ530" s="367"/>
      <c r="CA530" s="367"/>
      <c r="CB530" s="367"/>
      <c r="CC530" s="367"/>
      <c r="CD530" s="367"/>
      <c r="CE530" s="367"/>
      <c r="CF530" s="195"/>
      <c r="CG530" s="367"/>
    </row>
    <row r="531" ht="15.75" customHeight="1">
      <c r="A531" s="577"/>
      <c r="B531" s="36"/>
      <c r="C531" s="36"/>
      <c r="D531" s="36"/>
      <c r="E531" s="36"/>
      <c r="F531" s="36"/>
      <c r="G531" s="36"/>
      <c r="H531" s="36"/>
      <c r="I531" s="36"/>
      <c r="J531" s="36"/>
      <c r="K531" s="36"/>
      <c r="L531" s="367"/>
      <c r="M531" s="367"/>
      <c r="N531" s="367"/>
      <c r="O531" s="1371"/>
      <c r="P531" s="208"/>
      <c r="Q531" s="208"/>
      <c r="R531" s="208"/>
      <c r="S531" s="208"/>
      <c r="T531" s="208"/>
      <c r="U531" s="208"/>
      <c r="V531" s="208"/>
      <c r="W531" s="208"/>
      <c r="X531" s="195"/>
      <c r="Y531" s="195"/>
      <c r="Z531" s="195"/>
      <c r="AA531" s="195"/>
      <c r="AB531" s="195"/>
      <c r="AC531" s="195"/>
      <c r="AD531" s="195"/>
      <c r="AE531" s="195"/>
      <c r="AF531" s="195"/>
      <c r="AG531" s="195"/>
      <c r="AH531" s="195"/>
      <c r="AI531" s="195"/>
      <c r="AJ531" s="195"/>
      <c r="AK531" s="195"/>
      <c r="AL531" s="195"/>
      <c r="AM531" s="195"/>
      <c r="AN531" s="195"/>
      <c r="AO531" s="195"/>
      <c r="AP531" s="195"/>
      <c r="AQ531" s="195"/>
      <c r="AR531" s="195"/>
      <c r="AS531" s="195"/>
      <c r="AT531" s="195"/>
      <c r="AU531" s="195"/>
      <c r="AV531" s="195"/>
      <c r="AW531" s="195"/>
      <c r="AX531" s="195"/>
      <c r="AY531" s="195"/>
      <c r="AZ531" s="195"/>
      <c r="BA531" s="195"/>
      <c r="BB531" s="195"/>
      <c r="BC531" s="195"/>
      <c r="BD531" s="195"/>
      <c r="BE531" s="195"/>
      <c r="BF531" s="195"/>
      <c r="BG531" s="195"/>
      <c r="BH531" s="195"/>
      <c r="BI531" s="36"/>
      <c r="BJ531" s="36"/>
      <c r="BK531" s="36"/>
      <c r="BL531" s="36"/>
      <c r="BM531" s="36"/>
      <c r="BN531" s="36"/>
      <c r="BO531" s="36"/>
      <c r="BP531" s="36"/>
      <c r="BQ531" s="36"/>
      <c r="BR531" s="36"/>
      <c r="BS531" s="36"/>
      <c r="BT531" s="36"/>
      <c r="BU531" s="36"/>
      <c r="BV531" s="36"/>
      <c r="BW531" s="36"/>
      <c r="BX531" s="36"/>
      <c r="BY531" s="36"/>
      <c r="BZ531" s="36"/>
      <c r="CA531" s="36"/>
      <c r="CB531" s="36"/>
      <c r="CC531" s="36"/>
      <c r="CD531" s="36"/>
      <c r="CE531" s="36"/>
      <c r="CF531" s="577"/>
      <c r="CG531" s="367"/>
    </row>
    <row r="532" ht="15.75" customHeight="1">
      <c r="A532" s="577"/>
      <c r="B532" s="36"/>
      <c r="C532" s="36"/>
      <c r="D532" s="36"/>
      <c r="E532" s="36"/>
      <c r="F532" s="36"/>
      <c r="G532" s="36"/>
      <c r="H532" s="36"/>
      <c r="I532" s="36"/>
      <c r="J532" s="36"/>
      <c r="K532" s="36"/>
      <c r="L532" s="367"/>
      <c r="M532" s="367"/>
      <c r="N532" s="367"/>
      <c r="O532" s="1371"/>
      <c r="P532" s="208"/>
      <c r="Q532" s="208"/>
      <c r="R532" s="208"/>
      <c r="S532" s="208"/>
      <c r="T532" s="208"/>
      <c r="U532" s="208"/>
      <c r="V532" s="208"/>
      <c r="W532" s="208"/>
      <c r="X532" s="195"/>
      <c r="Y532" s="195"/>
      <c r="Z532" s="195"/>
      <c r="AA532" s="195"/>
      <c r="AB532" s="195"/>
      <c r="AC532" s="195"/>
      <c r="AD532" s="195"/>
      <c r="AE532" s="195"/>
      <c r="AF532" s="195"/>
      <c r="AG532" s="195"/>
      <c r="AH532" s="195"/>
      <c r="AI532" s="195"/>
      <c r="AJ532" s="195"/>
      <c r="AK532" s="195"/>
      <c r="AL532" s="195"/>
      <c r="AM532" s="195"/>
      <c r="AN532" s="195"/>
      <c r="AO532" s="195"/>
      <c r="AP532" s="195"/>
      <c r="AQ532" s="195"/>
      <c r="AR532" s="195"/>
      <c r="AS532" s="195"/>
      <c r="AT532" s="195"/>
      <c r="AU532" s="195"/>
      <c r="AV532" s="195"/>
      <c r="AW532" s="195"/>
      <c r="AX532" s="195"/>
      <c r="AY532" s="195"/>
      <c r="AZ532" s="195"/>
      <c r="BA532" s="195"/>
      <c r="BB532" s="195"/>
      <c r="BC532" s="195"/>
      <c r="BD532" s="195"/>
      <c r="BE532" s="195"/>
      <c r="BF532" s="195"/>
      <c r="BG532" s="195"/>
      <c r="BH532" s="195"/>
      <c r="BI532" s="36"/>
      <c r="BJ532" s="36"/>
      <c r="BK532" s="36"/>
      <c r="BL532" s="36"/>
      <c r="BM532" s="36"/>
      <c r="BN532" s="36"/>
      <c r="BO532" s="36"/>
      <c r="BP532" s="36"/>
      <c r="BQ532" s="36"/>
      <c r="BR532" s="36"/>
      <c r="BS532" s="36"/>
      <c r="BT532" s="36"/>
      <c r="BU532" s="36"/>
      <c r="BV532" s="36"/>
      <c r="BW532" s="36"/>
      <c r="BX532" s="36"/>
      <c r="BY532" s="36"/>
      <c r="BZ532" s="36"/>
      <c r="CA532" s="36"/>
      <c r="CB532" s="36"/>
      <c r="CC532" s="36"/>
      <c r="CD532" s="36"/>
      <c r="CE532" s="36"/>
      <c r="CF532" s="577"/>
    </row>
    <row r="533" ht="15.75" customHeight="1">
      <c r="A533" s="577"/>
      <c r="B533" s="36"/>
      <c r="C533" s="36"/>
      <c r="D533" s="36"/>
      <c r="E533" s="36"/>
      <c r="F533" s="36"/>
      <c r="G533" s="36"/>
      <c r="H533" s="36"/>
      <c r="I533" s="36"/>
      <c r="J533" s="36"/>
      <c r="K533" s="36"/>
      <c r="L533" s="367"/>
      <c r="M533" s="367"/>
      <c r="N533" s="367"/>
      <c r="O533" s="1371"/>
      <c r="P533" s="208"/>
      <c r="Q533" s="208"/>
      <c r="R533" s="208"/>
      <c r="S533" s="208"/>
      <c r="T533" s="208"/>
      <c r="U533" s="208"/>
      <c r="V533" s="208"/>
      <c r="W533" s="208"/>
      <c r="X533" s="195"/>
      <c r="Y533" s="195"/>
      <c r="Z533" s="195"/>
      <c r="AA533" s="195"/>
      <c r="AB533" s="195"/>
      <c r="AC533" s="195"/>
      <c r="AD533" s="195"/>
      <c r="AE533" s="195"/>
      <c r="AF533" s="195"/>
      <c r="AG533" s="195"/>
      <c r="AH533" s="195"/>
      <c r="AI533" s="195"/>
      <c r="AJ533" s="195"/>
      <c r="AK533" s="195"/>
      <c r="AL533" s="195"/>
      <c r="AM533" s="195"/>
      <c r="AN533" s="195"/>
      <c r="AO533" s="195"/>
      <c r="AP533" s="195"/>
      <c r="AQ533" s="195"/>
      <c r="AR533" s="195"/>
      <c r="AS533" s="195"/>
      <c r="AT533" s="195"/>
      <c r="AU533" s="195"/>
      <c r="AV533" s="195"/>
      <c r="AW533" s="195"/>
      <c r="AX533" s="195"/>
      <c r="AY533" s="195"/>
      <c r="AZ533" s="195"/>
      <c r="BA533" s="195"/>
      <c r="BB533" s="195"/>
      <c r="BC533" s="195"/>
      <c r="BD533" s="195"/>
      <c r="BE533" s="195"/>
      <c r="BF533" s="195"/>
      <c r="BG533" s="195"/>
      <c r="BH533" s="195"/>
      <c r="BI533" s="36"/>
      <c r="BJ533" s="36"/>
      <c r="BK533" s="36"/>
      <c r="BL533" s="36"/>
      <c r="BM533" s="36"/>
      <c r="BN533" s="36"/>
      <c r="BO533" s="36"/>
      <c r="BP533" s="36"/>
      <c r="BQ533" s="36"/>
      <c r="BR533" s="36"/>
      <c r="BS533" s="36"/>
      <c r="BT533" s="36"/>
      <c r="BU533" s="36"/>
      <c r="BV533" s="36"/>
      <c r="BW533" s="36"/>
      <c r="BX533" s="36"/>
      <c r="BY533" s="36"/>
      <c r="BZ533" s="36"/>
      <c r="CA533" s="36"/>
      <c r="CB533" s="36"/>
      <c r="CC533" s="36"/>
      <c r="CD533" s="36"/>
      <c r="CE533" s="36"/>
      <c r="CF533" s="577"/>
    </row>
    <row r="534" ht="15.75" customHeight="1">
      <c r="A534" s="577"/>
      <c r="B534" s="36"/>
      <c r="C534" s="36"/>
      <c r="D534" s="36"/>
      <c r="E534" s="36"/>
      <c r="F534" s="36"/>
      <c r="G534" s="36"/>
      <c r="H534" s="36"/>
      <c r="I534" s="36"/>
      <c r="J534" s="36"/>
      <c r="K534" s="36"/>
      <c r="L534" s="367"/>
      <c r="M534" s="367"/>
      <c r="N534" s="367"/>
      <c r="O534" s="1371"/>
      <c r="P534" s="208"/>
      <c r="Q534" s="208"/>
      <c r="R534" s="208"/>
      <c r="S534" s="208"/>
      <c r="T534" s="208"/>
      <c r="U534" s="208"/>
      <c r="V534" s="208"/>
      <c r="W534" s="208"/>
      <c r="X534" s="195"/>
      <c r="Y534" s="195"/>
      <c r="Z534" s="195"/>
      <c r="AA534" s="195"/>
      <c r="AB534" s="195"/>
      <c r="AC534" s="195"/>
      <c r="AD534" s="195"/>
      <c r="AE534" s="195"/>
      <c r="AF534" s="195"/>
      <c r="AG534" s="195"/>
      <c r="AH534" s="195"/>
      <c r="AI534" s="195"/>
      <c r="AJ534" s="195"/>
      <c r="AK534" s="195"/>
      <c r="AL534" s="195"/>
      <c r="AM534" s="195"/>
      <c r="AN534" s="195"/>
      <c r="AO534" s="195"/>
      <c r="AP534" s="195"/>
      <c r="AQ534" s="195"/>
      <c r="AR534" s="195"/>
      <c r="AS534" s="195"/>
      <c r="AT534" s="195"/>
      <c r="AU534" s="195"/>
      <c r="AV534" s="195"/>
      <c r="AW534" s="195"/>
      <c r="AX534" s="195"/>
      <c r="AY534" s="195"/>
      <c r="AZ534" s="195"/>
      <c r="BA534" s="195"/>
      <c r="BB534" s="195"/>
      <c r="BC534" s="195"/>
      <c r="BD534" s="195"/>
      <c r="BE534" s="195"/>
      <c r="BF534" s="195"/>
      <c r="BG534" s="195"/>
      <c r="BH534" s="195"/>
      <c r="BI534" s="36"/>
      <c r="BJ534" s="36"/>
      <c r="BK534" s="36"/>
      <c r="BL534" s="36"/>
      <c r="BM534" s="36"/>
      <c r="BN534" s="36"/>
      <c r="BO534" s="36"/>
      <c r="BP534" s="36"/>
      <c r="BQ534" s="36"/>
      <c r="BR534" s="36"/>
      <c r="BS534" s="36"/>
      <c r="BT534" s="36"/>
      <c r="BU534" s="36"/>
      <c r="BV534" s="36"/>
      <c r="BW534" s="36"/>
      <c r="BX534" s="36"/>
      <c r="BY534" s="36"/>
      <c r="BZ534" s="36"/>
      <c r="CA534" s="36"/>
      <c r="CB534" s="36"/>
      <c r="CC534" s="36"/>
      <c r="CD534" s="36"/>
      <c r="CE534" s="36"/>
      <c r="CF534" s="577"/>
    </row>
    <row r="535" ht="15.75" customHeight="1">
      <c r="A535" s="577"/>
      <c r="B535" s="36"/>
      <c r="C535" s="36"/>
      <c r="D535" s="36"/>
      <c r="E535" s="36"/>
      <c r="F535" s="36"/>
      <c r="G535" s="36"/>
      <c r="H535" s="36"/>
      <c r="I535" s="36"/>
      <c r="J535" s="36"/>
      <c r="K535" s="36"/>
      <c r="L535" s="367"/>
      <c r="M535" s="367"/>
      <c r="N535" s="367"/>
      <c r="O535" s="1371"/>
      <c r="P535" s="208"/>
      <c r="Q535" s="208"/>
      <c r="R535" s="208"/>
      <c r="S535" s="208"/>
      <c r="T535" s="208"/>
      <c r="U535" s="208"/>
      <c r="V535" s="208"/>
      <c r="W535" s="208"/>
      <c r="X535" s="195"/>
      <c r="Y535" s="195"/>
      <c r="Z535" s="195"/>
      <c r="AA535" s="195"/>
      <c r="AB535" s="195"/>
      <c r="AC535" s="195"/>
      <c r="AD535" s="195"/>
      <c r="AE535" s="195"/>
      <c r="AF535" s="195"/>
      <c r="AG535" s="195"/>
      <c r="AH535" s="195"/>
      <c r="AI535" s="195"/>
      <c r="AJ535" s="195"/>
      <c r="AK535" s="195"/>
      <c r="AL535" s="195"/>
      <c r="AM535" s="195"/>
      <c r="AN535" s="195"/>
      <c r="AO535" s="195"/>
      <c r="AP535" s="195"/>
      <c r="AQ535" s="195"/>
      <c r="AR535" s="195"/>
      <c r="AS535" s="195"/>
      <c r="AT535" s="195"/>
      <c r="AU535" s="195"/>
      <c r="AV535" s="195"/>
      <c r="AW535" s="195"/>
      <c r="AX535" s="195"/>
      <c r="AY535" s="195"/>
      <c r="AZ535" s="195"/>
      <c r="BA535" s="195"/>
      <c r="BB535" s="195"/>
      <c r="BC535" s="195"/>
      <c r="BD535" s="195"/>
      <c r="BE535" s="195"/>
      <c r="BF535" s="195"/>
      <c r="BG535" s="195"/>
      <c r="BH535" s="195"/>
      <c r="BI535" s="36"/>
      <c r="BJ535" s="36"/>
      <c r="BK535" s="36"/>
      <c r="BL535" s="36"/>
      <c r="BM535" s="36"/>
      <c r="BN535" s="36"/>
      <c r="BO535" s="36"/>
      <c r="BP535" s="36"/>
      <c r="BQ535" s="36"/>
      <c r="BR535" s="36"/>
      <c r="BS535" s="36"/>
      <c r="BT535" s="36"/>
      <c r="BU535" s="36"/>
      <c r="BV535" s="36"/>
      <c r="BW535" s="36"/>
      <c r="BX535" s="36"/>
      <c r="BY535" s="36"/>
      <c r="BZ535" s="36"/>
      <c r="CA535" s="36"/>
      <c r="CB535" s="36"/>
      <c r="CC535" s="36"/>
      <c r="CD535" s="36"/>
      <c r="CE535" s="36"/>
      <c r="CF535" s="577"/>
    </row>
    <row r="536" ht="15.75" customHeight="1">
      <c r="A536" s="577"/>
      <c r="B536" s="36"/>
      <c r="C536" s="36"/>
      <c r="D536" s="36"/>
      <c r="E536" s="36"/>
      <c r="F536" s="36"/>
      <c r="G536" s="36"/>
      <c r="H536" s="36"/>
      <c r="I536" s="36"/>
      <c r="J536" s="36"/>
      <c r="K536" s="36"/>
      <c r="L536" s="367"/>
      <c r="M536" s="367"/>
      <c r="N536" s="367"/>
      <c r="O536" s="1371"/>
      <c r="P536" s="208"/>
      <c r="Q536" s="208"/>
      <c r="R536" s="208"/>
      <c r="S536" s="208"/>
      <c r="T536" s="208"/>
      <c r="U536" s="208"/>
      <c r="V536" s="208"/>
      <c r="W536" s="208"/>
      <c r="X536" s="195"/>
      <c r="Y536" s="195"/>
      <c r="Z536" s="195"/>
      <c r="AA536" s="195"/>
      <c r="AB536" s="195"/>
      <c r="AC536" s="195"/>
      <c r="AD536" s="195"/>
      <c r="AE536" s="195"/>
      <c r="AF536" s="195"/>
      <c r="AG536" s="195"/>
      <c r="AH536" s="195"/>
      <c r="AI536" s="195"/>
      <c r="AJ536" s="195"/>
      <c r="AK536" s="195"/>
      <c r="AL536" s="195"/>
      <c r="AM536" s="195"/>
      <c r="AN536" s="195"/>
      <c r="AO536" s="195"/>
      <c r="AP536" s="195"/>
      <c r="AQ536" s="195"/>
      <c r="AR536" s="195"/>
      <c r="AS536" s="195"/>
      <c r="AT536" s="195"/>
      <c r="AU536" s="195"/>
      <c r="AV536" s="195"/>
      <c r="AW536" s="195"/>
      <c r="AX536" s="195"/>
      <c r="AY536" s="195"/>
      <c r="AZ536" s="195"/>
      <c r="BA536" s="195"/>
      <c r="BB536" s="195"/>
      <c r="BC536" s="195"/>
      <c r="BD536" s="195"/>
      <c r="BE536" s="195"/>
      <c r="BF536" s="195"/>
      <c r="BG536" s="195"/>
      <c r="BH536" s="195"/>
      <c r="BI536" s="36"/>
      <c r="BJ536" s="36"/>
      <c r="BK536" s="36"/>
      <c r="BL536" s="36"/>
      <c r="BM536" s="36"/>
      <c r="BN536" s="36"/>
      <c r="BO536" s="36"/>
      <c r="BP536" s="36"/>
      <c r="BQ536" s="36"/>
      <c r="BR536" s="36"/>
      <c r="BS536" s="36"/>
      <c r="BT536" s="36"/>
      <c r="BU536" s="36"/>
      <c r="BV536" s="36"/>
      <c r="BW536" s="36"/>
      <c r="BX536" s="36"/>
      <c r="BY536" s="36"/>
      <c r="BZ536" s="36"/>
      <c r="CA536" s="36"/>
      <c r="CB536" s="36"/>
      <c r="CC536" s="36"/>
      <c r="CD536" s="36"/>
      <c r="CE536" s="36"/>
      <c r="CF536" s="577"/>
    </row>
    <row r="537" ht="15.75" customHeight="1">
      <c r="A537" s="577"/>
      <c r="B537" s="36"/>
      <c r="C537" s="36"/>
      <c r="D537" s="36"/>
      <c r="E537" s="36"/>
      <c r="F537" s="36"/>
      <c r="G537" s="36"/>
      <c r="H537" s="36"/>
      <c r="I537" s="36"/>
      <c r="J537" s="36"/>
      <c r="K537" s="36"/>
      <c r="L537" s="367"/>
      <c r="M537" s="367"/>
      <c r="N537" s="367"/>
      <c r="O537" s="1371"/>
      <c r="P537" s="208"/>
      <c r="Q537" s="208"/>
      <c r="R537" s="208"/>
      <c r="S537" s="208"/>
      <c r="T537" s="208"/>
      <c r="U537" s="208"/>
      <c r="V537" s="208"/>
      <c r="W537" s="208"/>
      <c r="X537" s="195"/>
      <c r="Y537" s="195"/>
      <c r="Z537" s="195"/>
      <c r="AA537" s="195"/>
      <c r="AB537" s="195"/>
      <c r="AC537" s="195"/>
      <c r="AD537" s="195"/>
      <c r="AE537" s="195"/>
      <c r="AF537" s="195"/>
      <c r="AG537" s="195"/>
      <c r="AH537" s="195"/>
      <c r="AI537" s="195"/>
      <c r="AJ537" s="195"/>
      <c r="AK537" s="195"/>
      <c r="AL537" s="195"/>
      <c r="AM537" s="195"/>
      <c r="AN537" s="195"/>
      <c r="AO537" s="195"/>
      <c r="AP537" s="195"/>
      <c r="AQ537" s="195"/>
      <c r="AR537" s="195"/>
      <c r="AS537" s="195"/>
      <c r="AT537" s="195"/>
      <c r="AU537" s="195"/>
      <c r="AV537" s="195"/>
      <c r="AW537" s="195"/>
      <c r="AX537" s="195"/>
      <c r="AY537" s="195"/>
      <c r="AZ537" s="195"/>
      <c r="BA537" s="195"/>
      <c r="BB537" s="195"/>
      <c r="BC537" s="195"/>
      <c r="BD537" s="195"/>
      <c r="BE537" s="195"/>
      <c r="BF537" s="195"/>
      <c r="BG537" s="195"/>
      <c r="BH537" s="195"/>
      <c r="BI537" s="36"/>
      <c r="BJ537" s="36"/>
      <c r="BK537" s="36"/>
      <c r="BL537" s="36"/>
      <c r="BM537" s="36"/>
      <c r="BN537" s="36"/>
      <c r="BO537" s="36"/>
      <c r="BP537" s="36"/>
      <c r="BQ537" s="36"/>
      <c r="BR537" s="36"/>
      <c r="BS537" s="36"/>
      <c r="BT537" s="36"/>
      <c r="BU537" s="36"/>
      <c r="BV537" s="36"/>
      <c r="BW537" s="36"/>
      <c r="BX537" s="36"/>
      <c r="BY537" s="36"/>
      <c r="BZ537" s="36"/>
      <c r="CA537" s="36"/>
      <c r="CB537" s="36"/>
      <c r="CC537" s="36"/>
      <c r="CD537" s="36"/>
      <c r="CE537" s="36"/>
      <c r="CF537" s="577"/>
    </row>
    <row r="538" ht="15.75" customHeight="1">
      <c r="A538" s="577"/>
      <c r="B538" s="36"/>
      <c r="C538" s="36"/>
      <c r="D538" s="36"/>
      <c r="E538" s="36"/>
      <c r="F538" s="36"/>
      <c r="G538" s="36"/>
      <c r="H538" s="36"/>
      <c r="I538" s="36"/>
      <c r="J538" s="36"/>
      <c r="K538" s="36"/>
      <c r="L538" s="367"/>
      <c r="M538" s="367"/>
      <c r="N538" s="367"/>
      <c r="O538" s="1371"/>
      <c r="P538" s="208"/>
      <c r="Q538" s="208"/>
      <c r="R538" s="208"/>
      <c r="S538" s="208"/>
      <c r="T538" s="208"/>
      <c r="U538" s="208"/>
      <c r="V538" s="208"/>
      <c r="W538" s="208"/>
      <c r="X538" s="195"/>
      <c r="Y538" s="195"/>
      <c r="Z538" s="195"/>
      <c r="AA538" s="195"/>
      <c r="AB538" s="195"/>
      <c r="AC538" s="195"/>
      <c r="AD538" s="195"/>
      <c r="AE538" s="195"/>
      <c r="AF538" s="195"/>
      <c r="AG538" s="195"/>
      <c r="AH538" s="195"/>
      <c r="AI538" s="195"/>
      <c r="AJ538" s="195"/>
      <c r="AK538" s="195"/>
      <c r="AL538" s="195"/>
      <c r="AM538" s="195"/>
      <c r="AN538" s="195"/>
      <c r="AO538" s="195"/>
      <c r="AP538" s="195"/>
      <c r="AQ538" s="195"/>
      <c r="AR538" s="195"/>
      <c r="AS538" s="195"/>
      <c r="AT538" s="195"/>
      <c r="AU538" s="195"/>
      <c r="AV538" s="195"/>
      <c r="AW538" s="195"/>
      <c r="AX538" s="195"/>
      <c r="AY538" s="195"/>
      <c r="AZ538" s="195"/>
      <c r="BA538" s="195"/>
      <c r="BB538" s="195"/>
      <c r="BC538" s="195"/>
      <c r="BD538" s="195"/>
      <c r="BE538" s="195"/>
      <c r="BF538" s="195"/>
      <c r="BG538" s="195"/>
      <c r="BH538" s="195"/>
      <c r="BI538" s="36"/>
      <c r="BJ538" s="36"/>
      <c r="BK538" s="36"/>
      <c r="BL538" s="36"/>
      <c r="BM538" s="36"/>
      <c r="BN538" s="36"/>
      <c r="BO538" s="36"/>
      <c r="BP538" s="36"/>
      <c r="BQ538" s="36"/>
      <c r="BR538" s="36"/>
      <c r="BS538" s="36"/>
      <c r="BT538" s="36"/>
      <c r="BU538" s="36"/>
      <c r="BV538" s="36"/>
      <c r="BW538" s="36"/>
      <c r="BX538" s="36"/>
      <c r="BY538" s="36"/>
      <c r="BZ538" s="36"/>
      <c r="CA538" s="36"/>
      <c r="CB538" s="36"/>
      <c r="CC538" s="36"/>
      <c r="CD538" s="36"/>
      <c r="CE538" s="36"/>
      <c r="CF538" s="577"/>
    </row>
    <row r="539" ht="15.75" customHeight="1">
      <c r="A539" s="577"/>
      <c r="B539" s="36"/>
      <c r="C539" s="36"/>
      <c r="D539" s="36"/>
      <c r="E539" s="36"/>
      <c r="F539" s="36"/>
      <c r="G539" s="36"/>
      <c r="H539" s="36"/>
      <c r="I539" s="36"/>
      <c r="J539" s="36"/>
      <c r="K539" s="36"/>
      <c r="L539" s="367"/>
      <c r="M539" s="367"/>
      <c r="N539" s="367"/>
      <c r="O539" s="1371"/>
      <c r="P539" s="208"/>
      <c r="Q539" s="208"/>
      <c r="R539" s="208"/>
      <c r="S539" s="208"/>
      <c r="T539" s="208"/>
      <c r="U539" s="208"/>
      <c r="V539" s="208"/>
      <c r="W539" s="208"/>
      <c r="X539" s="195"/>
      <c r="Y539" s="195"/>
      <c r="Z539" s="195"/>
      <c r="AA539" s="195"/>
      <c r="AB539" s="195"/>
      <c r="AC539" s="195"/>
      <c r="AD539" s="195"/>
      <c r="AE539" s="195"/>
      <c r="AF539" s="195"/>
      <c r="AG539" s="195"/>
      <c r="AH539" s="195"/>
      <c r="AI539" s="195"/>
      <c r="AJ539" s="195"/>
      <c r="AK539" s="195"/>
      <c r="AL539" s="195"/>
      <c r="AM539" s="195"/>
      <c r="AN539" s="195"/>
      <c r="AO539" s="195"/>
      <c r="AP539" s="195"/>
      <c r="AQ539" s="195"/>
      <c r="AR539" s="195"/>
      <c r="AS539" s="195"/>
      <c r="AT539" s="195"/>
      <c r="AU539" s="195"/>
      <c r="AV539" s="195"/>
      <c r="AW539" s="195"/>
      <c r="AX539" s="195"/>
      <c r="AY539" s="195"/>
      <c r="AZ539" s="195"/>
      <c r="BA539" s="195"/>
      <c r="BB539" s="195"/>
      <c r="BC539" s="195"/>
      <c r="BD539" s="195"/>
      <c r="BE539" s="195"/>
      <c r="BF539" s="195"/>
      <c r="BG539" s="195"/>
      <c r="BH539" s="195"/>
      <c r="BI539" s="36"/>
      <c r="BJ539" s="36"/>
      <c r="BK539" s="36"/>
      <c r="BL539" s="36"/>
      <c r="BM539" s="36"/>
      <c r="BN539" s="36"/>
      <c r="BO539" s="36"/>
      <c r="BP539" s="36"/>
      <c r="BQ539" s="36"/>
      <c r="BR539" s="36"/>
      <c r="BS539" s="36"/>
      <c r="BT539" s="36"/>
      <c r="BU539" s="36"/>
      <c r="BV539" s="36"/>
      <c r="BW539" s="36"/>
      <c r="BX539" s="36"/>
      <c r="BY539" s="36"/>
      <c r="BZ539" s="36"/>
      <c r="CA539" s="36"/>
      <c r="CB539" s="36"/>
      <c r="CC539" s="36"/>
      <c r="CD539" s="36"/>
      <c r="CE539" s="36"/>
      <c r="CF539" s="577"/>
    </row>
    <row r="540" ht="15.75" customHeight="1">
      <c r="A540" s="577"/>
      <c r="B540" s="36"/>
      <c r="C540" s="36"/>
      <c r="D540" s="36"/>
      <c r="E540" s="36"/>
      <c r="F540" s="36"/>
      <c r="G540" s="36"/>
      <c r="H540" s="36"/>
      <c r="I540" s="36"/>
      <c r="J540" s="36"/>
      <c r="K540" s="36"/>
      <c r="L540" s="367"/>
      <c r="M540" s="367"/>
      <c r="N540" s="367"/>
      <c r="O540" s="1371"/>
      <c r="P540" s="208"/>
      <c r="Q540" s="208"/>
      <c r="R540" s="208"/>
      <c r="S540" s="208"/>
      <c r="T540" s="208"/>
      <c r="U540" s="208"/>
      <c r="V540" s="208"/>
      <c r="W540" s="208"/>
      <c r="X540" s="195"/>
      <c r="Y540" s="195"/>
      <c r="Z540" s="195"/>
      <c r="AA540" s="195"/>
      <c r="AB540" s="195"/>
      <c r="AC540" s="195"/>
      <c r="AD540" s="195"/>
      <c r="AE540" s="195"/>
      <c r="AF540" s="195"/>
      <c r="AG540" s="195"/>
      <c r="AH540" s="195"/>
      <c r="AI540" s="195"/>
      <c r="AJ540" s="195"/>
      <c r="AK540" s="195"/>
      <c r="AL540" s="195"/>
      <c r="AM540" s="195"/>
      <c r="AN540" s="195"/>
      <c r="AO540" s="195"/>
      <c r="AP540" s="195"/>
      <c r="AQ540" s="195"/>
      <c r="AR540" s="195"/>
      <c r="AS540" s="195"/>
      <c r="AT540" s="195"/>
      <c r="AU540" s="195"/>
      <c r="AV540" s="195"/>
      <c r="AW540" s="195"/>
      <c r="AX540" s="195"/>
      <c r="AY540" s="195"/>
      <c r="AZ540" s="195"/>
      <c r="BA540" s="195"/>
      <c r="BB540" s="195"/>
      <c r="BC540" s="195"/>
      <c r="BD540" s="195"/>
      <c r="BE540" s="195"/>
      <c r="BF540" s="195"/>
      <c r="BG540" s="195"/>
      <c r="BH540" s="195"/>
      <c r="BI540" s="36"/>
      <c r="BJ540" s="36"/>
      <c r="BK540" s="36"/>
      <c r="BL540" s="36"/>
      <c r="BM540" s="36"/>
      <c r="BN540" s="36"/>
      <c r="BO540" s="36"/>
      <c r="BP540" s="36"/>
      <c r="BQ540" s="36"/>
      <c r="BR540" s="36"/>
      <c r="BS540" s="36"/>
      <c r="BT540" s="36"/>
      <c r="BU540" s="36"/>
      <c r="BV540" s="36"/>
      <c r="BW540" s="36"/>
      <c r="BX540" s="36"/>
      <c r="BY540" s="36"/>
      <c r="BZ540" s="36"/>
      <c r="CA540" s="36"/>
      <c r="CB540" s="36"/>
      <c r="CC540" s="36"/>
      <c r="CD540" s="36"/>
      <c r="CE540" s="36"/>
      <c r="CF540" s="577"/>
    </row>
    <row r="541" ht="15.75" customHeight="1">
      <c r="A541" s="577"/>
      <c r="B541" s="36"/>
      <c r="C541" s="36"/>
      <c r="D541" s="36"/>
      <c r="E541" s="36"/>
      <c r="F541" s="36"/>
      <c r="G541" s="36"/>
      <c r="H541" s="36"/>
      <c r="I541" s="36"/>
      <c r="J541" s="36"/>
      <c r="K541" s="36"/>
      <c r="L541" s="367"/>
      <c r="M541" s="367"/>
      <c r="N541" s="367"/>
      <c r="O541" s="1371"/>
      <c r="P541" s="208"/>
      <c r="Q541" s="208"/>
      <c r="R541" s="208"/>
      <c r="S541" s="208"/>
      <c r="T541" s="208"/>
      <c r="U541" s="208"/>
      <c r="V541" s="208"/>
      <c r="W541" s="208"/>
      <c r="X541" s="195"/>
      <c r="Y541" s="195"/>
      <c r="Z541" s="195"/>
      <c r="AA541" s="195"/>
      <c r="AB541" s="195"/>
      <c r="AC541" s="195"/>
      <c r="AD541" s="195"/>
      <c r="AE541" s="195"/>
      <c r="AF541" s="195"/>
      <c r="AG541" s="195"/>
      <c r="AH541" s="195"/>
      <c r="AI541" s="195"/>
      <c r="AJ541" s="195"/>
      <c r="AK541" s="195"/>
      <c r="AL541" s="195"/>
      <c r="AM541" s="195"/>
      <c r="AN541" s="195"/>
      <c r="AO541" s="195"/>
      <c r="AP541" s="195"/>
      <c r="AQ541" s="195"/>
      <c r="AR541" s="195"/>
      <c r="AS541" s="195"/>
      <c r="AT541" s="195"/>
      <c r="AU541" s="195"/>
      <c r="AV541" s="195"/>
      <c r="AW541" s="195"/>
      <c r="AX541" s="195"/>
      <c r="AY541" s="195"/>
      <c r="AZ541" s="195"/>
      <c r="BA541" s="195"/>
      <c r="BB541" s="195"/>
      <c r="BC541" s="195"/>
      <c r="BD541" s="195"/>
      <c r="BE541" s="195"/>
      <c r="BF541" s="195"/>
      <c r="BG541" s="195"/>
      <c r="BH541" s="195"/>
      <c r="BI541" s="36"/>
      <c r="BJ541" s="36"/>
      <c r="BK541" s="36"/>
      <c r="BL541" s="36"/>
      <c r="BM541" s="36"/>
      <c r="BN541" s="36"/>
      <c r="BO541" s="36"/>
      <c r="BP541" s="36"/>
      <c r="BQ541" s="36"/>
      <c r="BR541" s="36"/>
      <c r="BS541" s="36"/>
      <c r="BT541" s="36"/>
      <c r="BU541" s="36"/>
      <c r="BV541" s="36"/>
      <c r="BW541" s="36"/>
      <c r="BX541" s="36"/>
      <c r="BY541" s="36"/>
      <c r="BZ541" s="36"/>
      <c r="CA541" s="36"/>
      <c r="CB541" s="36"/>
      <c r="CC541" s="36"/>
      <c r="CD541" s="36"/>
      <c r="CE541" s="36"/>
      <c r="CF541" s="577"/>
    </row>
    <row r="542" ht="15.75" customHeight="1">
      <c r="A542" s="577"/>
      <c r="B542" s="36"/>
      <c r="C542" s="36"/>
      <c r="D542" s="36"/>
      <c r="E542" s="36"/>
      <c r="F542" s="36"/>
      <c r="G542" s="36"/>
      <c r="H542" s="36"/>
      <c r="I542" s="36"/>
      <c r="J542" s="36"/>
      <c r="K542" s="36"/>
      <c r="L542" s="367"/>
      <c r="M542" s="367"/>
      <c r="N542" s="367"/>
      <c r="O542" s="1371"/>
      <c r="P542" s="208"/>
      <c r="Q542" s="208"/>
      <c r="R542" s="208"/>
      <c r="S542" s="208"/>
      <c r="T542" s="208"/>
      <c r="U542" s="208"/>
      <c r="V542" s="208"/>
      <c r="W542" s="208"/>
      <c r="X542" s="195"/>
      <c r="Y542" s="195"/>
      <c r="Z542" s="195"/>
      <c r="AA542" s="195"/>
      <c r="AB542" s="195"/>
      <c r="AC542" s="195"/>
      <c r="AD542" s="195"/>
      <c r="AE542" s="195"/>
      <c r="AF542" s="195"/>
      <c r="AG542" s="195"/>
      <c r="AH542" s="195"/>
      <c r="AI542" s="195"/>
      <c r="AJ542" s="195"/>
      <c r="AK542" s="195"/>
      <c r="AL542" s="195"/>
      <c r="AM542" s="195"/>
      <c r="AN542" s="195"/>
      <c r="AO542" s="195"/>
      <c r="AP542" s="195"/>
      <c r="AQ542" s="195"/>
      <c r="AR542" s="195"/>
      <c r="AS542" s="195"/>
      <c r="AT542" s="195"/>
      <c r="AU542" s="195"/>
      <c r="AV542" s="195"/>
      <c r="AW542" s="195"/>
      <c r="AX542" s="195"/>
      <c r="AY542" s="195"/>
      <c r="AZ542" s="195"/>
      <c r="BA542" s="195"/>
      <c r="BB542" s="195"/>
      <c r="BC542" s="195"/>
      <c r="BD542" s="195"/>
      <c r="BE542" s="195"/>
      <c r="BF542" s="195"/>
      <c r="BG542" s="195"/>
      <c r="BH542" s="195"/>
      <c r="BI542" s="36"/>
      <c r="BJ542" s="36"/>
      <c r="BK542" s="36"/>
      <c r="BL542" s="36"/>
      <c r="BM542" s="36"/>
      <c r="BN542" s="36"/>
      <c r="BO542" s="36"/>
      <c r="BP542" s="36"/>
      <c r="BQ542" s="36"/>
      <c r="BR542" s="36"/>
      <c r="BS542" s="36"/>
      <c r="BT542" s="36"/>
      <c r="BU542" s="36"/>
      <c r="BV542" s="36"/>
      <c r="BW542" s="36"/>
      <c r="BX542" s="36"/>
      <c r="BY542" s="36"/>
      <c r="BZ542" s="36"/>
      <c r="CA542" s="36"/>
      <c r="CB542" s="36"/>
      <c r="CC542" s="36"/>
      <c r="CD542" s="36"/>
      <c r="CE542" s="36"/>
      <c r="CF542" s="577"/>
    </row>
    <row r="543" ht="15.75" customHeight="1">
      <c r="A543" s="577"/>
      <c r="B543" s="36"/>
      <c r="C543" s="36"/>
      <c r="D543" s="36"/>
      <c r="E543" s="36"/>
      <c r="F543" s="36"/>
      <c r="G543" s="36"/>
      <c r="H543" s="36"/>
      <c r="I543" s="36"/>
      <c r="J543" s="36"/>
      <c r="K543" s="36"/>
      <c r="L543" s="367"/>
      <c r="M543" s="367"/>
      <c r="N543" s="367"/>
      <c r="O543" s="1371"/>
      <c r="P543" s="208"/>
      <c r="Q543" s="208"/>
      <c r="R543" s="208"/>
      <c r="S543" s="208"/>
      <c r="T543" s="208"/>
      <c r="U543" s="208"/>
      <c r="V543" s="208"/>
      <c r="W543" s="208"/>
      <c r="X543" s="195"/>
      <c r="Y543" s="195"/>
      <c r="Z543" s="195"/>
      <c r="AA543" s="195"/>
      <c r="AB543" s="195"/>
      <c r="AC543" s="195"/>
      <c r="AD543" s="195"/>
      <c r="AE543" s="195"/>
      <c r="AF543" s="195"/>
      <c r="AG543" s="195"/>
      <c r="AH543" s="195"/>
      <c r="AI543" s="195"/>
      <c r="AJ543" s="195"/>
      <c r="AK543" s="195"/>
      <c r="AL543" s="195"/>
      <c r="AM543" s="195"/>
      <c r="AN543" s="195"/>
      <c r="AO543" s="195"/>
      <c r="AP543" s="195"/>
      <c r="AQ543" s="195"/>
      <c r="AR543" s="195"/>
      <c r="AS543" s="195"/>
      <c r="AT543" s="195"/>
      <c r="AU543" s="195"/>
      <c r="AV543" s="195"/>
      <c r="AW543" s="195"/>
      <c r="AX543" s="195"/>
      <c r="AY543" s="195"/>
      <c r="AZ543" s="195"/>
      <c r="BA543" s="195"/>
      <c r="BB543" s="195"/>
      <c r="BC543" s="195"/>
      <c r="BD543" s="195"/>
      <c r="BE543" s="195"/>
      <c r="BF543" s="195"/>
      <c r="BG543" s="195"/>
      <c r="BH543" s="195"/>
      <c r="BI543" s="36"/>
      <c r="BJ543" s="36"/>
      <c r="BK543" s="36"/>
      <c r="BL543" s="36"/>
      <c r="BM543" s="36"/>
      <c r="BN543" s="36"/>
      <c r="BO543" s="36"/>
      <c r="BP543" s="36"/>
      <c r="BQ543" s="36"/>
      <c r="BR543" s="36"/>
      <c r="BS543" s="36"/>
      <c r="BT543" s="36"/>
      <c r="BU543" s="36"/>
      <c r="BV543" s="36"/>
      <c r="BW543" s="36"/>
      <c r="BX543" s="36"/>
      <c r="BY543" s="36"/>
      <c r="BZ543" s="36"/>
      <c r="CA543" s="36"/>
      <c r="CB543" s="36"/>
      <c r="CC543" s="36"/>
      <c r="CD543" s="36"/>
      <c r="CE543" s="36"/>
      <c r="CF543" s="577"/>
    </row>
    <row r="544" ht="15.75" customHeight="1">
      <c r="A544" s="577"/>
      <c r="B544" s="36"/>
      <c r="C544" s="36"/>
      <c r="D544" s="36"/>
      <c r="E544" s="36"/>
      <c r="F544" s="36"/>
      <c r="G544" s="36"/>
      <c r="H544" s="36"/>
      <c r="I544" s="36"/>
      <c r="J544" s="36"/>
      <c r="K544" s="36"/>
      <c r="L544" s="367"/>
      <c r="M544" s="367"/>
      <c r="N544" s="367"/>
      <c r="O544" s="1371"/>
      <c r="P544" s="208"/>
      <c r="Q544" s="208"/>
      <c r="R544" s="208"/>
      <c r="S544" s="208"/>
      <c r="T544" s="208"/>
      <c r="U544" s="208"/>
      <c r="V544" s="208"/>
      <c r="W544" s="208"/>
      <c r="X544" s="195"/>
      <c r="Y544" s="195"/>
      <c r="Z544" s="195"/>
      <c r="AA544" s="195"/>
      <c r="AB544" s="195"/>
      <c r="AC544" s="195"/>
      <c r="AD544" s="195"/>
      <c r="AE544" s="195"/>
      <c r="AF544" s="195"/>
      <c r="AG544" s="195"/>
      <c r="AH544" s="195"/>
      <c r="AI544" s="195"/>
      <c r="AJ544" s="195"/>
      <c r="AK544" s="195"/>
      <c r="AL544" s="195"/>
      <c r="AM544" s="195"/>
      <c r="AN544" s="195"/>
      <c r="AO544" s="195"/>
      <c r="AP544" s="195"/>
      <c r="AQ544" s="195"/>
      <c r="AR544" s="195"/>
      <c r="AS544" s="195"/>
      <c r="AT544" s="195"/>
      <c r="AU544" s="195"/>
      <c r="AV544" s="195"/>
      <c r="AW544" s="195"/>
      <c r="AX544" s="195"/>
      <c r="AY544" s="195"/>
      <c r="AZ544" s="195"/>
      <c r="BA544" s="195"/>
      <c r="BB544" s="195"/>
      <c r="BC544" s="195"/>
      <c r="BD544" s="195"/>
      <c r="BE544" s="195"/>
      <c r="BF544" s="195"/>
      <c r="BG544" s="195"/>
      <c r="BH544" s="195"/>
      <c r="BI544" s="36"/>
      <c r="BJ544" s="36"/>
      <c r="BK544" s="36"/>
      <c r="BL544" s="36"/>
      <c r="BM544" s="36"/>
      <c r="BN544" s="36"/>
      <c r="BO544" s="36"/>
      <c r="BP544" s="36"/>
      <c r="BQ544" s="36"/>
      <c r="BR544" s="36"/>
      <c r="BS544" s="36"/>
      <c r="BT544" s="36"/>
      <c r="BU544" s="36"/>
      <c r="BV544" s="36"/>
      <c r="BW544" s="36"/>
      <c r="BX544" s="36"/>
      <c r="BY544" s="36"/>
      <c r="BZ544" s="36"/>
      <c r="CA544" s="36"/>
      <c r="CB544" s="36"/>
      <c r="CC544" s="36"/>
      <c r="CD544" s="36"/>
      <c r="CE544" s="36"/>
      <c r="CF544" s="577"/>
    </row>
    <row r="545" ht="15.75" customHeight="1">
      <c r="A545" s="577"/>
      <c r="B545" s="36"/>
      <c r="C545" s="36"/>
      <c r="D545" s="36"/>
      <c r="E545" s="36"/>
      <c r="F545" s="36"/>
      <c r="G545" s="36"/>
      <c r="H545" s="36"/>
      <c r="I545" s="36"/>
      <c r="J545" s="36"/>
      <c r="K545" s="36"/>
      <c r="L545" s="367"/>
      <c r="M545" s="367"/>
      <c r="N545" s="367"/>
      <c r="O545" s="1371"/>
      <c r="P545" s="208"/>
      <c r="Q545" s="208"/>
      <c r="R545" s="208"/>
      <c r="S545" s="208"/>
      <c r="T545" s="208"/>
      <c r="U545" s="208"/>
      <c r="V545" s="208"/>
      <c r="W545" s="208"/>
      <c r="X545" s="195"/>
      <c r="Y545" s="195"/>
      <c r="Z545" s="195"/>
      <c r="AA545" s="195"/>
      <c r="AB545" s="195"/>
      <c r="AC545" s="195"/>
      <c r="AD545" s="195"/>
      <c r="AE545" s="195"/>
      <c r="AF545" s="195"/>
      <c r="AG545" s="195"/>
      <c r="AH545" s="195"/>
      <c r="AI545" s="195"/>
      <c r="AJ545" s="195"/>
      <c r="AK545" s="195"/>
      <c r="AL545" s="195"/>
      <c r="AM545" s="195"/>
      <c r="AN545" s="195"/>
      <c r="AO545" s="195"/>
      <c r="AP545" s="195"/>
      <c r="AQ545" s="195"/>
      <c r="AR545" s="195"/>
      <c r="AS545" s="195"/>
      <c r="AT545" s="195"/>
      <c r="AU545" s="195"/>
      <c r="AV545" s="195"/>
      <c r="AW545" s="195"/>
      <c r="AX545" s="195"/>
      <c r="AY545" s="195"/>
      <c r="AZ545" s="195"/>
      <c r="BA545" s="195"/>
      <c r="BB545" s="195"/>
      <c r="BC545" s="195"/>
      <c r="BD545" s="195"/>
      <c r="BE545" s="195"/>
      <c r="BF545" s="195"/>
      <c r="BG545" s="195"/>
      <c r="BH545" s="195"/>
      <c r="BI545" s="36"/>
      <c r="BJ545" s="36"/>
      <c r="BK545" s="36"/>
      <c r="BL545" s="36"/>
      <c r="BM545" s="36"/>
      <c r="BN545" s="36"/>
      <c r="BO545" s="36"/>
      <c r="BP545" s="36"/>
      <c r="BQ545" s="36"/>
      <c r="BR545" s="36"/>
      <c r="BS545" s="36"/>
      <c r="BT545" s="36"/>
      <c r="BU545" s="36"/>
      <c r="BV545" s="36"/>
      <c r="BW545" s="36"/>
      <c r="BX545" s="36"/>
      <c r="BY545" s="36"/>
      <c r="BZ545" s="36"/>
      <c r="CA545" s="36"/>
      <c r="CB545" s="36"/>
      <c r="CC545" s="36"/>
      <c r="CD545" s="36"/>
      <c r="CE545" s="36"/>
      <c r="CF545" s="577"/>
    </row>
    <row r="546" ht="15.75" customHeight="1">
      <c r="A546" s="577"/>
      <c r="B546" s="36"/>
      <c r="C546" s="36"/>
      <c r="D546" s="36"/>
      <c r="E546" s="36"/>
      <c r="F546" s="36"/>
      <c r="G546" s="36"/>
      <c r="H546" s="36"/>
      <c r="I546" s="36"/>
      <c r="J546" s="36"/>
      <c r="K546" s="36"/>
      <c r="L546" s="367"/>
      <c r="M546" s="367"/>
      <c r="N546" s="367"/>
      <c r="O546" s="1371"/>
      <c r="P546" s="208"/>
      <c r="Q546" s="208"/>
      <c r="R546" s="208"/>
      <c r="S546" s="208"/>
      <c r="T546" s="208"/>
      <c r="U546" s="208"/>
      <c r="V546" s="208"/>
      <c r="W546" s="208"/>
      <c r="X546" s="195"/>
      <c r="Y546" s="195"/>
      <c r="Z546" s="195"/>
      <c r="AA546" s="195"/>
      <c r="AB546" s="195"/>
      <c r="AC546" s="195"/>
      <c r="AD546" s="195"/>
      <c r="AE546" s="195"/>
      <c r="AF546" s="195"/>
      <c r="AG546" s="195"/>
      <c r="AH546" s="195"/>
      <c r="AI546" s="195"/>
      <c r="AJ546" s="195"/>
      <c r="AK546" s="195"/>
      <c r="AL546" s="195"/>
      <c r="AM546" s="195"/>
      <c r="AN546" s="195"/>
      <c r="AO546" s="195"/>
      <c r="AP546" s="195"/>
      <c r="AQ546" s="195"/>
      <c r="AR546" s="195"/>
      <c r="AS546" s="195"/>
      <c r="AT546" s="195"/>
      <c r="AU546" s="195"/>
      <c r="AV546" s="195"/>
      <c r="AW546" s="195"/>
      <c r="AX546" s="195"/>
      <c r="AY546" s="195"/>
      <c r="AZ546" s="195"/>
      <c r="BA546" s="195"/>
      <c r="BB546" s="195"/>
      <c r="BC546" s="195"/>
      <c r="BD546" s="195"/>
      <c r="BE546" s="195"/>
      <c r="BF546" s="195"/>
      <c r="BG546" s="195"/>
      <c r="BH546" s="195"/>
      <c r="BI546" s="36"/>
      <c r="BJ546" s="36"/>
      <c r="BK546" s="36"/>
      <c r="BL546" s="36"/>
      <c r="BM546" s="36"/>
      <c r="BN546" s="36"/>
      <c r="BO546" s="36"/>
      <c r="BP546" s="36"/>
      <c r="BQ546" s="36"/>
      <c r="BR546" s="36"/>
      <c r="BS546" s="36"/>
      <c r="BT546" s="36"/>
      <c r="BU546" s="36"/>
      <c r="BV546" s="36"/>
      <c r="BW546" s="36"/>
      <c r="BX546" s="36"/>
      <c r="BY546" s="36"/>
      <c r="BZ546" s="36"/>
      <c r="CA546" s="36"/>
      <c r="CB546" s="36"/>
      <c r="CC546" s="36"/>
      <c r="CD546" s="36"/>
      <c r="CE546" s="36"/>
      <c r="CF546" s="577"/>
    </row>
    <row r="547" ht="15.75" customHeight="1">
      <c r="A547" s="577"/>
      <c r="B547" s="36"/>
      <c r="C547" s="36"/>
      <c r="D547" s="36"/>
      <c r="E547" s="36"/>
      <c r="F547" s="36"/>
      <c r="G547" s="36"/>
      <c r="H547" s="36"/>
      <c r="I547" s="36"/>
      <c r="J547" s="36"/>
      <c r="K547" s="36"/>
      <c r="L547" s="367"/>
      <c r="M547" s="367"/>
      <c r="N547" s="367"/>
      <c r="O547" s="1371"/>
      <c r="P547" s="208"/>
      <c r="Q547" s="208"/>
      <c r="R547" s="208"/>
      <c r="S547" s="208"/>
      <c r="T547" s="208"/>
      <c r="U547" s="208"/>
      <c r="V547" s="208"/>
      <c r="W547" s="208"/>
      <c r="X547" s="195"/>
      <c r="Y547" s="195"/>
      <c r="Z547" s="195"/>
      <c r="AA547" s="195"/>
      <c r="AB547" s="195"/>
      <c r="AC547" s="195"/>
      <c r="AD547" s="195"/>
      <c r="AE547" s="195"/>
      <c r="AF547" s="195"/>
      <c r="AG547" s="195"/>
      <c r="AH547" s="195"/>
      <c r="AI547" s="195"/>
      <c r="AJ547" s="195"/>
      <c r="AK547" s="195"/>
      <c r="AL547" s="195"/>
      <c r="AM547" s="195"/>
      <c r="AN547" s="195"/>
      <c r="AO547" s="195"/>
      <c r="AP547" s="195"/>
      <c r="AQ547" s="195"/>
      <c r="AR547" s="195"/>
      <c r="AS547" s="195"/>
      <c r="AT547" s="195"/>
      <c r="AU547" s="195"/>
      <c r="AV547" s="195"/>
      <c r="AW547" s="195"/>
      <c r="AX547" s="195"/>
      <c r="AY547" s="195"/>
      <c r="AZ547" s="195"/>
      <c r="BA547" s="195"/>
      <c r="BB547" s="195"/>
      <c r="BC547" s="195"/>
      <c r="BD547" s="195"/>
      <c r="BE547" s="195"/>
      <c r="BF547" s="195"/>
      <c r="BG547" s="195"/>
      <c r="BH547" s="195"/>
      <c r="BI547" s="36"/>
      <c r="BJ547" s="36"/>
      <c r="BK547" s="36"/>
      <c r="BL547" s="36"/>
      <c r="BM547" s="36"/>
      <c r="BN547" s="36"/>
      <c r="BO547" s="36"/>
      <c r="BP547" s="36"/>
      <c r="BQ547" s="36"/>
      <c r="BR547" s="36"/>
      <c r="BS547" s="36"/>
      <c r="BT547" s="36"/>
      <c r="BU547" s="36"/>
      <c r="BV547" s="36"/>
      <c r="BW547" s="36"/>
      <c r="BX547" s="36"/>
      <c r="BY547" s="36"/>
      <c r="BZ547" s="36"/>
      <c r="CA547" s="36"/>
      <c r="CB547" s="36"/>
      <c r="CC547" s="36"/>
      <c r="CD547" s="36"/>
      <c r="CE547" s="36"/>
      <c r="CF547" s="577"/>
    </row>
    <row r="548" ht="15.75" customHeight="1">
      <c r="A548" s="577"/>
      <c r="B548" s="36"/>
      <c r="C548" s="36"/>
      <c r="D548" s="36"/>
      <c r="E548" s="36"/>
      <c r="F548" s="36"/>
      <c r="G548" s="36"/>
      <c r="H548" s="36"/>
      <c r="I548" s="36"/>
      <c r="J548" s="36"/>
      <c r="K548" s="36"/>
      <c r="L548" s="367"/>
      <c r="M548" s="367"/>
      <c r="N548" s="367"/>
      <c r="O548" s="1371"/>
      <c r="P548" s="208"/>
      <c r="Q548" s="208"/>
      <c r="R548" s="208"/>
      <c r="S548" s="208"/>
      <c r="T548" s="208"/>
      <c r="U548" s="208"/>
      <c r="V548" s="208"/>
      <c r="W548" s="208"/>
      <c r="X548" s="195"/>
      <c r="Y548" s="195"/>
      <c r="Z548" s="195"/>
      <c r="AA548" s="195"/>
      <c r="AB548" s="195"/>
      <c r="AC548" s="195"/>
      <c r="AD548" s="195"/>
      <c r="AE548" s="195"/>
      <c r="AF548" s="195"/>
      <c r="AG548" s="195"/>
      <c r="AH548" s="195"/>
      <c r="AI548" s="195"/>
      <c r="AJ548" s="195"/>
      <c r="AK548" s="195"/>
      <c r="AL548" s="195"/>
      <c r="AM548" s="195"/>
      <c r="AN548" s="195"/>
      <c r="AO548" s="195"/>
      <c r="AP548" s="195"/>
      <c r="AQ548" s="195"/>
      <c r="AR548" s="195"/>
      <c r="AS548" s="195"/>
      <c r="AT548" s="195"/>
      <c r="AU548" s="195"/>
      <c r="AV548" s="195"/>
      <c r="AW548" s="195"/>
      <c r="AX548" s="195"/>
      <c r="AY548" s="195"/>
      <c r="AZ548" s="195"/>
      <c r="BA548" s="195"/>
      <c r="BB548" s="195"/>
      <c r="BC548" s="195"/>
      <c r="BD548" s="195"/>
      <c r="BE548" s="195"/>
      <c r="BF548" s="195"/>
      <c r="BG548" s="195"/>
      <c r="BH548" s="195"/>
      <c r="BI548" s="36"/>
      <c r="BJ548" s="36"/>
      <c r="BK548" s="36"/>
      <c r="BL548" s="36"/>
      <c r="BM548" s="36"/>
      <c r="BN548" s="36"/>
      <c r="BO548" s="36"/>
      <c r="BP548" s="36"/>
      <c r="BQ548" s="36"/>
      <c r="BR548" s="36"/>
      <c r="BS548" s="36"/>
      <c r="BT548" s="36"/>
      <c r="BU548" s="36"/>
      <c r="BV548" s="36"/>
      <c r="BW548" s="36"/>
      <c r="BX548" s="36"/>
      <c r="BY548" s="36"/>
      <c r="BZ548" s="36"/>
      <c r="CA548" s="36"/>
      <c r="CB548" s="36"/>
      <c r="CC548" s="36"/>
      <c r="CD548" s="36"/>
      <c r="CE548" s="36"/>
      <c r="CF548" s="577"/>
    </row>
    <row r="549" ht="15.75" customHeight="1">
      <c r="A549" s="577"/>
      <c r="B549" s="36"/>
      <c r="C549" s="36"/>
      <c r="D549" s="36"/>
      <c r="E549" s="36"/>
      <c r="F549" s="36"/>
      <c r="G549" s="36"/>
      <c r="H549" s="36"/>
      <c r="I549" s="36"/>
      <c r="J549" s="36"/>
      <c r="K549" s="36"/>
      <c r="L549" s="367"/>
      <c r="M549" s="367"/>
      <c r="N549" s="367"/>
      <c r="O549" s="1371"/>
      <c r="P549" s="208"/>
      <c r="Q549" s="208"/>
      <c r="R549" s="208"/>
      <c r="S549" s="208"/>
      <c r="T549" s="208"/>
      <c r="U549" s="208"/>
      <c r="V549" s="208"/>
      <c r="W549" s="208"/>
      <c r="X549" s="195"/>
      <c r="Y549" s="195"/>
      <c r="Z549" s="195"/>
      <c r="AA549" s="195"/>
      <c r="AB549" s="195"/>
      <c r="AC549" s="195"/>
      <c r="AD549" s="195"/>
      <c r="AE549" s="195"/>
      <c r="AF549" s="195"/>
      <c r="AG549" s="195"/>
      <c r="AH549" s="195"/>
      <c r="AI549" s="195"/>
      <c r="AJ549" s="195"/>
      <c r="AK549" s="195"/>
      <c r="AL549" s="195"/>
      <c r="AM549" s="195"/>
      <c r="AN549" s="195"/>
      <c r="AO549" s="195"/>
      <c r="AP549" s="195"/>
      <c r="AQ549" s="195"/>
      <c r="AR549" s="195"/>
      <c r="AS549" s="195"/>
      <c r="AT549" s="195"/>
      <c r="AU549" s="195"/>
      <c r="AV549" s="195"/>
      <c r="AW549" s="195"/>
      <c r="AX549" s="195"/>
      <c r="AY549" s="195"/>
      <c r="AZ549" s="195"/>
      <c r="BA549" s="195"/>
      <c r="BB549" s="195"/>
      <c r="BC549" s="195"/>
      <c r="BD549" s="195"/>
      <c r="BE549" s="195"/>
      <c r="BF549" s="195"/>
      <c r="BG549" s="195"/>
      <c r="BH549" s="195"/>
      <c r="BI549" s="36"/>
      <c r="BJ549" s="36"/>
      <c r="BK549" s="36"/>
      <c r="BL549" s="36"/>
      <c r="BM549" s="36"/>
      <c r="BN549" s="36"/>
      <c r="BO549" s="36"/>
      <c r="BP549" s="36"/>
      <c r="BQ549" s="36"/>
      <c r="BR549" s="36"/>
      <c r="BS549" s="36"/>
      <c r="BT549" s="36"/>
      <c r="BU549" s="36"/>
      <c r="BV549" s="36"/>
      <c r="BW549" s="36"/>
      <c r="BX549" s="36"/>
      <c r="BY549" s="36"/>
      <c r="BZ549" s="36"/>
      <c r="CA549" s="36"/>
      <c r="CB549" s="36"/>
      <c r="CC549" s="36"/>
      <c r="CD549" s="36"/>
      <c r="CE549" s="36"/>
      <c r="CF549" s="577"/>
    </row>
    <row r="550" ht="15.75" customHeight="1">
      <c r="A550" s="577"/>
      <c r="B550" s="36"/>
      <c r="C550" s="36"/>
      <c r="D550" s="36"/>
      <c r="E550" s="36"/>
      <c r="F550" s="36"/>
      <c r="G550" s="36"/>
      <c r="H550" s="36"/>
      <c r="I550" s="36"/>
      <c r="J550" s="36"/>
      <c r="K550" s="36"/>
      <c r="L550" s="367"/>
      <c r="M550" s="367"/>
      <c r="N550" s="367"/>
      <c r="O550" s="1371"/>
      <c r="P550" s="208"/>
      <c r="Q550" s="208"/>
      <c r="R550" s="208"/>
      <c r="S550" s="208"/>
      <c r="T550" s="208"/>
      <c r="U550" s="208"/>
      <c r="V550" s="208"/>
      <c r="W550" s="208"/>
      <c r="X550" s="195"/>
      <c r="Y550" s="195"/>
      <c r="Z550" s="195"/>
      <c r="AA550" s="195"/>
      <c r="AB550" s="195"/>
      <c r="AC550" s="195"/>
      <c r="AD550" s="195"/>
      <c r="AE550" s="195"/>
      <c r="AF550" s="195"/>
      <c r="AG550" s="195"/>
      <c r="AH550" s="195"/>
      <c r="AI550" s="195"/>
      <c r="AJ550" s="195"/>
      <c r="AK550" s="195"/>
      <c r="AL550" s="195"/>
      <c r="AM550" s="195"/>
      <c r="AN550" s="195"/>
      <c r="AO550" s="195"/>
      <c r="AP550" s="195"/>
      <c r="AQ550" s="195"/>
      <c r="AR550" s="195"/>
      <c r="AS550" s="195"/>
      <c r="AT550" s="195"/>
      <c r="AU550" s="195"/>
      <c r="AV550" s="195"/>
      <c r="AW550" s="195"/>
      <c r="AX550" s="195"/>
      <c r="AY550" s="195"/>
      <c r="AZ550" s="195"/>
      <c r="BA550" s="195"/>
      <c r="BB550" s="195"/>
      <c r="BC550" s="195"/>
      <c r="BD550" s="195"/>
      <c r="BE550" s="195"/>
      <c r="BF550" s="195"/>
      <c r="BG550" s="195"/>
      <c r="BH550" s="195"/>
      <c r="BI550" s="36"/>
      <c r="BJ550" s="36"/>
      <c r="BK550" s="36"/>
      <c r="BL550" s="36"/>
      <c r="BM550" s="36"/>
      <c r="BN550" s="36"/>
      <c r="BO550" s="36"/>
      <c r="BP550" s="36"/>
      <c r="BQ550" s="36"/>
      <c r="BR550" s="36"/>
      <c r="BS550" s="36"/>
      <c r="BT550" s="36"/>
      <c r="BU550" s="36"/>
      <c r="BV550" s="36"/>
      <c r="BW550" s="36"/>
      <c r="BX550" s="36"/>
      <c r="BY550" s="36"/>
      <c r="BZ550" s="36"/>
      <c r="CA550" s="36"/>
      <c r="CB550" s="36"/>
      <c r="CC550" s="36"/>
      <c r="CD550" s="36"/>
      <c r="CE550" s="36"/>
      <c r="CF550" s="577"/>
    </row>
    <row r="551" ht="15.75" customHeight="1">
      <c r="A551" s="577"/>
      <c r="B551" s="36"/>
      <c r="C551" s="36"/>
      <c r="D551" s="36"/>
      <c r="E551" s="36"/>
      <c r="F551" s="36"/>
      <c r="G551" s="36"/>
      <c r="H551" s="36"/>
      <c r="I551" s="36"/>
      <c r="J551" s="36"/>
      <c r="K551" s="36"/>
      <c r="L551" s="367"/>
      <c r="M551" s="367"/>
      <c r="N551" s="367"/>
      <c r="O551" s="1371"/>
      <c r="P551" s="208"/>
      <c r="Q551" s="208"/>
      <c r="R551" s="208"/>
      <c r="S551" s="208"/>
      <c r="T551" s="208"/>
      <c r="U551" s="208"/>
      <c r="V551" s="208"/>
      <c r="W551" s="208"/>
      <c r="X551" s="195"/>
      <c r="Y551" s="195"/>
      <c r="Z551" s="195"/>
      <c r="AA551" s="195"/>
      <c r="AB551" s="195"/>
      <c r="AC551" s="195"/>
      <c r="AD551" s="195"/>
      <c r="AE551" s="195"/>
      <c r="AF551" s="195"/>
      <c r="AG551" s="195"/>
      <c r="AH551" s="195"/>
      <c r="AI551" s="195"/>
      <c r="AJ551" s="195"/>
      <c r="AK551" s="195"/>
      <c r="AL551" s="195"/>
      <c r="AM551" s="195"/>
      <c r="AN551" s="195"/>
      <c r="AO551" s="195"/>
      <c r="AP551" s="195"/>
      <c r="AQ551" s="195"/>
      <c r="AR551" s="195"/>
      <c r="AS551" s="195"/>
      <c r="AT551" s="195"/>
      <c r="AU551" s="195"/>
      <c r="AV551" s="195"/>
      <c r="AW551" s="195"/>
      <c r="AX551" s="195"/>
      <c r="AY551" s="195"/>
      <c r="AZ551" s="195"/>
      <c r="BA551" s="195"/>
      <c r="BB551" s="195"/>
      <c r="BC551" s="195"/>
      <c r="BD551" s="195"/>
      <c r="BE551" s="195"/>
      <c r="BF551" s="195"/>
      <c r="BG551" s="195"/>
      <c r="BH551" s="195"/>
      <c r="BI551" s="36"/>
      <c r="BJ551" s="36"/>
      <c r="BK551" s="36"/>
      <c r="BL551" s="36"/>
      <c r="BM551" s="36"/>
      <c r="BN551" s="36"/>
      <c r="BO551" s="36"/>
      <c r="BP551" s="36"/>
      <c r="BQ551" s="36"/>
      <c r="BR551" s="36"/>
      <c r="BS551" s="36"/>
      <c r="BT551" s="36"/>
      <c r="BU551" s="36"/>
      <c r="BV551" s="36"/>
      <c r="BW551" s="36"/>
      <c r="BX551" s="36"/>
      <c r="BY551" s="36"/>
      <c r="BZ551" s="36"/>
      <c r="CA551" s="36"/>
      <c r="CB551" s="36"/>
      <c r="CC551" s="36"/>
      <c r="CD551" s="36"/>
      <c r="CE551" s="36"/>
      <c r="CF551" s="577"/>
    </row>
    <row r="552" ht="15.75" customHeight="1">
      <c r="A552" s="577"/>
      <c r="B552" s="36"/>
      <c r="C552" s="36"/>
      <c r="D552" s="36"/>
      <c r="E552" s="36"/>
      <c r="F552" s="36"/>
      <c r="G552" s="36"/>
      <c r="H552" s="36"/>
      <c r="I552" s="36"/>
      <c r="J552" s="36"/>
      <c r="K552" s="36"/>
      <c r="L552" s="367"/>
      <c r="M552" s="367"/>
      <c r="N552" s="367"/>
      <c r="O552" s="1371"/>
      <c r="P552" s="208"/>
      <c r="Q552" s="208"/>
      <c r="R552" s="208"/>
      <c r="S552" s="208"/>
      <c r="T552" s="208"/>
      <c r="U552" s="208"/>
      <c r="V552" s="208"/>
      <c r="W552" s="208"/>
      <c r="X552" s="195"/>
      <c r="Y552" s="195"/>
      <c r="Z552" s="195"/>
      <c r="AA552" s="195"/>
      <c r="AB552" s="195"/>
      <c r="AC552" s="195"/>
      <c r="AD552" s="195"/>
      <c r="AE552" s="195"/>
      <c r="AF552" s="195"/>
      <c r="AG552" s="195"/>
      <c r="AH552" s="195"/>
      <c r="AI552" s="195"/>
      <c r="AJ552" s="195"/>
      <c r="AK552" s="195"/>
      <c r="AL552" s="195"/>
      <c r="AM552" s="195"/>
      <c r="AN552" s="195"/>
      <c r="AO552" s="195"/>
      <c r="AP552" s="195"/>
      <c r="AQ552" s="195"/>
      <c r="AR552" s="195"/>
      <c r="AS552" s="195"/>
      <c r="AT552" s="195"/>
      <c r="AU552" s="195"/>
      <c r="AV552" s="195"/>
      <c r="AW552" s="195"/>
      <c r="AX552" s="195"/>
      <c r="AY552" s="195"/>
      <c r="AZ552" s="195"/>
      <c r="BA552" s="195"/>
      <c r="BB552" s="195"/>
      <c r="BC552" s="195"/>
      <c r="BD552" s="195"/>
      <c r="BE552" s="195"/>
      <c r="BF552" s="195"/>
      <c r="BG552" s="195"/>
      <c r="BH552" s="195"/>
      <c r="BI552" s="36"/>
      <c r="BJ552" s="36"/>
      <c r="BK552" s="36"/>
      <c r="BL552" s="36"/>
      <c r="BM552" s="36"/>
      <c r="BN552" s="36"/>
      <c r="BO552" s="36"/>
      <c r="BP552" s="36"/>
      <c r="BQ552" s="36"/>
      <c r="BR552" s="36"/>
      <c r="BS552" s="36"/>
      <c r="BT552" s="36"/>
      <c r="BU552" s="36"/>
      <c r="BV552" s="36"/>
      <c r="BW552" s="36"/>
      <c r="BX552" s="36"/>
      <c r="BY552" s="36"/>
      <c r="BZ552" s="36"/>
      <c r="CA552" s="36"/>
      <c r="CB552" s="36"/>
      <c r="CC552" s="36"/>
      <c r="CD552" s="36"/>
      <c r="CE552" s="36"/>
      <c r="CF552" s="577"/>
    </row>
    <row r="553" ht="15.75" customHeight="1">
      <c r="A553" s="577"/>
      <c r="B553" s="36"/>
      <c r="C553" s="36"/>
      <c r="D553" s="36"/>
      <c r="E553" s="36"/>
      <c r="F553" s="36"/>
      <c r="G553" s="36"/>
      <c r="H553" s="36"/>
      <c r="I553" s="36"/>
      <c r="J553" s="36"/>
      <c r="K553" s="36"/>
      <c r="L553" s="367"/>
      <c r="M553" s="367"/>
      <c r="N553" s="367"/>
      <c r="O553" s="1371"/>
      <c r="P553" s="208"/>
      <c r="Q553" s="208"/>
      <c r="R553" s="208"/>
      <c r="S553" s="208"/>
      <c r="T553" s="208"/>
      <c r="U553" s="208"/>
      <c r="V553" s="208"/>
      <c r="W553" s="208"/>
      <c r="X553" s="195"/>
      <c r="Y553" s="195"/>
      <c r="Z553" s="195"/>
      <c r="AA553" s="195"/>
      <c r="AB553" s="195"/>
      <c r="AC553" s="195"/>
      <c r="AD553" s="195"/>
      <c r="AE553" s="195"/>
      <c r="AF553" s="195"/>
      <c r="AG553" s="195"/>
      <c r="AH553" s="195"/>
      <c r="AI553" s="195"/>
      <c r="AJ553" s="195"/>
      <c r="AK553" s="195"/>
      <c r="AL553" s="195"/>
      <c r="AM553" s="195"/>
      <c r="AN553" s="195"/>
      <c r="AO553" s="195"/>
      <c r="AP553" s="195"/>
      <c r="AQ553" s="195"/>
      <c r="AR553" s="195"/>
      <c r="AS553" s="195"/>
      <c r="AT553" s="195"/>
      <c r="AU553" s="195"/>
      <c r="AV553" s="195"/>
      <c r="AW553" s="195"/>
      <c r="AX553" s="195"/>
      <c r="AY553" s="195"/>
      <c r="AZ553" s="195"/>
      <c r="BA553" s="195"/>
      <c r="BB553" s="195"/>
      <c r="BC553" s="195"/>
      <c r="BD553" s="195"/>
      <c r="BE553" s="195"/>
      <c r="BF553" s="195"/>
      <c r="BG553" s="195"/>
      <c r="BH553" s="195"/>
      <c r="BI553" s="36"/>
      <c r="BJ553" s="36"/>
      <c r="BK553" s="36"/>
      <c r="BL553" s="36"/>
      <c r="BM553" s="36"/>
      <c r="BN553" s="36"/>
      <c r="BO553" s="36"/>
      <c r="BP553" s="36"/>
      <c r="BQ553" s="36"/>
      <c r="BR553" s="36"/>
      <c r="BS553" s="36"/>
      <c r="BT553" s="36"/>
      <c r="BU553" s="36"/>
      <c r="BV553" s="36"/>
      <c r="BW553" s="36"/>
      <c r="BX553" s="36"/>
      <c r="BY553" s="36"/>
      <c r="BZ553" s="36"/>
      <c r="CA553" s="36"/>
      <c r="CB553" s="36"/>
      <c r="CC553" s="36"/>
      <c r="CD553" s="36"/>
      <c r="CE553" s="36"/>
      <c r="CF553" s="577"/>
    </row>
    <row r="554" ht="15.75" customHeight="1">
      <c r="A554" s="577"/>
      <c r="B554" s="36"/>
      <c r="C554" s="36"/>
      <c r="D554" s="36"/>
      <c r="E554" s="36"/>
      <c r="F554" s="36"/>
      <c r="G554" s="36"/>
      <c r="H554" s="36"/>
      <c r="I554" s="36"/>
      <c r="J554" s="36"/>
      <c r="K554" s="36"/>
      <c r="L554" s="367"/>
      <c r="M554" s="367"/>
      <c r="N554" s="367"/>
      <c r="O554" s="1371"/>
      <c r="P554" s="208"/>
      <c r="Q554" s="208"/>
      <c r="R554" s="208"/>
      <c r="S554" s="208"/>
      <c r="T554" s="208"/>
      <c r="U554" s="208"/>
      <c r="V554" s="208"/>
      <c r="W554" s="208"/>
      <c r="X554" s="195"/>
      <c r="Y554" s="195"/>
      <c r="Z554" s="195"/>
      <c r="AA554" s="195"/>
      <c r="AB554" s="195"/>
      <c r="AC554" s="195"/>
      <c r="AD554" s="195"/>
      <c r="AE554" s="195"/>
      <c r="AF554" s="195"/>
      <c r="AG554" s="195"/>
      <c r="AH554" s="195"/>
      <c r="AI554" s="195"/>
      <c r="AJ554" s="195"/>
      <c r="AK554" s="195"/>
      <c r="AL554" s="195"/>
      <c r="AM554" s="195"/>
      <c r="AN554" s="195"/>
      <c r="AO554" s="195"/>
      <c r="AP554" s="195"/>
      <c r="AQ554" s="195"/>
      <c r="AR554" s="195"/>
      <c r="AS554" s="195"/>
      <c r="AT554" s="195"/>
      <c r="AU554" s="195"/>
      <c r="AV554" s="195"/>
      <c r="AW554" s="195"/>
      <c r="AX554" s="195"/>
      <c r="AY554" s="195"/>
      <c r="AZ554" s="195"/>
      <c r="BA554" s="195"/>
      <c r="BB554" s="195"/>
      <c r="BC554" s="195"/>
      <c r="BD554" s="195"/>
      <c r="BE554" s="195"/>
      <c r="BF554" s="195"/>
      <c r="BG554" s="195"/>
      <c r="BH554" s="195"/>
      <c r="BI554" s="36"/>
      <c r="BJ554" s="36"/>
      <c r="BK554" s="36"/>
      <c r="BL554" s="36"/>
      <c r="BM554" s="36"/>
      <c r="BN554" s="36"/>
      <c r="BO554" s="36"/>
      <c r="BP554" s="36"/>
      <c r="BQ554" s="36"/>
      <c r="BR554" s="36"/>
      <c r="BS554" s="36"/>
      <c r="BT554" s="36"/>
      <c r="BU554" s="36"/>
      <c r="BV554" s="36"/>
      <c r="BW554" s="36"/>
      <c r="BX554" s="36"/>
      <c r="BY554" s="36"/>
      <c r="BZ554" s="36"/>
      <c r="CA554" s="36"/>
      <c r="CB554" s="36"/>
      <c r="CC554" s="36"/>
      <c r="CD554" s="36"/>
      <c r="CE554" s="36"/>
      <c r="CF554" s="577"/>
    </row>
    <row r="555" ht="15.75" customHeight="1">
      <c r="A555" s="577"/>
      <c r="B555" s="36"/>
      <c r="C555" s="36"/>
      <c r="D555" s="36"/>
      <c r="E555" s="36"/>
      <c r="F555" s="36"/>
      <c r="G555" s="36"/>
      <c r="H555" s="36"/>
      <c r="I555" s="36"/>
      <c r="J555" s="36"/>
      <c r="K555" s="36"/>
      <c r="L555" s="367"/>
      <c r="M555" s="367"/>
      <c r="N555" s="367"/>
      <c r="O555" s="1371"/>
      <c r="P555" s="208"/>
      <c r="Q555" s="208"/>
      <c r="R555" s="208"/>
      <c r="S555" s="208"/>
      <c r="T555" s="208"/>
      <c r="U555" s="208"/>
      <c r="V555" s="208"/>
      <c r="W555" s="208"/>
      <c r="X555" s="195"/>
      <c r="Y555" s="195"/>
      <c r="Z555" s="195"/>
      <c r="AA555" s="195"/>
      <c r="AB555" s="195"/>
      <c r="AC555" s="195"/>
      <c r="AD555" s="195"/>
      <c r="AE555" s="195"/>
      <c r="AF555" s="195"/>
      <c r="AG555" s="195"/>
      <c r="AH555" s="195"/>
      <c r="AI555" s="195"/>
      <c r="AJ555" s="195"/>
      <c r="AK555" s="195"/>
      <c r="AL555" s="195"/>
      <c r="AM555" s="195"/>
      <c r="AN555" s="195"/>
      <c r="AO555" s="195"/>
      <c r="AP555" s="195"/>
      <c r="AQ555" s="195"/>
      <c r="AR555" s="195"/>
      <c r="AS555" s="195"/>
      <c r="AT555" s="195"/>
      <c r="AU555" s="195"/>
      <c r="AV555" s="195"/>
      <c r="AW555" s="195"/>
      <c r="AX555" s="195"/>
      <c r="AY555" s="195"/>
      <c r="AZ555" s="195"/>
      <c r="BA555" s="195"/>
      <c r="BB555" s="195"/>
      <c r="BC555" s="195"/>
      <c r="BD555" s="195"/>
      <c r="BE555" s="195"/>
      <c r="BF555" s="195"/>
      <c r="BG555" s="195"/>
      <c r="BH555" s="195"/>
      <c r="BI555" s="36"/>
      <c r="BJ555" s="36"/>
      <c r="BK555" s="36"/>
      <c r="BL555" s="36"/>
      <c r="BM555" s="36"/>
      <c r="BN555" s="36"/>
      <c r="BO555" s="36"/>
      <c r="BP555" s="36"/>
      <c r="BQ555" s="36"/>
      <c r="BR555" s="36"/>
      <c r="BS555" s="36"/>
      <c r="BT555" s="36"/>
      <c r="BU555" s="36"/>
      <c r="BV555" s="36"/>
      <c r="BW555" s="36"/>
      <c r="BX555" s="36"/>
      <c r="BY555" s="36"/>
      <c r="BZ555" s="36"/>
      <c r="CA555" s="36"/>
      <c r="CB555" s="36"/>
      <c r="CC555" s="36"/>
      <c r="CD555" s="36"/>
      <c r="CE555" s="36"/>
      <c r="CF555" s="577"/>
    </row>
    <row r="556" ht="15.75" customHeight="1">
      <c r="A556" s="577"/>
      <c r="B556" s="36"/>
      <c r="C556" s="36"/>
      <c r="D556" s="36"/>
      <c r="E556" s="36"/>
      <c r="F556" s="36"/>
      <c r="G556" s="36"/>
      <c r="H556" s="36"/>
      <c r="I556" s="36"/>
      <c r="J556" s="36"/>
      <c r="K556" s="36"/>
      <c r="L556" s="367"/>
      <c r="M556" s="367"/>
      <c r="N556" s="367"/>
      <c r="O556" s="1371"/>
      <c r="P556" s="208"/>
      <c r="Q556" s="208"/>
      <c r="R556" s="208"/>
      <c r="S556" s="208"/>
      <c r="T556" s="208"/>
      <c r="U556" s="208"/>
      <c r="V556" s="208"/>
      <c r="W556" s="208"/>
      <c r="X556" s="195"/>
      <c r="Y556" s="195"/>
      <c r="Z556" s="195"/>
      <c r="AA556" s="195"/>
      <c r="AB556" s="195"/>
      <c r="AC556" s="195"/>
      <c r="AD556" s="195"/>
      <c r="AE556" s="195"/>
      <c r="AF556" s="195"/>
      <c r="AG556" s="195"/>
      <c r="AH556" s="195"/>
      <c r="AI556" s="195"/>
      <c r="AJ556" s="195"/>
      <c r="AK556" s="195"/>
      <c r="AL556" s="195"/>
      <c r="AM556" s="195"/>
      <c r="AN556" s="195"/>
      <c r="AO556" s="195"/>
      <c r="AP556" s="195"/>
      <c r="AQ556" s="195"/>
      <c r="AR556" s="195"/>
      <c r="AS556" s="195"/>
      <c r="AT556" s="195"/>
      <c r="AU556" s="195"/>
      <c r="AV556" s="195"/>
      <c r="AW556" s="195"/>
      <c r="AX556" s="195"/>
      <c r="AY556" s="195"/>
      <c r="AZ556" s="195"/>
      <c r="BA556" s="195"/>
      <c r="BB556" s="195"/>
      <c r="BC556" s="195"/>
      <c r="BD556" s="195"/>
      <c r="BE556" s="195"/>
      <c r="BF556" s="195"/>
      <c r="BG556" s="195"/>
      <c r="BH556" s="195"/>
      <c r="BI556" s="36"/>
      <c r="BJ556" s="36"/>
      <c r="BK556" s="36"/>
      <c r="BL556" s="36"/>
      <c r="BM556" s="36"/>
      <c r="BN556" s="36"/>
      <c r="BO556" s="36"/>
      <c r="BP556" s="36"/>
      <c r="BQ556" s="36"/>
      <c r="BR556" s="36"/>
      <c r="BS556" s="36"/>
      <c r="BT556" s="36"/>
      <c r="BU556" s="36"/>
      <c r="BV556" s="36"/>
      <c r="BW556" s="36"/>
      <c r="BX556" s="36"/>
      <c r="BY556" s="36"/>
      <c r="BZ556" s="36"/>
      <c r="CA556" s="36"/>
      <c r="CB556" s="36"/>
      <c r="CC556" s="36"/>
      <c r="CD556" s="36"/>
      <c r="CE556" s="36"/>
      <c r="CF556" s="577"/>
    </row>
    <row r="557" ht="15.75" customHeight="1">
      <c r="A557" s="577"/>
      <c r="B557" s="36"/>
      <c r="C557" s="36"/>
      <c r="D557" s="36"/>
      <c r="E557" s="36"/>
      <c r="F557" s="36"/>
      <c r="G557" s="36"/>
      <c r="H557" s="36"/>
      <c r="I557" s="36"/>
      <c r="J557" s="36"/>
      <c r="K557" s="36"/>
      <c r="L557" s="367"/>
      <c r="M557" s="367"/>
      <c r="N557" s="367"/>
      <c r="O557" s="1371"/>
      <c r="P557" s="208"/>
      <c r="Q557" s="208"/>
      <c r="R557" s="208"/>
      <c r="S557" s="208"/>
      <c r="T557" s="208"/>
      <c r="U557" s="208"/>
      <c r="V557" s="208"/>
      <c r="W557" s="208"/>
      <c r="X557" s="195"/>
      <c r="Y557" s="195"/>
      <c r="Z557" s="195"/>
      <c r="AA557" s="195"/>
      <c r="AB557" s="195"/>
      <c r="AC557" s="195"/>
      <c r="AD557" s="195"/>
      <c r="AE557" s="195"/>
      <c r="AF557" s="195"/>
      <c r="AG557" s="195"/>
      <c r="AH557" s="195"/>
      <c r="AI557" s="195"/>
      <c r="AJ557" s="195"/>
      <c r="AK557" s="195"/>
      <c r="AL557" s="195"/>
      <c r="AM557" s="195"/>
      <c r="AN557" s="195"/>
      <c r="AO557" s="195"/>
      <c r="AP557" s="195"/>
      <c r="AQ557" s="195"/>
      <c r="AR557" s="195"/>
      <c r="AS557" s="195"/>
      <c r="AT557" s="195"/>
      <c r="AU557" s="195"/>
      <c r="AV557" s="195"/>
      <c r="AW557" s="195"/>
      <c r="AX557" s="195"/>
      <c r="AY557" s="195"/>
      <c r="AZ557" s="195"/>
      <c r="BA557" s="195"/>
      <c r="BB557" s="195"/>
      <c r="BC557" s="195"/>
      <c r="BD557" s="195"/>
      <c r="BE557" s="195"/>
      <c r="BF557" s="195"/>
      <c r="BG557" s="195"/>
      <c r="BH557" s="195"/>
      <c r="BI557" s="36"/>
      <c r="BJ557" s="36"/>
      <c r="BK557" s="36"/>
      <c r="BL557" s="36"/>
      <c r="BM557" s="36"/>
      <c r="BN557" s="36"/>
      <c r="BO557" s="36"/>
      <c r="BP557" s="36"/>
      <c r="BQ557" s="36"/>
      <c r="BR557" s="36"/>
      <c r="BS557" s="36"/>
      <c r="BT557" s="36"/>
      <c r="BU557" s="36"/>
      <c r="BV557" s="36"/>
      <c r="BW557" s="36"/>
      <c r="BX557" s="36"/>
      <c r="BY557" s="36"/>
      <c r="BZ557" s="36"/>
      <c r="CA557" s="36"/>
      <c r="CB557" s="36"/>
      <c r="CC557" s="36"/>
      <c r="CD557" s="36"/>
      <c r="CE557" s="36"/>
      <c r="CF557" s="577"/>
    </row>
    <row r="558" ht="15.75" customHeight="1">
      <c r="A558" s="577"/>
      <c r="B558" s="36"/>
      <c r="C558" s="36"/>
      <c r="D558" s="36"/>
      <c r="E558" s="36"/>
      <c r="F558" s="36"/>
      <c r="G558" s="36"/>
      <c r="H558" s="36"/>
      <c r="I558" s="36"/>
      <c r="J558" s="36"/>
      <c r="K558" s="36"/>
      <c r="L558" s="367"/>
      <c r="M558" s="367"/>
      <c r="N558" s="367"/>
      <c r="O558" s="1371"/>
      <c r="P558" s="208"/>
      <c r="Q558" s="208"/>
      <c r="R558" s="208"/>
      <c r="S558" s="208"/>
      <c r="T558" s="208"/>
      <c r="U558" s="208"/>
      <c r="V558" s="208"/>
      <c r="W558" s="208"/>
      <c r="X558" s="195"/>
      <c r="Y558" s="195"/>
      <c r="Z558" s="195"/>
      <c r="AA558" s="195"/>
      <c r="AB558" s="195"/>
      <c r="AC558" s="195"/>
      <c r="AD558" s="195"/>
      <c r="AE558" s="195"/>
      <c r="AF558" s="195"/>
      <c r="AG558" s="195"/>
      <c r="AH558" s="195"/>
      <c r="AI558" s="195"/>
      <c r="AJ558" s="195"/>
      <c r="AK558" s="195"/>
      <c r="AL558" s="195"/>
      <c r="AM558" s="195"/>
      <c r="AN558" s="195"/>
      <c r="AO558" s="195"/>
      <c r="AP558" s="195"/>
      <c r="AQ558" s="195"/>
      <c r="AR558" s="195"/>
      <c r="AS558" s="195"/>
      <c r="AT558" s="195"/>
      <c r="AU558" s="195"/>
      <c r="AV558" s="195"/>
      <c r="AW558" s="195"/>
      <c r="AX558" s="195"/>
      <c r="AY558" s="195"/>
      <c r="AZ558" s="195"/>
      <c r="BA558" s="195"/>
      <c r="BB558" s="195"/>
      <c r="BC558" s="195"/>
      <c r="BD558" s="195"/>
      <c r="BE558" s="195"/>
      <c r="BF558" s="195"/>
      <c r="BG558" s="195"/>
      <c r="BH558" s="195"/>
      <c r="BI558" s="36"/>
      <c r="BJ558" s="36"/>
      <c r="BK558" s="36"/>
      <c r="BL558" s="36"/>
      <c r="BM558" s="36"/>
      <c r="BN558" s="36"/>
      <c r="BO558" s="36"/>
      <c r="BP558" s="36"/>
      <c r="BQ558" s="36"/>
      <c r="BR558" s="36"/>
      <c r="BS558" s="36"/>
      <c r="BT558" s="36"/>
      <c r="BU558" s="36"/>
      <c r="BV558" s="36"/>
      <c r="BW558" s="36"/>
      <c r="BX558" s="36"/>
      <c r="BY558" s="36"/>
      <c r="BZ558" s="36"/>
      <c r="CA558" s="36"/>
      <c r="CB558" s="36"/>
      <c r="CC558" s="36"/>
      <c r="CD558" s="36"/>
      <c r="CE558" s="36"/>
      <c r="CF558" s="577"/>
    </row>
    <row r="559" ht="15.75" customHeight="1">
      <c r="A559" s="577"/>
      <c r="B559" s="36"/>
      <c r="C559" s="36"/>
      <c r="D559" s="36"/>
      <c r="E559" s="36"/>
      <c r="F559" s="36"/>
      <c r="G559" s="36"/>
      <c r="H559" s="36"/>
      <c r="I559" s="36"/>
      <c r="J559" s="36"/>
      <c r="K559" s="36"/>
      <c r="L559" s="367"/>
      <c r="M559" s="367"/>
      <c r="N559" s="367"/>
      <c r="O559" s="1371"/>
      <c r="P559" s="208"/>
      <c r="Q559" s="208"/>
      <c r="R559" s="208"/>
      <c r="S559" s="208"/>
      <c r="T559" s="208"/>
      <c r="U559" s="208"/>
      <c r="V559" s="208"/>
      <c r="W559" s="208"/>
      <c r="X559" s="195"/>
      <c r="Y559" s="195"/>
      <c r="Z559" s="195"/>
      <c r="AA559" s="195"/>
      <c r="AB559" s="195"/>
      <c r="AC559" s="195"/>
      <c r="AD559" s="195"/>
      <c r="AE559" s="195"/>
      <c r="AF559" s="195"/>
      <c r="AG559" s="195"/>
      <c r="AH559" s="195"/>
      <c r="AI559" s="195"/>
      <c r="AJ559" s="195"/>
      <c r="AK559" s="195"/>
      <c r="AL559" s="195"/>
      <c r="AM559" s="195"/>
      <c r="AN559" s="195"/>
      <c r="AO559" s="195"/>
      <c r="AP559" s="195"/>
      <c r="AQ559" s="195"/>
      <c r="AR559" s="195"/>
      <c r="AS559" s="195"/>
      <c r="AT559" s="195"/>
      <c r="AU559" s="195"/>
      <c r="AV559" s="195"/>
      <c r="AW559" s="195"/>
      <c r="AX559" s="195"/>
      <c r="AY559" s="195"/>
      <c r="AZ559" s="195"/>
      <c r="BA559" s="195"/>
      <c r="BB559" s="195"/>
      <c r="BC559" s="195"/>
      <c r="BD559" s="195"/>
      <c r="BE559" s="195"/>
      <c r="BF559" s="195"/>
      <c r="BG559" s="195"/>
      <c r="BH559" s="195"/>
      <c r="BI559" s="36"/>
      <c r="BJ559" s="36"/>
      <c r="BK559" s="36"/>
      <c r="BL559" s="36"/>
      <c r="BM559" s="36"/>
      <c r="BN559" s="36"/>
      <c r="BO559" s="36"/>
      <c r="BP559" s="36"/>
      <c r="BQ559" s="36"/>
      <c r="BR559" s="36"/>
      <c r="BS559" s="36"/>
      <c r="BT559" s="36"/>
      <c r="BU559" s="36"/>
      <c r="BV559" s="36"/>
      <c r="BW559" s="36"/>
      <c r="BX559" s="36"/>
      <c r="BY559" s="36"/>
      <c r="BZ559" s="36"/>
      <c r="CA559" s="36"/>
      <c r="CB559" s="36"/>
      <c r="CC559" s="36"/>
      <c r="CD559" s="36"/>
      <c r="CE559" s="36"/>
      <c r="CF559" s="577"/>
    </row>
    <row r="560" ht="15.75" customHeight="1">
      <c r="A560" s="577"/>
      <c r="B560" s="36"/>
      <c r="C560" s="36"/>
      <c r="D560" s="36"/>
      <c r="E560" s="36"/>
      <c r="F560" s="36"/>
      <c r="G560" s="36"/>
      <c r="H560" s="36"/>
      <c r="I560" s="36"/>
      <c r="J560" s="36"/>
      <c r="K560" s="36"/>
      <c r="L560" s="367"/>
      <c r="M560" s="367"/>
      <c r="N560" s="367"/>
      <c r="O560" s="1371"/>
      <c r="P560" s="208"/>
      <c r="Q560" s="208"/>
      <c r="R560" s="208"/>
      <c r="S560" s="208"/>
      <c r="T560" s="208"/>
      <c r="U560" s="208"/>
      <c r="V560" s="208"/>
      <c r="W560" s="208"/>
      <c r="X560" s="195"/>
      <c r="Y560" s="195"/>
      <c r="Z560" s="195"/>
      <c r="AA560" s="195"/>
      <c r="AB560" s="195"/>
      <c r="AC560" s="195"/>
      <c r="AD560" s="195"/>
      <c r="AE560" s="195"/>
      <c r="AF560" s="195"/>
      <c r="AG560" s="195"/>
      <c r="AH560" s="195"/>
      <c r="AI560" s="195"/>
      <c r="AJ560" s="195"/>
      <c r="AK560" s="195"/>
      <c r="AL560" s="195"/>
      <c r="AM560" s="195"/>
      <c r="AN560" s="195"/>
      <c r="AO560" s="195"/>
      <c r="AP560" s="195"/>
      <c r="AQ560" s="195"/>
      <c r="AR560" s="195"/>
      <c r="AS560" s="195"/>
      <c r="AT560" s="195"/>
      <c r="AU560" s="195"/>
      <c r="AV560" s="195"/>
      <c r="AW560" s="195"/>
      <c r="AX560" s="195"/>
      <c r="AY560" s="195"/>
      <c r="AZ560" s="195"/>
      <c r="BA560" s="195"/>
      <c r="BB560" s="195"/>
      <c r="BC560" s="195"/>
      <c r="BD560" s="195"/>
      <c r="BE560" s="195"/>
      <c r="BF560" s="195"/>
      <c r="BG560" s="195"/>
      <c r="BH560" s="195"/>
      <c r="BI560" s="36"/>
      <c r="BJ560" s="36"/>
      <c r="BK560" s="36"/>
      <c r="BL560" s="36"/>
      <c r="BM560" s="36"/>
      <c r="BN560" s="36"/>
      <c r="BO560" s="36"/>
      <c r="BP560" s="36"/>
      <c r="BQ560" s="36"/>
      <c r="BR560" s="36"/>
      <c r="BS560" s="36"/>
      <c r="BT560" s="36"/>
      <c r="BU560" s="36"/>
      <c r="BV560" s="36"/>
      <c r="BW560" s="36"/>
      <c r="BX560" s="36"/>
      <c r="BY560" s="36"/>
      <c r="BZ560" s="36"/>
      <c r="CA560" s="36"/>
      <c r="CB560" s="36"/>
      <c r="CC560" s="36"/>
      <c r="CD560" s="36"/>
      <c r="CE560" s="36"/>
      <c r="CF560" s="577"/>
    </row>
    <row r="561" ht="15.75" customHeight="1">
      <c r="A561" s="577"/>
      <c r="B561" s="36"/>
      <c r="C561" s="36"/>
      <c r="D561" s="36"/>
      <c r="E561" s="36"/>
      <c r="F561" s="36"/>
      <c r="G561" s="36"/>
      <c r="H561" s="36"/>
      <c r="I561" s="36"/>
      <c r="J561" s="36"/>
      <c r="K561" s="36"/>
      <c r="L561" s="367"/>
      <c r="M561" s="367"/>
      <c r="N561" s="367"/>
      <c r="O561" s="1371"/>
      <c r="P561" s="208"/>
      <c r="Q561" s="208"/>
      <c r="R561" s="208"/>
      <c r="S561" s="208"/>
      <c r="T561" s="208"/>
      <c r="U561" s="208"/>
      <c r="V561" s="208"/>
      <c r="W561" s="208"/>
      <c r="X561" s="195"/>
      <c r="Y561" s="195"/>
      <c r="Z561" s="195"/>
      <c r="AA561" s="195"/>
      <c r="AB561" s="195"/>
      <c r="AC561" s="195"/>
      <c r="AD561" s="195"/>
      <c r="AE561" s="195"/>
      <c r="AF561" s="195"/>
      <c r="AG561" s="195"/>
      <c r="AH561" s="195"/>
      <c r="AI561" s="195"/>
      <c r="AJ561" s="195"/>
      <c r="AK561" s="195"/>
      <c r="AL561" s="195"/>
      <c r="AM561" s="195"/>
      <c r="AN561" s="195"/>
      <c r="AO561" s="195"/>
      <c r="AP561" s="195"/>
      <c r="AQ561" s="195"/>
      <c r="AR561" s="195"/>
      <c r="AS561" s="195"/>
      <c r="AT561" s="195"/>
      <c r="AU561" s="195"/>
      <c r="AV561" s="195"/>
      <c r="AW561" s="195"/>
      <c r="AX561" s="195"/>
      <c r="AY561" s="195"/>
      <c r="AZ561" s="195"/>
      <c r="BA561" s="195"/>
      <c r="BB561" s="195"/>
      <c r="BC561" s="195"/>
      <c r="BD561" s="195"/>
      <c r="BE561" s="195"/>
      <c r="BF561" s="195"/>
      <c r="BG561" s="195"/>
      <c r="BH561" s="195"/>
      <c r="BI561" s="36"/>
      <c r="BJ561" s="36"/>
      <c r="BK561" s="36"/>
      <c r="BL561" s="36"/>
      <c r="BM561" s="36"/>
      <c r="BN561" s="36"/>
      <c r="BO561" s="36"/>
      <c r="BP561" s="36"/>
      <c r="BQ561" s="36"/>
      <c r="BR561" s="36"/>
      <c r="BS561" s="36"/>
      <c r="BT561" s="36"/>
      <c r="BU561" s="36"/>
      <c r="BV561" s="36"/>
      <c r="BW561" s="36"/>
      <c r="BX561" s="36"/>
      <c r="BY561" s="36"/>
      <c r="BZ561" s="36"/>
      <c r="CA561" s="36"/>
      <c r="CB561" s="36"/>
      <c r="CC561" s="36"/>
      <c r="CD561" s="36"/>
      <c r="CE561" s="36"/>
      <c r="CF561" s="577"/>
    </row>
  </sheetData>
  <dataValidations>
    <dataValidation type="list" allowBlank="1" sqref="A3 CF3 AD4:AX4 AZ4 BB4 BD4 BF4 BH4 AP5:AQ5 A6 T6:AC6 CF6 AB7:AC7 AB8:AI9 AL8:AX9 AZ8:AZ9 BB8:BB9 BD8:BD9 BF8:BF9 AB10:AQ10 AD11:AQ11 AB12:AQ12 AV13:AX13 AZ13 BB13 BD13 BF13 BH13 AB14:AI14 AL14:AQ14 AB15:AX15 AZ15 AB16:AQ17 AB18:AX18 AZ18 BB18 BD18 BF18 BH18 AB19:AI19 AB20:AX20 AZ20 BB20 BD20 BF20 BH20 AD22:AW22 AD23:AS23 AZ24 AJ25:AS25 AH26 BB24:BB26 BD24:BD26 BF24:BF26 BH24:BH26 AB27:AI28 AL27:AS28 AB29:AX29 AZ29 BB29 BD29 BF29 BH29 AB30:AW30 P31:Y31 A31:A32 Z32:AC32 CF31:CF32 N34:O34 A35 F35:M35 AB35:AX35 AZ35 BB35 BD35 BF35 A36:E36 P36:W36 CF35:CF36 F37:N37 AB37:AW37 AZ38 BB38 BD38 BF38 BH38 X39:Y39 AB39:AI39 A40 Z40:AK40 CF40 AB41:AI41 AL41:AO41 AD42:AX42 AB43:AX44 AZ42:AZ44 BB42:BB44 BD42:BD44 BF42:BF44 BH42:BH44 AD45:AS45 AH46:AX46 AZ46 AD48:AX48 AH49:AX49 AZ48:AZ49 BB46:BB49 BD46:BD50 BF46:BF50 BH46:BH50 AH52:AK52 AH55:AX55 AR56:AX56 AZ55:AZ56 BB55:BB56 BD53:BD56 BF53:BF56 BH53:BH56 AB57:AI57 AL57:AQ57 V58:W58 AH58:AQ58 AR59:AX59 X61:Y61 AB60:AX61 AZ59:AZ61 BB59:BB61 BD59:BD61 BF59:BF61 BH59:BH61 A62 Z62:AC62 AH62:AI62 CF62 AR63:AX63 AZ63 BB63 BD63 BF63 BH63 AD64:AG64 AD65:AX66 AZ65:AZ66 BB65:BB66 BD65:BD66 BF65:BF66 BH65:BH66 AD68:AW68 AH69:AI69 AL69:AX69 AZ69 BB69 BD69:BD72 BF69:BF72 BH69:BH72 AB74:AC74 AH74:AM74 AP74:AW74 BB77 BD76:BD77 BF76:BF77 BH76:BH77 A78 Z78:AI78 CF78 AB79:AI79 AL78:AS79 AB82:AI82 AB84:AX84 AB85:AI86 AL85:AX86 AZ84:AZ86 BB84:BB86 BD84:BD86 BF84:BF86 BH84:BH86 AB88:AX89 AZ88:AZ89 BB88:BB89 BD88:BD89 BF88:BF89 BH88:BH89 AD90:AK90 AJ91:AX91 AZ91 BB91 BD91 BF91 BH91 AB92:AK92 AN92:AS92 AB93:AX93 AF94:AX94 AZ93:AZ94 BB93:BB94 AB94:AC95 AH95 AJ95:AK95 BD96 BF96 BH96 AB97:AG97 AJ97:AX97 AB98:AX98 AB99:AI100 AL99:AX100 AZ97:AZ100 BB97:BB100 BD98:BD100 BF98:BF100 BH98:BH100 AB102:AI102 AL102:AU102 AB103:AU103 AB104:AI104 AB105:AX105 AZ105 BB105 BD105 BF105 BH105 AB107:AU107 AB108:AM108 AD110:AX110 AB111:AC111 AF111:AI111 AL111:AX111 AD112:AX113 AZ110:AZ113 BB110:BB113 BD110:BD113 BF110:BF113 BH110:BH113 AB114:AK114 AB115:AC115 AF115:AX115 AZ115 BB115 BD115 BF115 BH115 AZ117 BB117 BD117 BF117 BH117 AZ121:BB121 BD121 BF121 BH121 AD122:AE122 AJ122:AQ122 AB123:AQ123 AD124:AU124 AD125:AX125 AB126:AC126 AF126:AI126 AL126:AX126 AZ125:AZ126 BB125:BB126 BD125:BD126 BF125:BF126 BH125:BH126 AB128:AC128 AF128:AI128 AL128:AW128 V131:W131 AB131:AX132 AB133:AC133 AF133:AI133 AL133:AX133 AZ131:AZ135 BB131:BB135 BD129:BD135 BF129:BF135 BH129:BH135 D137:G137 AD137:AI137 AL137:AQ137 B138:C138 H138:I138 V138:W138 Z138:AM138 AP138:AX138 AZ138 BB138 BD138 BF138 BH138 J139:M139 AB139:AM139 N140:O140 X140:Y140 AB140:AX140 AZ140 BB140 BD140 BF140 BH140 A141 Z141:AC141 AF141:AI141 AL141:AO141 CF141 AT142:AX142 AZ142 BB142 BD142 BF142 BH142 P143:Q143 AB143:AU143 R144:U144 X144:Y144 AB144:AX144 AZ144 BB144 AB145:AI145 AB146:AS146 X147:Y147 AB147:AX147 AZ147 BB147 BD147 BF147 BH147 A148 Z148:AO148 CF148 AB149:AI149 AB154:AI154 AB155:AX155 AZ155 BB155 BD155 BF155 BH155 AB158:AX158 AZ158 BB158 BD158 BF158 BH158 AD162:AX162 X163:Y163 AB163:AK163 AN163:AX163 AZ162:AZ163 BB162:BB163 BD162:BD163 BF162:BF163 BH162:BH163 A164 Z164:AC164 AB165:AC165 AF165:AQ165 AN166 AP166:AX166 AZ166 BB166 BD166 BF166 BH166 A167 V167:W167 CF167 AF168:AX168 AZ168 BB168 BD168 BF168 BH168 AB169:AE169 AJ169:AU169 AD170:AU170 AB171:AU172 AF173:AU173 AZ174 BB174 BD174 BF174 BH174 T175:U175 AB175:AC175 AF175:AW175 AN176:AX176 AD177:AX177 D178:G178 AB178:AC178 AF178:AI178 AL178:AX178 AR179:AX179 H180:I180 T180:U180 X180:Y180 AB180:AX180 AZ176:AZ180 BB176:BB180 BD176:BD180 BF176:BF180 BH176:BH180 J181:M181 R181:S181 V181:AK181 A181:A182 N182:O182 Z182:AC182 AF182:AO182 CF181:CF182 AL183:AX183 BD183 BF183 BH183 AB184:AX184 AZ183:AZ184 BB183:BB184 AL186:AW186 AB186:AI187 AB188:AK188 P189:Q189 AL189:AW189 T190:U191 X190:Y191 AB189:AI191 A192 R192:S192 V192:W192 Z192:AA192 AD192:AK192 CF192 AB193:AD193 AF193:AX193 AZ193 BB193 BD193 BF193 BH193 AD196:AX197 AZ196:AZ197 BB196:BB197 BD196:BD197 BF196:BF197 BH196:BH197 AB199:AI199 AL199:AX199 AZ199 BB199 BD199 BF199 BH199 X200:Y200 AB200:AO200 A201 Z201:AC201 AF201:AO201 CF201 AB202:AC202 AH202:AW202 BB205 BD205:BD206 BF205:BF206 BH205:BH206 R208:S208 AB207:AX208 AZ207:AZ208 BB207:BB208 BD208 BF208 BH208 T209:U209 AB209:AG209 V210:W210 X213:Y213 AB210:AX213 AZ210:AZ213 BB210:BB213 BD210:BD213 BF210:BF213 BH210:BH213 A214 Z214:AC214 CF214 J215:M215 N216:O216 F217:G217 AB215:AX217 AZ215:AZ217 BB215:BB217 BD215:BD217 BF215:BF217 BH215:BH217 D218:E218 AL218:AO218 B219:C219 AL219:AQ219 F220:I220 AB218:AI220 AL220:AX220 D221:E221 J221:M221 AB221:AX221 AZ220:AZ221 BB220:BB221 BD220:BD221 BF220:BF221 BH220:BH221 B222:C222 N222:O222 H223:I223 AB222:AO223 J224:M224 AB224:AS224 N225:O225 P226:Q226 AB225:AU226 R228:S228 AB228:AI228 X230:Y230 AB230:AG230 A231 T231:U231 Z231:AW231 CF231 AB232:AC232 P233:Q233 V233:W233 AB233:AW233 AB234:AX234 AZ234 BB234 BD234 BF234 BH234 R235:S235 P236:Q236 AB235:AK236 T237:U237 AD237:AX237 AZ237 BB237 BD237 BF237 BH237 R238:S238 V239:W239 AB238:AK239 T240:U240 AD240:AX240 AZ240 BB240 BD240 BF240 BH240 AB241:AQ241 AF243:AX243 AZ243 BB243 BD243 BF243 BH243 V245:W245 AB245:AX245 AD246:AX246 AZ245:AZ246 BB245:BB246 BD245:BD246 BF245:BF246 BH245:BH246 AB247:AO247 AB248:AC248 AF248:AX248 AD249:AE249 AH249:AX249 AD250:AX250 AB251:AC251 AF251:AX251 AD252:AE253 AP252:AX254 AZ248:AZ254 BB248:BB254 BD248:BD254 BF248:BF254 BH248:BH254 X256:Y256 AB256:AQ256 A257 Z257:AQ257 CF257 AB258:AC259 AF258:AQ259 AB260:AQ260 AB261:AC261 AF261:AK261 A262 X262:Y262 AF262:AQ262 CF262 Z263:AA263 AD263:AE263 AH263:AM263 X265:Y265 AD264:AQ265 A266 Z266:AA266 AD266:AE266 CF266 AR266:AX267 AD268:AX268 AZ266:AZ268 BB266:BB268 BD266:BD268 BF266:BF268 BH266:BH268 AF269:AK269 AF270:AI270 AL270:AX270 AF271:AX271 AZ270:AZ271 BB270:BB271 BD270:BD271 BF270:BF271 BH270:BH271 AF272:AK272 AF273:AS273 AH274:AX274 AZ274 BB274 BD274 BF274 BH274 AD276:AK276 AB278:AC278 AH277:AX278 AZ277:AZ278 BB277:BB278 BD277:BD278 BF277:BF278 BH277:BH278 AL280:AM280 AP280:AX280 AZ280 BB280 BD280 BF280 BH280 AD283:AG283 BD284:BD286 BF284:BF286 BH284:BH286 AF287:AQ287 AH288:AN288 AD289:AE289 AH289:AQ289 AR291:AX291 AZ291 BB291 BD291 BF291 BH291 AP294:AX294 AZ294 BB294 BD294 BF294 BH294 AD295:AQ295 AF297:AX297 AZ297 BB297 BD297 BF297 BH297 AB297:AC298 AF298:AQ298 AJ299:AX299 AF300:AI300 AL300:AX300 AZ299:AZ300 BB299:BB300 BD299:BD300 BF299:BF300 BH299:BH300 AH301:AQ301 AL302:AQ302 AB300:AC303 AH302:AI303 AB307:AG307 AN307:AX307 AZ307 BB307 BD306:BD307 BF306:BF307 BH306:BH307 AB309:AK309 AR310:AX310 AZ310 BB310 BD310 BF310 BH310 AB311:AM311 AB312:AX312 AZ312 BB312 BD312 BF312 BH312 R313:S313 AB313:AK313 AB314:AI315 T316:U316 AB316:AX316 AZ316 BB316 BD316 BF316 BH316 AB317:AM317 V318:W318 AB318:AX320 AZ318:AZ320 BB318:BB320 BD318:BD320 BF318:BF320 BH318:BH320 AB321:AK321 AB322:AI322 AL324:AS324 AD323:AI325 AL325:AU325 AD327:AK327 AD328:AX328 AZ328:BA328 AD329:AK329 AD330:AQ331 AF332:AQ332 AF333:AM333 AP333:AQ333 AF334:AQ334 AF335:AS335 AF336:AX336 AZ336 BB336 BD336 BF336 BH336 AH337:AS337 AH338:AX338 AZ338 BB338 BD338 BF338 BH338 X341:Y341 A342 Z342:AD342 AF342:AX342 AZ342 BB342 BD342 BF342 BH342 CF342 AB343:AC343 AF343:AI343 AF346:AW347 AF348:AG348 AJ348:AX348 AB346:AC349 AF349:AX349 AZ348:AZ349 BB348:BB349 BD348:BD349 BF348:BF349 BH348:BH349 AF351:AX353 AZ351:AZ353 BB351:BB353 BD351:BD353 BF351:BF353 BH351:BH353 AB351:AC354 AF354:AW354 AF355:AK355 AF356:AM356 AB355:AD357 AH357:AI357 AB359:AX359 AZ359 BB359 BD359 BF359 BH359 AB361:AD361 AF361:AM361">
      <formula1>'Lista statusów'!$A$1:$A$50</formula1>
    </dataValidation>
  </dataValidations>
  <printOptions/>
  <pageMargins bottom="0.75" footer="0.0" header="0.0" left="0.7" right="0.7" top="0.75"/>
  <pageSetup orientation="landscape"/>
  <drawing r:id="rId2"/>
  <legacyDrawing r:id="rId3"/>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2" max="2" width="106.43"/>
  </cols>
  <sheetData>
    <row r="1" ht="51.0" customHeight="1">
      <c r="B1" s="602"/>
    </row>
    <row r="2" ht="51.0" customHeight="1">
      <c r="A2" s="162" t="s">
        <v>8</v>
      </c>
      <c r="B2" s="1372" t="s">
        <v>5049</v>
      </c>
    </row>
    <row r="3" ht="51.0" customHeight="1">
      <c r="A3" s="162" t="s">
        <v>10</v>
      </c>
      <c r="B3" s="1372" t="s">
        <v>5050</v>
      </c>
    </row>
    <row r="4" ht="51.0" customHeight="1">
      <c r="A4" s="162" t="s">
        <v>12</v>
      </c>
      <c r="B4" s="1372" t="s">
        <v>5051</v>
      </c>
    </row>
    <row r="5" ht="51.0" customHeight="1">
      <c r="A5" s="162" t="s">
        <v>14</v>
      </c>
      <c r="B5" s="1372" t="s">
        <v>5052</v>
      </c>
    </row>
    <row r="6" ht="51.0" customHeight="1">
      <c r="A6" s="162" t="s">
        <v>16</v>
      </c>
      <c r="B6" s="1372" t="s">
        <v>5053</v>
      </c>
    </row>
    <row r="7" ht="51.0" customHeight="1">
      <c r="A7" s="162" t="s">
        <v>5054</v>
      </c>
      <c r="B7" s="1372" t="s">
        <v>5055</v>
      </c>
    </row>
    <row r="8" ht="51.0" customHeight="1">
      <c r="B8" s="602"/>
    </row>
    <row r="9" ht="51.0" customHeight="1">
      <c r="B9" s="602"/>
    </row>
    <row r="10" ht="51.0" customHeight="1">
      <c r="B10" s="602"/>
    </row>
    <row r="11" ht="51.0" customHeight="1">
      <c r="B11" s="602"/>
    </row>
    <row r="12" ht="51.0" customHeight="1">
      <c r="B12" s="602"/>
    </row>
    <row r="13" ht="51.0" customHeight="1">
      <c r="B13" s="602"/>
    </row>
    <row r="14" ht="51.0" customHeight="1">
      <c r="B14" s="602"/>
    </row>
    <row r="15" ht="51.0" customHeight="1">
      <c r="B15" s="602"/>
    </row>
    <row r="16" ht="51.0" customHeight="1">
      <c r="B16" s="602"/>
    </row>
    <row r="17" ht="51.0" customHeight="1">
      <c r="B17" s="602"/>
    </row>
    <row r="18" ht="51.0" customHeight="1">
      <c r="B18" s="602"/>
    </row>
    <row r="19" ht="51.0" customHeight="1">
      <c r="B19" s="602"/>
    </row>
    <row r="20" ht="51.0" customHeight="1">
      <c r="B20" s="602"/>
    </row>
    <row r="21" ht="51.0" customHeight="1">
      <c r="B21" s="602"/>
    </row>
    <row r="22" ht="51.0" customHeight="1">
      <c r="B22" s="602"/>
    </row>
    <row r="23" ht="51.0" customHeight="1">
      <c r="B23" s="602"/>
    </row>
    <row r="24" ht="51.0" customHeight="1">
      <c r="B24" s="602"/>
    </row>
    <row r="25" ht="51.0" customHeight="1">
      <c r="B25" s="602"/>
    </row>
    <row r="26" ht="51.0" customHeight="1">
      <c r="B26" s="602"/>
    </row>
    <row r="27" ht="51.0" customHeight="1">
      <c r="B27" s="602"/>
    </row>
    <row r="28" ht="51.0" customHeight="1">
      <c r="B28" s="602"/>
    </row>
    <row r="29" ht="51.0" customHeight="1">
      <c r="B29" s="602"/>
    </row>
    <row r="30" ht="51.0" customHeight="1">
      <c r="B30" s="602"/>
    </row>
    <row r="31" ht="51.0" customHeight="1">
      <c r="B31" s="602"/>
    </row>
    <row r="32" ht="51.0" customHeight="1">
      <c r="B32" s="602"/>
    </row>
    <row r="33" ht="51.0" customHeight="1">
      <c r="B33" s="602"/>
    </row>
    <row r="34" ht="51.0" customHeight="1">
      <c r="B34" s="602"/>
    </row>
    <row r="35" ht="51.0" customHeight="1">
      <c r="B35" s="602"/>
    </row>
    <row r="36" ht="51.0" customHeight="1">
      <c r="B36" s="602"/>
    </row>
    <row r="37" ht="51.0" customHeight="1">
      <c r="B37" s="602"/>
    </row>
    <row r="38" ht="51.0" customHeight="1">
      <c r="B38" s="602"/>
    </row>
    <row r="39" ht="51.0" customHeight="1">
      <c r="B39" s="602"/>
    </row>
    <row r="40" ht="51.0" customHeight="1">
      <c r="B40" s="602"/>
    </row>
    <row r="41" ht="51.0" customHeight="1">
      <c r="B41" s="602"/>
    </row>
    <row r="42" ht="51.0" customHeight="1">
      <c r="B42" s="602"/>
    </row>
    <row r="43" ht="51.0" customHeight="1">
      <c r="B43" s="602"/>
    </row>
    <row r="44" ht="51.0" customHeight="1">
      <c r="B44" s="602"/>
    </row>
    <row r="45" ht="51.0" customHeight="1">
      <c r="B45" s="602"/>
    </row>
    <row r="46" ht="51.0" customHeight="1">
      <c r="B46" s="602"/>
    </row>
    <row r="47" ht="51.0" customHeight="1">
      <c r="B47" s="602"/>
    </row>
    <row r="48" ht="51.0" customHeight="1">
      <c r="B48" s="602"/>
    </row>
    <row r="49" ht="51.0" customHeight="1">
      <c r="B49" s="602"/>
    </row>
    <row r="50" ht="51.0" customHeight="1">
      <c r="B50" s="602"/>
    </row>
    <row r="51" ht="51.0" customHeight="1">
      <c r="B51" s="602"/>
    </row>
    <row r="52" ht="51.0" customHeight="1">
      <c r="B52" s="602"/>
    </row>
    <row r="53" ht="51.0" customHeight="1">
      <c r="B53" s="602"/>
    </row>
    <row r="54" ht="51.0" customHeight="1">
      <c r="B54" s="602"/>
    </row>
    <row r="55" ht="51.0" customHeight="1">
      <c r="B55" s="602"/>
    </row>
    <row r="56" ht="51.0" customHeight="1">
      <c r="B56" s="602"/>
    </row>
    <row r="57" ht="51.0" customHeight="1">
      <c r="B57" s="602"/>
    </row>
    <row r="58" ht="51.0" customHeight="1">
      <c r="B58" s="602"/>
    </row>
    <row r="59" ht="51.0" customHeight="1">
      <c r="B59" s="602"/>
    </row>
    <row r="60" ht="51.0" customHeight="1">
      <c r="B60" s="602"/>
    </row>
    <row r="61" ht="51.0" customHeight="1">
      <c r="B61" s="602"/>
    </row>
    <row r="62" ht="51.0" customHeight="1">
      <c r="B62" s="602"/>
    </row>
    <row r="63" ht="51.0" customHeight="1">
      <c r="B63" s="602"/>
    </row>
    <row r="64" ht="51.0" customHeight="1">
      <c r="B64" s="602"/>
    </row>
    <row r="65" ht="51.0" customHeight="1">
      <c r="B65" s="602"/>
    </row>
    <row r="66" ht="51.0" customHeight="1">
      <c r="B66" s="602"/>
    </row>
    <row r="67" ht="51.0" customHeight="1">
      <c r="B67" s="602"/>
    </row>
    <row r="68" ht="51.0" customHeight="1">
      <c r="B68" s="602"/>
    </row>
    <row r="69" ht="51.0" customHeight="1">
      <c r="B69" s="602"/>
    </row>
    <row r="70" ht="51.0" customHeight="1">
      <c r="B70" s="602"/>
    </row>
    <row r="71" ht="51.0" customHeight="1">
      <c r="B71" s="602"/>
    </row>
    <row r="72" ht="51.0" customHeight="1">
      <c r="B72" s="602"/>
    </row>
    <row r="73" ht="51.0" customHeight="1">
      <c r="B73" s="602"/>
    </row>
    <row r="74" ht="51.0" customHeight="1">
      <c r="B74" s="602"/>
    </row>
    <row r="75" ht="51.0" customHeight="1">
      <c r="B75" s="602"/>
    </row>
    <row r="76" ht="51.0" customHeight="1">
      <c r="B76" s="602"/>
    </row>
    <row r="77" ht="51.0" customHeight="1">
      <c r="B77" s="602"/>
    </row>
    <row r="78" ht="51.0" customHeight="1">
      <c r="B78" s="602"/>
    </row>
    <row r="79" ht="51.0" customHeight="1">
      <c r="B79" s="602"/>
    </row>
    <row r="80" ht="51.0" customHeight="1">
      <c r="B80" s="602"/>
    </row>
    <row r="81" ht="51.0" customHeight="1">
      <c r="B81" s="602"/>
    </row>
    <row r="82" ht="51.0" customHeight="1">
      <c r="B82" s="602"/>
    </row>
    <row r="83" ht="51.0" customHeight="1">
      <c r="B83" s="602"/>
    </row>
    <row r="84" ht="51.0" customHeight="1">
      <c r="B84" s="602"/>
    </row>
    <row r="85" ht="51.0" customHeight="1">
      <c r="B85" s="602"/>
    </row>
    <row r="86" ht="51.0" customHeight="1">
      <c r="B86" s="602"/>
    </row>
    <row r="87" ht="51.0" customHeight="1">
      <c r="B87" s="602"/>
    </row>
    <row r="88" ht="51.0" customHeight="1">
      <c r="B88" s="602"/>
    </row>
    <row r="89" ht="51.0" customHeight="1">
      <c r="B89" s="602"/>
    </row>
    <row r="90" ht="51.0" customHeight="1">
      <c r="B90" s="602"/>
    </row>
    <row r="91" ht="51.0" customHeight="1">
      <c r="B91" s="602"/>
    </row>
    <row r="92" ht="51.0" customHeight="1">
      <c r="B92" s="602"/>
    </row>
    <row r="93" ht="51.0" customHeight="1">
      <c r="B93" s="602"/>
    </row>
    <row r="94" ht="51.0" customHeight="1">
      <c r="B94" s="602"/>
    </row>
    <row r="95" ht="51.0" customHeight="1">
      <c r="B95" s="602"/>
    </row>
    <row r="96" ht="51.0" customHeight="1">
      <c r="B96" s="602"/>
    </row>
    <row r="97" ht="51.0" customHeight="1">
      <c r="B97" s="602"/>
    </row>
    <row r="98" ht="51.0" customHeight="1">
      <c r="B98" s="602"/>
    </row>
    <row r="99" ht="51.0" customHeight="1">
      <c r="B99" s="602"/>
    </row>
    <row r="100" ht="51.0" customHeight="1">
      <c r="B100" s="602"/>
    </row>
    <row r="101" ht="51.0" customHeight="1">
      <c r="B101" s="602"/>
    </row>
    <row r="102" ht="51.0" customHeight="1">
      <c r="B102" s="602"/>
    </row>
    <row r="103" ht="51.0" customHeight="1">
      <c r="B103" s="602"/>
    </row>
    <row r="104" ht="51.0" customHeight="1">
      <c r="B104" s="602"/>
    </row>
    <row r="105" ht="51.0" customHeight="1">
      <c r="B105" s="602"/>
    </row>
    <row r="106" ht="51.0" customHeight="1">
      <c r="B106" s="602"/>
    </row>
    <row r="107" ht="51.0" customHeight="1">
      <c r="B107" s="602"/>
    </row>
    <row r="108" ht="51.0" customHeight="1">
      <c r="B108" s="602"/>
    </row>
    <row r="109" ht="51.0" customHeight="1">
      <c r="B109" s="602"/>
    </row>
    <row r="110" ht="51.0" customHeight="1">
      <c r="B110" s="602"/>
    </row>
    <row r="111" ht="51.0" customHeight="1">
      <c r="B111" s="602"/>
    </row>
    <row r="112" ht="51.0" customHeight="1">
      <c r="B112" s="602"/>
    </row>
    <row r="113" ht="51.0" customHeight="1">
      <c r="B113" s="602"/>
    </row>
    <row r="114" ht="51.0" customHeight="1">
      <c r="B114" s="602"/>
    </row>
    <row r="115" ht="51.0" customHeight="1">
      <c r="B115" s="602"/>
    </row>
    <row r="116" ht="51.0" customHeight="1">
      <c r="B116" s="602"/>
    </row>
    <row r="117" ht="51.0" customHeight="1">
      <c r="B117" s="602"/>
    </row>
    <row r="118" ht="51.0" customHeight="1">
      <c r="B118" s="602"/>
    </row>
    <row r="119" ht="51.0" customHeight="1">
      <c r="B119" s="602"/>
    </row>
    <row r="120" ht="51.0" customHeight="1">
      <c r="B120" s="602"/>
    </row>
    <row r="121" ht="51.0" customHeight="1">
      <c r="B121" s="602"/>
    </row>
    <row r="122" ht="51.0" customHeight="1">
      <c r="B122" s="602"/>
    </row>
    <row r="123" ht="51.0" customHeight="1">
      <c r="B123" s="602"/>
    </row>
    <row r="124" ht="51.0" customHeight="1">
      <c r="B124" s="602"/>
    </row>
    <row r="125" ht="51.0" customHeight="1">
      <c r="B125" s="602"/>
    </row>
    <row r="126" ht="51.0" customHeight="1">
      <c r="B126" s="602"/>
    </row>
    <row r="127" ht="51.0" customHeight="1">
      <c r="B127" s="602"/>
    </row>
    <row r="128" ht="51.0" customHeight="1">
      <c r="B128" s="602"/>
    </row>
    <row r="129" ht="51.0" customHeight="1">
      <c r="B129" s="602"/>
    </row>
    <row r="130" ht="51.0" customHeight="1">
      <c r="B130" s="602"/>
    </row>
    <row r="131" ht="51.0" customHeight="1">
      <c r="B131" s="602"/>
    </row>
    <row r="132" ht="51.0" customHeight="1">
      <c r="B132" s="602"/>
    </row>
    <row r="133" ht="51.0" customHeight="1">
      <c r="B133" s="602"/>
    </row>
    <row r="134" ht="51.0" customHeight="1">
      <c r="B134" s="602"/>
    </row>
    <row r="135" ht="51.0" customHeight="1">
      <c r="B135" s="602"/>
    </row>
    <row r="136" ht="51.0" customHeight="1">
      <c r="B136" s="602"/>
    </row>
    <row r="137" ht="51.0" customHeight="1">
      <c r="B137" s="602"/>
    </row>
    <row r="138" ht="51.0" customHeight="1">
      <c r="B138" s="602"/>
    </row>
    <row r="139" ht="51.0" customHeight="1">
      <c r="B139" s="602"/>
    </row>
    <row r="140" ht="51.0" customHeight="1">
      <c r="B140" s="602"/>
    </row>
    <row r="141" ht="51.0" customHeight="1">
      <c r="B141" s="602"/>
    </row>
    <row r="142" ht="51.0" customHeight="1">
      <c r="B142" s="602"/>
    </row>
    <row r="143" ht="51.0" customHeight="1">
      <c r="B143" s="602"/>
    </row>
    <row r="144" ht="51.0" customHeight="1">
      <c r="B144" s="602"/>
    </row>
    <row r="145" ht="51.0" customHeight="1">
      <c r="B145" s="602"/>
    </row>
    <row r="146" ht="51.0" customHeight="1">
      <c r="B146" s="602"/>
    </row>
    <row r="147" ht="51.0" customHeight="1">
      <c r="B147" s="602"/>
    </row>
    <row r="148" ht="51.0" customHeight="1">
      <c r="B148" s="602"/>
    </row>
    <row r="149" ht="51.0" customHeight="1">
      <c r="B149" s="602"/>
    </row>
    <row r="150" ht="51.0" customHeight="1">
      <c r="B150" s="602"/>
    </row>
    <row r="151" ht="51.0" customHeight="1">
      <c r="B151" s="602"/>
    </row>
    <row r="152" ht="51.0" customHeight="1">
      <c r="B152" s="602"/>
    </row>
    <row r="153" ht="51.0" customHeight="1">
      <c r="B153" s="602"/>
    </row>
    <row r="154" ht="51.0" customHeight="1">
      <c r="B154" s="602"/>
    </row>
    <row r="155" ht="51.0" customHeight="1">
      <c r="B155" s="602"/>
    </row>
    <row r="156" ht="51.0" customHeight="1">
      <c r="B156" s="602"/>
    </row>
    <row r="157" ht="51.0" customHeight="1">
      <c r="B157" s="602"/>
    </row>
    <row r="158" ht="51.0" customHeight="1">
      <c r="B158" s="602"/>
    </row>
    <row r="159" ht="51.0" customHeight="1">
      <c r="B159" s="602"/>
    </row>
    <row r="160" ht="51.0" customHeight="1">
      <c r="B160" s="602"/>
    </row>
    <row r="161" ht="51.0" customHeight="1">
      <c r="B161" s="602"/>
    </row>
    <row r="162" ht="51.0" customHeight="1">
      <c r="B162" s="602"/>
    </row>
    <row r="163" ht="51.0" customHeight="1">
      <c r="B163" s="602"/>
    </row>
    <row r="164" ht="51.0" customHeight="1">
      <c r="B164" s="602"/>
    </row>
    <row r="165" ht="51.0" customHeight="1">
      <c r="B165" s="602"/>
    </row>
    <row r="166" ht="51.0" customHeight="1">
      <c r="B166" s="602"/>
    </row>
    <row r="167" ht="51.0" customHeight="1">
      <c r="B167" s="602"/>
    </row>
    <row r="168" ht="51.0" customHeight="1">
      <c r="B168" s="602"/>
    </row>
    <row r="169" ht="51.0" customHeight="1">
      <c r="B169" s="602"/>
    </row>
    <row r="170" ht="51.0" customHeight="1">
      <c r="B170" s="602"/>
    </row>
    <row r="171" ht="51.0" customHeight="1">
      <c r="B171" s="602"/>
    </row>
    <row r="172" ht="51.0" customHeight="1">
      <c r="B172" s="602"/>
    </row>
    <row r="173" ht="51.0" customHeight="1">
      <c r="B173" s="602"/>
    </row>
    <row r="174" ht="51.0" customHeight="1">
      <c r="B174" s="602"/>
    </row>
    <row r="175" ht="51.0" customHeight="1">
      <c r="B175" s="602"/>
    </row>
    <row r="176" ht="51.0" customHeight="1">
      <c r="B176" s="602"/>
    </row>
    <row r="177" ht="51.0" customHeight="1">
      <c r="B177" s="602"/>
    </row>
    <row r="178" ht="51.0" customHeight="1">
      <c r="B178" s="602"/>
    </row>
    <row r="179" ht="51.0" customHeight="1">
      <c r="B179" s="602"/>
    </row>
    <row r="180" ht="51.0" customHeight="1">
      <c r="B180" s="602"/>
    </row>
    <row r="181" ht="51.0" customHeight="1">
      <c r="B181" s="602"/>
    </row>
    <row r="182" ht="51.0" customHeight="1">
      <c r="B182" s="602"/>
    </row>
    <row r="183" ht="51.0" customHeight="1">
      <c r="B183" s="602"/>
    </row>
    <row r="184" ht="51.0" customHeight="1">
      <c r="B184" s="602"/>
    </row>
    <row r="185" ht="51.0" customHeight="1">
      <c r="B185" s="602"/>
    </row>
    <row r="186" ht="51.0" customHeight="1">
      <c r="B186" s="602"/>
    </row>
    <row r="187" ht="51.0" customHeight="1">
      <c r="B187" s="602"/>
    </row>
    <row r="188" ht="51.0" customHeight="1">
      <c r="B188" s="602"/>
    </row>
    <row r="189" ht="51.0" customHeight="1">
      <c r="B189" s="602"/>
    </row>
    <row r="190" ht="51.0" customHeight="1">
      <c r="B190" s="602"/>
    </row>
    <row r="191" ht="51.0" customHeight="1">
      <c r="B191" s="602"/>
    </row>
    <row r="192" ht="51.0" customHeight="1">
      <c r="B192" s="602"/>
    </row>
    <row r="193" ht="51.0" customHeight="1">
      <c r="B193" s="602"/>
    </row>
    <row r="194" ht="51.0" customHeight="1">
      <c r="B194" s="602"/>
    </row>
    <row r="195" ht="51.0" customHeight="1">
      <c r="B195" s="602"/>
    </row>
    <row r="196" ht="51.0" customHeight="1">
      <c r="B196" s="602"/>
    </row>
    <row r="197" ht="51.0" customHeight="1">
      <c r="B197" s="602"/>
    </row>
    <row r="198" ht="51.0" customHeight="1">
      <c r="B198" s="602"/>
    </row>
    <row r="199" ht="51.0" customHeight="1">
      <c r="B199" s="602"/>
    </row>
    <row r="200" ht="51.0" customHeight="1">
      <c r="B200" s="602"/>
    </row>
    <row r="201" ht="51.0" customHeight="1">
      <c r="B201" s="602"/>
    </row>
    <row r="202" ht="51.0" customHeight="1">
      <c r="B202" s="602"/>
    </row>
    <row r="203" ht="51.0" customHeight="1">
      <c r="B203" s="602"/>
    </row>
    <row r="204" ht="51.0" customHeight="1">
      <c r="B204" s="602"/>
    </row>
    <row r="205" ht="51.0" customHeight="1">
      <c r="B205" s="602"/>
    </row>
    <row r="206" ht="51.0" customHeight="1">
      <c r="B206" s="602"/>
    </row>
    <row r="207" ht="51.0" customHeight="1">
      <c r="B207" s="602"/>
    </row>
    <row r="208" ht="51.0" customHeight="1">
      <c r="B208" s="602"/>
    </row>
    <row r="209" ht="51.0" customHeight="1">
      <c r="B209" s="602"/>
    </row>
    <row r="210" ht="51.0" customHeight="1">
      <c r="B210" s="602"/>
    </row>
    <row r="211" ht="51.0" customHeight="1">
      <c r="B211" s="602"/>
    </row>
    <row r="212" ht="51.0" customHeight="1">
      <c r="B212" s="602"/>
    </row>
    <row r="213" ht="51.0" customHeight="1">
      <c r="B213" s="602"/>
    </row>
    <row r="214" ht="51.0" customHeight="1">
      <c r="B214" s="602"/>
    </row>
    <row r="215" ht="51.0" customHeight="1">
      <c r="B215" s="602"/>
    </row>
    <row r="216" ht="51.0" customHeight="1">
      <c r="B216" s="602"/>
    </row>
    <row r="217" ht="51.0" customHeight="1">
      <c r="B217" s="602"/>
    </row>
    <row r="218" ht="51.0" customHeight="1">
      <c r="B218" s="602"/>
    </row>
    <row r="219" ht="51.0" customHeight="1">
      <c r="B219" s="602"/>
    </row>
    <row r="220" ht="51.0" customHeight="1">
      <c r="B220" s="602"/>
    </row>
    <row r="221" ht="51.0" customHeight="1">
      <c r="B221" s="602"/>
    </row>
    <row r="222" ht="51.0" customHeight="1">
      <c r="B222" s="602"/>
    </row>
    <row r="223" ht="51.0" customHeight="1">
      <c r="B223" s="602"/>
    </row>
    <row r="224" ht="51.0" customHeight="1">
      <c r="B224" s="602"/>
    </row>
    <row r="225" ht="51.0" customHeight="1">
      <c r="B225" s="602"/>
    </row>
    <row r="226" ht="51.0" customHeight="1">
      <c r="B226" s="602"/>
    </row>
    <row r="227" ht="51.0" customHeight="1">
      <c r="B227" s="602"/>
    </row>
    <row r="228" ht="51.0" customHeight="1">
      <c r="B228" s="602"/>
    </row>
    <row r="229" ht="51.0" customHeight="1">
      <c r="B229" s="602"/>
    </row>
    <row r="230" ht="51.0" customHeight="1">
      <c r="B230" s="602"/>
    </row>
    <row r="231" ht="51.0" customHeight="1">
      <c r="B231" s="602"/>
    </row>
    <row r="232" ht="51.0" customHeight="1">
      <c r="B232" s="602"/>
    </row>
    <row r="233" ht="51.0" customHeight="1">
      <c r="B233" s="602"/>
    </row>
    <row r="234" ht="51.0" customHeight="1">
      <c r="B234" s="602"/>
    </row>
    <row r="235" ht="51.0" customHeight="1">
      <c r="B235" s="602"/>
    </row>
    <row r="236" ht="51.0" customHeight="1">
      <c r="B236" s="602"/>
    </row>
    <row r="237" ht="51.0" customHeight="1">
      <c r="B237" s="602"/>
    </row>
    <row r="238" ht="51.0" customHeight="1">
      <c r="B238" s="602"/>
    </row>
    <row r="239" ht="51.0" customHeight="1">
      <c r="B239" s="602"/>
    </row>
    <row r="240" ht="51.0" customHeight="1">
      <c r="B240" s="602"/>
    </row>
    <row r="241" ht="51.0" customHeight="1">
      <c r="B241" s="602"/>
    </row>
    <row r="242" ht="51.0" customHeight="1">
      <c r="B242" s="602"/>
    </row>
    <row r="243" ht="51.0" customHeight="1">
      <c r="B243" s="602"/>
    </row>
    <row r="244" ht="51.0" customHeight="1">
      <c r="B244" s="602"/>
    </row>
    <row r="245" ht="51.0" customHeight="1">
      <c r="B245" s="602"/>
    </row>
    <row r="246" ht="51.0" customHeight="1">
      <c r="B246" s="602"/>
    </row>
    <row r="247" ht="51.0" customHeight="1">
      <c r="B247" s="602"/>
    </row>
    <row r="248" ht="51.0" customHeight="1">
      <c r="B248" s="602"/>
    </row>
    <row r="249" ht="51.0" customHeight="1">
      <c r="B249" s="602"/>
    </row>
    <row r="250" ht="51.0" customHeight="1">
      <c r="B250" s="602"/>
    </row>
    <row r="251" ht="51.0" customHeight="1">
      <c r="B251" s="602"/>
    </row>
    <row r="252" ht="51.0" customHeight="1">
      <c r="B252" s="602"/>
    </row>
    <row r="253" ht="51.0" customHeight="1">
      <c r="B253" s="602"/>
    </row>
    <row r="254" ht="51.0" customHeight="1">
      <c r="B254" s="602"/>
    </row>
    <row r="255" ht="51.0" customHeight="1">
      <c r="B255" s="602"/>
    </row>
    <row r="256" ht="51.0" customHeight="1">
      <c r="B256" s="602"/>
    </row>
    <row r="257" ht="51.0" customHeight="1">
      <c r="B257" s="602"/>
    </row>
    <row r="258" ht="51.0" customHeight="1">
      <c r="B258" s="602"/>
    </row>
    <row r="259" ht="51.0" customHeight="1">
      <c r="B259" s="602"/>
    </row>
    <row r="260" ht="51.0" customHeight="1">
      <c r="B260" s="602"/>
    </row>
    <row r="261" ht="51.0" customHeight="1">
      <c r="B261" s="602"/>
    </row>
    <row r="262" ht="51.0" customHeight="1">
      <c r="B262" s="602"/>
    </row>
    <row r="263" ht="51.0" customHeight="1">
      <c r="B263" s="602"/>
    </row>
    <row r="264" ht="51.0" customHeight="1">
      <c r="B264" s="602"/>
    </row>
    <row r="265" ht="51.0" customHeight="1">
      <c r="B265" s="602"/>
    </row>
    <row r="266" ht="51.0" customHeight="1">
      <c r="B266" s="602"/>
    </row>
    <row r="267" ht="51.0" customHeight="1">
      <c r="B267" s="602"/>
    </row>
    <row r="268" ht="51.0" customHeight="1">
      <c r="B268" s="602"/>
    </row>
    <row r="269" ht="51.0" customHeight="1">
      <c r="B269" s="602"/>
    </row>
    <row r="270" ht="51.0" customHeight="1">
      <c r="B270" s="602"/>
    </row>
    <row r="271" ht="51.0" customHeight="1">
      <c r="B271" s="602"/>
    </row>
    <row r="272" ht="51.0" customHeight="1">
      <c r="B272" s="602"/>
    </row>
    <row r="273" ht="51.0" customHeight="1">
      <c r="B273" s="602"/>
    </row>
    <row r="274" ht="51.0" customHeight="1">
      <c r="B274" s="602"/>
    </row>
    <row r="275" ht="51.0" customHeight="1">
      <c r="B275" s="602"/>
    </row>
    <row r="276" ht="51.0" customHeight="1">
      <c r="B276" s="602"/>
    </row>
    <row r="277" ht="51.0" customHeight="1">
      <c r="B277" s="602"/>
    </row>
    <row r="278" ht="51.0" customHeight="1">
      <c r="B278" s="602"/>
    </row>
    <row r="279" ht="51.0" customHeight="1">
      <c r="B279" s="602"/>
    </row>
    <row r="280" ht="51.0" customHeight="1">
      <c r="B280" s="602"/>
    </row>
    <row r="281" ht="51.0" customHeight="1">
      <c r="B281" s="602"/>
    </row>
    <row r="282" ht="51.0" customHeight="1">
      <c r="B282" s="602"/>
    </row>
    <row r="283" ht="51.0" customHeight="1">
      <c r="B283" s="602"/>
    </row>
    <row r="284" ht="51.0" customHeight="1">
      <c r="B284" s="602"/>
    </row>
    <row r="285" ht="51.0" customHeight="1">
      <c r="B285" s="602"/>
    </row>
    <row r="286" ht="51.0" customHeight="1">
      <c r="B286" s="602"/>
    </row>
    <row r="287" ht="51.0" customHeight="1">
      <c r="B287" s="602"/>
    </row>
    <row r="288" ht="51.0" customHeight="1">
      <c r="B288" s="602"/>
    </row>
    <row r="289" ht="51.0" customHeight="1">
      <c r="B289" s="602"/>
    </row>
    <row r="290" ht="51.0" customHeight="1">
      <c r="B290" s="602"/>
    </row>
    <row r="291" ht="51.0" customHeight="1">
      <c r="B291" s="602"/>
    </row>
    <row r="292" ht="51.0" customHeight="1">
      <c r="B292" s="602"/>
    </row>
    <row r="293" ht="51.0" customHeight="1">
      <c r="B293" s="602"/>
    </row>
    <row r="294" ht="51.0" customHeight="1">
      <c r="B294" s="602"/>
    </row>
    <row r="295" ht="51.0" customHeight="1">
      <c r="B295" s="602"/>
    </row>
    <row r="296" ht="51.0" customHeight="1">
      <c r="B296" s="602"/>
    </row>
    <row r="297" ht="51.0" customHeight="1">
      <c r="B297" s="602"/>
    </row>
    <row r="298" ht="51.0" customHeight="1">
      <c r="B298" s="602"/>
    </row>
    <row r="299" ht="51.0" customHeight="1">
      <c r="B299" s="602"/>
    </row>
    <row r="300" ht="51.0" customHeight="1">
      <c r="B300" s="602"/>
    </row>
    <row r="301" ht="51.0" customHeight="1">
      <c r="B301" s="602"/>
    </row>
    <row r="302" ht="51.0" customHeight="1">
      <c r="B302" s="602"/>
    </row>
    <row r="303" ht="51.0" customHeight="1">
      <c r="B303" s="602"/>
    </row>
    <row r="304" ht="51.0" customHeight="1">
      <c r="B304" s="602"/>
    </row>
    <row r="305" ht="51.0" customHeight="1">
      <c r="B305" s="602"/>
    </row>
    <row r="306" ht="51.0" customHeight="1">
      <c r="B306" s="602"/>
    </row>
    <row r="307" ht="51.0" customHeight="1">
      <c r="B307" s="602"/>
    </row>
    <row r="308" ht="51.0" customHeight="1">
      <c r="B308" s="602"/>
    </row>
    <row r="309" ht="51.0" customHeight="1">
      <c r="B309" s="602"/>
    </row>
    <row r="310" ht="51.0" customHeight="1">
      <c r="B310" s="602"/>
    </row>
    <row r="311" ht="51.0" customHeight="1">
      <c r="B311" s="602"/>
    </row>
    <row r="312" ht="51.0" customHeight="1">
      <c r="B312" s="602"/>
    </row>
    <row r="313" ht="51.0" customHeight="1">
      <c r="B313" s="602"/>
    </row>
    <row r="314" ht="51.0" customHeight="1">
      <c r="B314" s="602"/>
    </row>
    <row r="315" ht="51.0" customHeight="1">
      <c r="B315" s="602"/>
    </row>
    <row r="316" ht="51.0" customHeight="1">
      <c r="B316" s="602"/>
    </row>
    <row r="317" ht="51.0" customHeight="1">
      <c r="B317" s="602"/>
    </row>
    <row r="318" ht="51.0" customHeight="1">
      <c r="B318" s="602"/>
    </row>
    <row r="319" ht="51.0" customHeight="1">
      <c r="B319" s="602"/>
    </row>
    <row r="320" ht="51.0" customHeight="1">
      <c r="B320" s="602"/>
    </row>
    <row r="321" ht="51.0" customHeight="1">
      <c r="B321" s="602"/>
    </row>
    <row r="322" ht="51.0" customHeight="1">
      <c r="B322" s="602"/>
    </row>
    <row r="323" ht="51.0" customHeight="1">
      <c r="B323" s="602"/>
    </row>
    <row r="324" ht="51.0" customHeight="1">
      <c r="B324" s="602"/>
    </row>
    <row r="325" ht="51.0" customHeight="1">
      <c r="B325" s="602"/>
    </row>
    <row r="326" ht="51.0" customHeight="1">
      <c r="B326" s="602"/>
    </row>
    <row r="327" ht="51.0" customHeight="1">
      <c r="B327" s="602"/>
    </row>
    <row r="328" ht="51.0" customHeight="1">
      <c r="B328" s="602"/>
    </row>
    <row r="329" ht="51.0" customHeight="1">
      <c r="B329" s="602"/>
    </row>
    <row r="330" ht="51.0" customHeight="1">
      <c r="B330" s="602"/>
    </row>
    <row r="331" ht="51.0" customHeight="1">
      <c r="B331" s="602"/>
    </row>
    <row r="332" ht="51.0" customHeight="1">
      <c r="B332" s="602"/>
    </row>
    <row r="333" ht="51.0" customHeight="1">
      <c r="B333" s="602"/>
    </row>
    <row r="334" ht="51.0" customHeight="1">
      <c r="B334" s="602"/>
    </row>
    <row r="335" ht="51.0" customHeight="1">
      <c r="B335" s="602"/>
    </row>
    <row r="336" ht="51.0" customHeight="1">
      <c r="B336" s="602"/>
    </row>
    <row r="337" ht="51.0" customHeight="1">
      <c r="B337" s="602"/>
    </row>
    <row r="338" ht="51.0" customHeight="1">
      <c r="B338" s="602"/>
    </row>
    <row r="339" ht="51.0" customHeight="1">
      <c r="B339" s="602"/>
    </row>
    <row r="340" ht="51.0" customHeight="1">
      <c r="B340" s="602"/>
    </row>
    <row r="341" ht="51.0" customHeight="1">
      <c r="B341" s="602"/>
    </row>
    <row r="342" ht="51.0" customHeight="1">
      <c r="B342" s="602"/>
    </row>
    <row r="343" ht="51.0" customHeight="1">
      <c r="B343" s="602"/>
    </row>
    <row r="344" ht="51.0" customHeight="1">
      <c r="B344" s="602"/>
    </row>
    <row r="345" ht="51.0" customHeight="1">
      <c r="B345" s="602"/>
    </row>
    <row r="346" ht="51.0" customHeight="1">
      <c r="B346" s="602"/>
    </row>
    <row r="347" ht="51.0" customHeight="1">
      <c r="B347" s="602"/>
    </row>
    <row r="348" ht="51.0" customHeight="1">
      <c r="B348" s="602"/>
    </row>
    <row r="349" ht="51.0" customHeight="1">
      <c r="B349" s="602"/>
    </row>
    <row r="350" ht="51.0" customHeight="1">
      <c r="B350" s="602"/>
    </row>
    <row r="351" ht="51.0" customHeight="1">
      <c r="B351" s="602"/>
    </row>
    <row r="352" ht="51.0" customHeight="1">
      <c r="B352" s="602"/>
    </row>
    <row r="353" ht="51.0" customHeight="1">
      <c r="B353" s="602"/>
    </row>
    <row r="354" ht="51.0" customHeight="1">
      <c r="B354" s="602"/>
    </row>
    <row r="355" ht="51.0" customHeight="1">
      <c r="B355" s="602"/>
    </row>
    <row r="356" ht="51.0" customHeight="1">
      <c r="B356" s="602"/>
    </row>
    <row r="357" ht="51.0" customHeight="1">
      <c r="B357" s="602"/>
    </row>
    <row r="358" ht="51.0" customHeight="1">
      <c r="B358" s="602"/>
    </row>
    <row r="359" ht="51.0" customHeight="1">
      <c r="B359" s="602"/>
    </row>
    <row r="360" ht="51.0" customHeight="1">
      <c r="B360" s="602"/>
    </row>
    <row r="361" ht="51.0" customHeight="1">
      <c r="B361" s="602"/>
    </row>
    <row r="362" ht="51.0" customHeight="1">
      <c r="B362" s="602"/>
    </row>
    <row r="363" ht="51.0" customHeight="1">
      <c r="B363" s="602"/>
    </row>
    <row r="364" ht="51.0" customHeight="1">
      <c r="B364" s="602"/>
    </row>
    <row r="365" ht="51.0" customHeight="1">
      <c r="B365" s="602"/>
    </row>
    <row r="366" ht="51.0" customHeight="1">
      <c r="B366" s="602"/>
    </row>
    <row r="367" ht="51.0" customHeight="1">
      <c r="B367" s="602"/>
    </row>
    <row r="368" ht="51.0" customHeight="1">
      <c r="B368" s="602"/>
    </row>
    <row r="369" ht="51.0" customHeight="1">
      <c r="B369" s="602"/>
    </row>
    <row r="370" ht="51.0" customHeight="1">
      <c r="B370" s="602"/>
    </row>
    <row r="371" ht="51.0" customHeight="1">
      <c r="B371" s="602"/>
    </row>
    <row r="372" ht="51.0" customHeight="1">
      <c r="B372" s="602"/>
    </row>
    <row r="373" ht="51.0" customHeight="1">
      <c r="B373" s="602"/>
    </row>
    <row r="374" ht="51.0" customHeight="1">
      <c r="B374" s="602"/>
    </row>
    <row r="375" ht="51.0" customHeight="1">
      <c r="B375" s="602"/>
    </row>
    <row r="376" ht="51.0" customHeight="1">
      <c r="B376" s="602"/>
    </row>
    <row r="377" ht="51.0" customHeight="1">
      <c r="B377" s="602"/>
    </row>
    <row r="378" ht="51.0" customHeight="1">
      <c r="B378" s="602"/>
    </row>
    <row r="379" ht="51.0" customHeight="1">
      <c r="B379" s="602"/>
    </row>
    <row r="380" ht="51.0" customHeight="1">
      <c r="B380" s="602"/>
    </row>
    <row r="381" ht="51.0" customHeight="1">
      <c r="B381" s="602"/>
    </row>
    <row r="382" ht="51.0" customHeight="1">
      <c r="B382" s="602"/>
    </row>
    <row r="383" ht="51.0" customHeight="1">
      <c r="B383" s="602"/>
    </row>
    <row r="384" ht="51.0" customHeight="1">
      <c r="B384" s="602"/>
    </row>
    <row r="385" ht="51.0" customHeight="1">
      <c r="B385" s="602"/>
    </row>
    <row r="386" ht="51.0" customHeight="1">
      <c r="B386" s="602"/>
    </row>
    <row r="387" ht="51.0" customHeight="1">
      <c r="B387" s="602"/>
    </row>
    <row r="388" ht="51.0" customHeight="1">
      <c r="B388" s="602"/>
    </row>
    <row r="389" ht="51.0" customHeight="1">
      <c r="B389" s="602"/>
    </row>
    <row r="390" ht="51.0" customHeight="1">
      <c r="B390" s="602"/>
    </row>
    <row r="391" ht="51.0" customHeight="1">
      <c r="B391" s="602"/>
    </row>
    <row r="392" ht="51.0" customHeight="1">
      <c r="B392" s="602"/>
    </row>
    <row r="393" ht="51.0" customHeight="1">
      <c r="B393" s="602"/>
    </row>
    <row r="394" ht="51.0" customHeight="1">
      <c r="B394" s="602"/>
    </row>
    <row r="395" ht="51.0" customHeight="1">
      <c r="B395" s="602"/>
    </row>
    <row r="396" ht="51.0" customHeight="1">
      <c r="B396" s="602"/>
    </row>
    <row r="397" ht="51.0" customHeight="1">
      <c r="B397" s="602"/>
    </row>
    <row r="398" ht="51.0" customHeight="1">
      <c r="B398" s="602"/>
    </row>
    <row r="399" ht="51.0" customHeight="1">
      <c r="B399" s="602"/>
    </row>
    <row r="400" ht="51.0" customHeight="1">
      <c r="B400" s="602"/>
    </row>
    <row r="401" ht="51.0" customHeight="1">
      <c r="B401" s="602"/>
    </row>
    <row r="402" ht="51.0" customHeight="1">
      <c r="B402" s="602"/>
    </row>
    <row r="403" ht="51.0" customHeight="1">
      <c r="B403" s="602"/>
    </row>
    <row r="404" ht="51.0" customHeight="1">
      <c r="B404" s="602"/>
    </row>
    <row r="405" ht="51.0" customHeight="1">
      <c r="B405" s="602"/>
    </row>
    <row r="406" ht="51.0" customHeight="1">
      <c r="B406" s="602"/>
    </row>
    <row r="407" ht="51.0" customHeight="1">
      <c r="B407" s="602"/>
    </row>
    <row r="408" ht="51.0" customHeight="1">
      <c r="B408" s="602"/>
    </row>
    <row r="409" ht="51.0" customHeight="1">
      <c r="B409" s="602"/>
    </row>
    <row r="410" ht="51.0" customHeight="1">
      <c r="B410" s="602"/>
    </row>
    <row r="411" ht="51.0" customHeight="1">
      <c r="B411" s="602"/>
    </row>
    <row r="412" ht="51.0" customHeight="1">
      <c r="B412" s="602"/>
    </row>
    <row r="413" ht="51.0" customHeight="1">
      <c r="B413" s="602"/>
    </row>
    <row r="414" ht="51.0" customHeight="1">
      <c r="B414" s="602"/>
    </row>
    <row r="415" ht="51.0" customHeight="1">
      <c r="B415" s="602"/>
    </row>
    <row r="416" ht="51.0" customHeight="1">
      <c r="B416" s="602"/>
    </row>
    <row r="417" ht="51.0" customHeight="1">
      <c r="B417" s="602"/>
    </row>
    <row r="418" ht="51.0" customHeight="1">
      <c r="B418" s="602"/>
    </row>
    <row r="419" ht="51.0" customHeight="1">
      <c r="B419" s="602"/>
    </row>
    <row r="420" ht="51.0" customHeight="1">
      <c r="B420" s="602"/>
    </row>
    <row r="421" ht="51.0" customHeight="1">
      <c r="B421" s="602"/>
    </row>
    <row r="422" ht="51.0" customHeight="1">
      <c r="B422" s="602"/>
    </row>
    <row r="423" ht="51.0" customHeight="1">
      <c r="B423" s="602"/>
    </row>
    <row r="424" ht="51.0" customHeight="1">
      <c r="B424" s="602"/>
    </row>
    <row r="425" ht="51.0" customHeight="1">
      <c r="B425" s="602"/>
    </row>
    <row r="426" ht="51.0" customHeight="1">
      <c r="B426" s="602"/>
    </row>
    <row r="427" ht="51.0" customHeight="1">
      <c r="B427" s="602"/>
    </row>
    <row r="428" ht="51.0" customHeight="1">
      <c r="B428" s="602"/>
    </row>
    <row r="429" ht="51.0" customHeight="1">
      <c r="B429" s="602"/>
    </row>
    <row r="430" ht="51.0" customHeight="1">
      <c r="B430" s="602"/>
    </row>
    <row r="431" ht="51.0" customHeight="1">
      <c r="B431" s="602"/>
    </row>
    <row r="432" ht="51.0" customHeight="1">
      <c r="B432" s="602"/>
    </row>
    <row r="433" ht="51.0" customHeight="1">
      <c r="B433" s="602"/>
    </row>
    <row r="434" ht="51.0" customHeight="1">
      <c r="B434" s="602"/>
    </row>
    <row r="435" ht="51.0" customHeight="1">
      <c r="B435" s="602"/>
    </row>
    <row r="436" ht="51.0" customHeight="1">
      <c r="B436" s="602"/>
    </row>
    <row r="437" ht="51.0" customHeight="1">
      <c r="B437" s="602"/>
    </row>
    <row r="438" ht="51.0" customHeight="1">
      <c r="B438" s="602"/>
    </row>
    <row r="439" ht="51.0" customHeight="1">
      <c r="B439" s="602"/>
    </row>
    <row r="440" ht="51.0" customHeight="1">
      <c r="B440" s="602"/>
    </row>
    <row r="441" ht="51.0" customHeight="1">
      <c r="B441" s="602"/>
    </row>
    <row r="442" ht="51.0" customHeight="1">
      <c r="B442" s="602"/>
    </row>
    <row r="443" ht="51.0" customHeight="1">
      <c r="B443" s="602"/>
    </row>
    <row r="444" ht="51.0" customHeight="1">
      <c r="B444" s="602"/>
    </row>
    <row r="445" ht="51.0" customHeight="1">
      <c r="B445" s="602"/>
    </row>
    <row r="446" ht="51.0" customHeight="1">
      <c r="B446" s="602"/>
    </row>
    <row r="447" ht="51.0" customHeight="1">
      <c r="B447" s="602"/>
    </row>
    <row r="448" ht="51.0" customHeight="1">
      <c r="B448" s="602"/>
    </row>
    <row r="449" ht="51.0" customHeight="1">
      <c r="B449" s="602"/>
    </row>
    <row r="450" ht="51.0" customHeight="1">
      <c r="B450" s="602"/>
    </row>
    <row r="451" ht="51.0" customHeight="1">
      <c r="B451" s="602"/>
    </row>
    <row r="452" ht="51.0" customHeight="1">
      <c r="B452" s="602"/>
    </row>
    <row r="453" ht="51.0" customHeight="1">
      <c r="B453" s="602"/>
    </row>
    <row r="454" ht="51.0" customHeight="1">
      <c r="B454" s="602"/>
    </row>
    <row r="455" ht="51.0" customHeight="1">
      <c r="B455" s="602"/>
    </row>
    <row r="456" ht="51.0" customHeight="1">
      <c r="B456" s="602"/>
    </row>
    <row r="457" ht="51.0" customHeight="1">
      <c r="B457" s="602"/>
    </row>
    <row r="458" ht="51.0" customHeight="1">
      <c r="B458" s="602"/>
    </row>
    <row r="459" ht="51.0" customHeight="1">
      <c r="B459" s="602"/>
    </row>
    <row r="460" ht="51.0" customHeight="1">
      <c r="B460" s="602"/>
    </row>
    <row r="461" ht="51.0" customHeight="1">
      <c r="B461" s="602"/>
    </row>
    <row r="462" ht="51.0" customHeight="1">
      <c r="B462" s="602"/>
    </row>
    <row r="463" ht="51.0" customHeight="1">
      <c r="B463" s="602"/>
    </row>
    <row r="464" ht="51.0" customHeight="1">
      <c r="B464" s="602"/>
    </row>
    <row r="465" ht="51.0" customHeight="1">
      <c r="B465" s="602"/>
    </row>
    <row r="466" ht="51.0" customHeight="1">
      <c r="B466" s="602"/>
    </row>
    <row r="467" ht="51.0" customHeight="1">
      <c r="B467" s="602"/>
    </row>
    <row r="468" ht="51.0" customHeight="1">
      <c r="B468" s="602"/>
    </row>
    <row r="469" ht="51.0" customHeight="1">
      <c r="B469" s="602"/>
    </row>
    <row r="470" ht="51.0" customHeight="1">
      <c r="B470" s="602"/>
    </row>
    <row r="471" ht="51.0" customHeight="1">
      <c r="B471" s="602"/>
    </row>
    <row r="472" ht="51.0" customHeight="1">
      <c r="B472" s="602"/>
    </row>
    <row r="473" ht="51.0" customHeight="1">
      <c r="B473" s="602"/>
    </row>
    <row r="474" ht="51.0" customHeight="1">
      <c r="B474" s="602"/>
    </row>
    <row r="475" ht="51.0" customHeight="1">
      <c r="B475" s="602"/>
    </row>
    <row r="476" ht="51.0" customHeight="1">
      <c r="B476" s="602"/>
    </row>
    <row r="477" ht="51.0" customHeight="1">
      <c r="B477" s="602"/>
    </row>
    <row r="478" ht="51.0" customHeight="1">
      <c r="B478" s="602"/>
    </row>
    <row r="479" ht="51.0" customHeight="1">
      <c r="B479" s="602"/>
    </row>
    <row r="480" ht="51.0" customHeight="1">
      <c r="B480" s="602"/>
    </row>
    <row r="481" ht="51.0" customHeight="1">
      <c r="B481" s="602"/>
    </row>
    <row r="482" ht="51.0" customHeight="1">
      <c r="B482" s="602"/>
    </row>
    <row r="483" ht="51.0" customHeight="1">
      <c r="B483" s="602"/>
    </row>
    <row r="484" ht="51.0" customHeight="1">
      <c r="B484" s="602"/>
    </row>
    <row r="485" ht="51.0" customHeight="1">
      <c r="B485" s="602"/>
    </row>
    <row r="486" ht="51.0" customHeight="1">
      <c r="B486" s="602"/>
    </row>
    <row r="487" ht="51.0" customHeight="1">
      <c r="B487" s="602"/>
    </row>
    <row r="488" ht="51.0" customHeight="1">
      <c r="B488" s="602"/>
    </row>
    <row r="489" ht="51.0" customHeight="1">
      <c r="B489" s="602"/>
    </row>
    <row r="490" ht="51.0" customHeight="1">
      <c r="B490" s="602"/>
    </row>
    <row r="491" ht="51.0" customHeight="1">
      <c r="B491" s="602"/>
    </row>
    <row r="492" ht="51.0" customHeight="1">
      <c r="B492" s="602"/>
    </row>
    <row r="493" ht="51.0" customHeight="1">
      <c r="B493" s="602"/>
    </row>
    <row r="494" ht="51.0" customHeight="1">
      <c r="B494" s="602"/>
    </row>
    <row r="495" ht="51.0" customHeight="1">
      <c r="B495" s="602"/>
    </row>
    <row r="496" ht="51.0" customHeight="1">
      <c r="B496" s="602"/>
    </row>
    <row r="497" ht="51.0" customHeight="1">
      <c r="B497" s="602"/>
    </row>
    <row r="498" ht="51.0" customHeight="1">
      <c r="B498" s="602"/>
    </row>
    <row r="499" ht="51.0" customHeight="1">
      <c r="B499" s="602"/>
    </row>
    <row r="500" ht="51.0" customHeight="1">
      <c r="B500" s="602"/>
    </row>
    <row r="501" ht="51.0" customHeight="1">
      <c r="B501" s="602"/>
    </row>
    <row r="502" ht="51.0" customHeight="1">
      <c r="B502" s="602"/>
    </row>
    <row r="503" ht="51.0" customHeight="1">
      <c r="B503" s="602"/>
    </row>
    <row r="504" ht="51.0" customHeight="1">
      <c r="B504" s="602"/>
    </row>
    <row r="505" ht="51.0" customHeight="1">
      <c r="B505" s="602"/>
    </row>
    <row r="506" ht="51.0" customHeight="1">
      <c r="B506" s="602"/>
    </row>
    <row r="507" ht="51.0" customHeight="1">
      <c r="B507" s="602"/>
    </row>
    <row r="508" ht="51.0" customHeight="1">
      <c r="B508" s="602"/>
    </row>
    <row r="509" ht="51.0" customHeight="1">
      <c r="B509" s="602"/>
    </row>
    <row r="510" ht="51.0" customHeight="1">
      <c r="B510" s="602"/>
    </row>
    <row r="511" ht="51.0" customHeight="1">
      <c r="B511" s="602"/>
    </row>
    <row r="512" ht="51.0" customHeight="1">
      <c r="B512" s="602"/>
    </row>
    <row r="513" ht="51.0" customHeight="1">
      <c r="B513" s="602"/>
    </row>
    <row r="514" ht="51.0" customHeight="1">
      <c r="B514" s="602"/>
    </row>
    <row r="515" ht="51.0" customHeight="1">
      <c r="B515" s="602"/>
    </row>
    <row r="516" ht="51.0" customHeight="1">
      <c r="B516" s="602"/>
    </row>
    <row r="517" ht="51.0" customHeight="1">
      <c r="B517" s="602"/>
    </row>
    <row r="518" ht="51.0" customHeight="1">
      <c r="B518" s="602"/>
    </row>
    <row r="519" ht="51.0" customHeight="1">
      <c r="B519" s="602"/>
    </row>
    <row r="520" ht="51.0" customHeight="1">
      <c r="B520" s="602"/>
    </row>
    <row r="521" ht="51.0" customHeight="1">
      <c r="B521" s="602"/>
    </row>
    <row r="522" ht="51.0" customHeight="1">
      <c r="B522" s="602"/>
    </row>
    <row r="523" ht="51.0" customHeight="1">
      <c r="B523" s="602"/>
    </row>
    <row r="524" ht="51.0" customHeight="1">
      <c r="B524" s="602"/>
    </row>
    <row r="525" ht="51.0" customHeight="1">
      <c r="B525" s="602"/>
    </row>
    <row r="526" ht="51.0" customHeight="1">
      <c r="B526" s="602"/>
    </row>
    <row r="527" ht="51.0" customHeight="1">
      <c r="B527" s="602"/>
    </row>
    <row r="528" ht="51.0" customHeight="1">
      <c r="B528" s="602"/>
    </row>
    <row r="529" ht="51.0" customHeight="1">
      <c r="B529" s="602"/>
    </row>
    <row r="530" ht="51.0" customHeight="1">
      <c r="B530" s="602"/>
    </row>
    <row r="531" ht="51.0" customHeight="1">
      <c r="B531" s="602"/>
    </row>
    <row r="532" ht="51.0" customHeight="1">
      <c r="B532" s="602"/>
    </row>
    <row r="533" ht="51.0" customHeight="1">
      <c r="B533" s="602"/>
    </row>
    <row r="534" ht="51.0" customHeight="1">
      <c r="B534" s="602"/>
    </row>
    <row r="535" ht="51.0" customHeight="1">
      <c r="B535" s="602"/>
    </row>
    <row r="536" ht="51.0" customHeight="1">
      <c r="B536" s="602"/>
    </row>
    <row r="537" ht="51.0" customHeight="1">
      <c r="B537" s="602"/>
    </row>
    <row r="538" ht="51.0" customHeight="1">
      <c r="B538" s="602"/>
    </row>
    <row r="539" ht="51.0" customHeight="1">
      <c r="B539" s="602"/>
    </row>
    <row r="540" ht="51.0" customHeight="1">
      <c r="B540" s="602"/>
    </row>
    <row r="541" ht="51.0" customHeight="1">
      <c r="B541" s="602"/>
    </row>
    <row r="542" ht="51.0" customHeight="1">
      <c r="B542" s="602"/>
    </row>
    <row r="543" ht="51.0" customHeight="1">
      <c r="B543" s="602"/>
    </row>
    <row r="544" ht="51.0" customHeight="1">
      <c r="B544" s="602"/>
    </row>
    <row r="545" ht="51.0" customHeight="1">
      <c r="B545" s="602"/>
    </row>
    <row r="546" ht="51.0" customHeight="1">
      <c r="B546" s="602"/>
    </row>
    <row r="547" ht="51.0" customHeight="1">
      <c r="B547" s="602"/>
    </row>
    <row r="548" ht="51.0" customHeight="1">
      <c r="B548" s="602"/>
    </row>
    <row r="549" ht="51.0" customHeight="1">
      <c r="B549" s="602"/>
    </row>
    <row r="550" ht="51.0" customHeight="1">
      <c r="B550" s="602"/>
    </row>
    <row r="551" ht="51.0" customHeight="1">
      <c r="B551" s="602"/>
    </row>
    <row r="552" ht="51.0" customHeight="1">
      <c r="B552" s="602"/>
    </row>
    <row r="553" ht="51.0" customHeight="1">
      <c r="B553" s="602"/>
    </row>
    <row r="554" ht="51.0" customHeight="1">
      <c r="B554" s="602"/>
    </row>
    <row r="555" ht="51.0" customHeight="1">
      <c r="B555" s="602"/>
    </row>
    <row r="556" ht="51.0" customHeight="1">
      <c r="B556" s="602"/>
    </row>
    <row r="557" ht="51.0" customHeight="1">
      <c r="B557" s="602"/>
    </row>
    <row r="558" ht="51.0" customHeight="1">
      <c r="B558" s="602"/>
    </row>
    <row r="559" ht="51.0" customHeight="1">
      <c r="B559" s="602"/>
    </row>
    <row r="560" ht="51.0" customHeight="1">
      <c r="B560" s="602"/>
    </row>
    <row r="561" ht="51.0" customHeight="1">
      <c r="B561" s="602"/>
    </row>
    <row r="562" ht="51.0" customHeight="1">
      <c r="B562" s="602"/>
    </row>
    <row r="563" ht="51.0" customHeight="1">
      <c r="B563" s="602"/>
    </row>
    <row r="564" ht="51.0" customHeight="1">
      <c r="B564" s="602"/>
    </row>
    <row r="565" ht="51.0" customHeight="1">
      <c r="B565" s="602"/>
    </row>
    <row r="566" ht="51.0" customHeight="1">
      <c r="B566" s="602"/>
    </row>
    <row r="567" ht="51.0" customHeight="1">
      <c r="B567" s="602"/>
    </row>
    <row r="568" ht="51.0" customHeight="1">
      <c r="B568" s="602"/>
    </row>
    <row r="569" ht="51.0" customHeight="1">
      <c r="B569" s="602"/>
    </row>
    <row r="570" ht="51.0" customHeight="1">
      <c r="B570" s="602"/>
    </row>
    <row r="571" ht="51.0" customHeight="1">
      <c r="B571" s="602"/>
    </row>
    <row r="572" ht="51.0" customHeight="1">
      <c r="B572" s="602"/>
    </row>
    <row r="573" ht="51.0" customHeight="1">
      <c r="B573" s="602"/>
    </row>
    <row r="574" ht="51.0" customHeight="1">
      <c r="B574" s="602"/>
    </row>
    <row r="575" ht="51.0" customHeight="1">
      <c r="B575" s="602"/>
    </row>
    <row r="576" ht="51.0" customHeight="1">
      <c r="B576" s="602"/>
    </row>
    <row r="577" ht="51.0" customHeight="1">
      <c r="B577" s="602"/>
    </row>
    <row r="578" ht="51.0" customHeight="1">
      <c r="B578" s="602"/>
    </row>
    <row r="579" ht="51.0" customHeight="1">
      <c r="B579" s="602"/>
    </row>
    <row r="580" ht="51.0" customHeight="1">
      <c r="B580" s="602"/>
    </row>
    <row r="581" ht="51.0" customHeight="1">
      <c r="B581" s="602"/>
    </row>
    <row r="582" ht="51.0" customHeight="1">
      <c r="B582" s="602"/>
    </row>
    <row r="583" ht="51.0" customHeight="1">
      <c r="B583" s="602"/>
    </row>
    <row r="584" ht="51.0" customHeight="1">
      <c r="B584" s="602"/>
    </row>
    <row r="585" ht="51.0" customHeight="1">
      <c r="B585" s="602"/>
    </row>
    <row r="586" ht="51.0" customHeight="1">
      <c r="B586" s="602"/>
    </row>
    <row r="587" ht="51.0" customHeight="1">
      <c r="B587" s="602"/>
    </row>
    <row r="588" ht="51.0" customHeight="1">
      <c r="B588" s="602"/>
    </row>
    <row r="589" ht="51.0" customHeight="1">
      <c r="B589" s="602"/>
    </row>
    <row r="590" ht="51.0" customHeight="1">
      <c r="B590" s="602"/>
    </row>
    <row r="591" ht="51.0" customHeight="1">
      <c r="B591" s="602"/>
    </row>
    <row r="592" ht="51.0" customHeight="1">
      <c r="B592" s="602"/>
    </row>
    <row r="593" ht="51.0" customHeight="1">
      <c r="B593" s="602"/>
    </row>
    <row r="594" ht="51.0" customHeight="1">
      <c r="B594" s="602"/>
    </row>
    <row r="595" ht="51.0" customHeight="1">
      <c r="B595" s="602"/>
    </row>
    <row r="596" ht="51.0" customHeight="1">
      <c r="B596" s="602"/>
    </row>
    <row r="597" ht="51.0" customHeight="1">
      <c r="B597" s="602"/>
    </row>
    <row r="598" ht="51.0" customHeight="1">
      <c r="B598" s="602"/>
    </row>
    <row r="599" ht="51.0" customHeight="1">
      <c r="B599" s="602"/>
    </row>
    <row r="600" ht="51.0" customHeight="1">
      <c r="B600" s="602"/>
    </row>
    <row r="601" ht="51.0" customHeight="1">
      <c r="B601" s="602"/>
    </row>
    <row r="602" ht="51.0" customHeight="1">
      <c r="B602" s="602"/>
    </row>
    <row r="603" ht="51.0" customHeight="1">
      <c r="B603" s="602"/>
    </row>
    <row r="604" ht="51.0" customHeight="1">
      <c r="B604" s="602"/>
    </row>
    <row r="605" ht="51.0" customHeight="1">
      <c r="B605" s="602"/>
    </row>
    <row r="606" ht="51.0" customHeight="1">
      <c r="B606" s="602"/>
    </row>
    <row r="607" ht="51.0" customHeight="1">
      <c r="B607" s="602"/>
    </row>
    <row r="608" ht="51.0" customHeight="1">
      <c r="B608" s="602"/>
    </row>
    <row r="609" ht="51.0" customHeight="1">
      <c r="B609" s="602"/>
    </row>
    <row r="610" ht="51.0" customHeight="1">
      <c r="B610" s="602"/>
    </row>
    <row r="611" ht="51.0" customHeight="1">
      <c r="B611" s="602"/>
    </row>
    <row r="612" ht="51.0" customHeight="1">
      <c r="B612" s="602"/>
    </row>
    <row r="613" ht="51.0" customHeight="1">
      <c r="B613" s="602"/>
    </row>
    <row r="614" ht="51.0" customHeight="1">
      <c r="B614" s="602"/>
    </row>
    <row r="615" ht="51.0" customHeight="1">
      <c r="B615" s="602"/>
    </row>
    <row r="616" ht="51.0" customHeight="1">
      <c r="B616" s="602"/>
    </row>
    <row r="617" ht="51.0" customHeight="1">
      <c r="B617" s="602"/>
    </row>
    <row r="618" ht="51.0" customHeight="1">
      <c r="B618" s="602"/>
    </row>
    <row r="619" ht="51.0" customHeight="1">
      <c r="B619" s="602"/>
    </row>
    <row r="620" ht="51.0" customHeight="1">
      <c r="B620" s="602"/>
    </row>
    <row r="621" ht="51.0" customHeight="1">
      <c r="B621" s="602"/>
    </row>
    <row r="622" ht="51.0" customHeight="1">
      <c r="B622" s="602"/>
    </row>
    <row r="623" ht="51.0" customHeight="1">
      <c r="B623" s="602"/>
    </row>
    <row r="624" ht="51.0" customHeight="1">
      <c r="B624" s="602"/>
    </row>
    <row r="625" ht="51.0" customHeight="1">
      <c r="B625" s="602"/>
    </row>
    <row r="626" ht="51.0" customHeight="1">
      <c r="B626" s="602"/>
    </row>
    <row r="627" ht="51.0" customHeight="1">
      <c r="B627" s="602"/>
    </row>
    <row r="628" ht="51.0" customHeight="1">
      <c r="B628" s="602"/>
    </row>
    <row r="629" ht="51.0" customHeight="1">
      <c r="B629" s="602"/>
    </row>
    <row r="630" ht="51.0" customHeight="1">
      <c r="B630" s="602"/>
    </row>
    <row r="631" ht="51.0" customHeight="1">
      <c r="B631" s="602"/>
    </row>
    <row r="632" ht="51.0" customHeight="1">
      <c r="B632" s="602"/>
    </row>
    <row r="633" ht="51.0" customHeight="1">
      <c r="B633" s="602"/>
    </row>
    <row r="634" ht="51.0" customHeight="1">
      <c r="B634" s="602"/>
    </row>
    <row r="635" ht="51.0" customHeight="1">
      <c r="B635" s="602"/>
    </row>
    <row r="636" ht="51.0" customHeight="1">
      <c r="B636" s="602"/>
    </row>
    <row r="637" ht="51.0" customHeight="1">
      <c r="B637" s="602"/>
    </row>
    <row r="638" ht="51.0" customHeight="1">
      <c r="B638" s="602"/>
    </row>
    <row r="639" ht="51.0" customHeight="1">
      <c r="B639" s="602"/>
    </row>
    <row r="640" ht="51.0" customHeight="1">
      <c r="B640" s="602"/>
    </row>
    <row r="641" ht="51.0" customHeight="1">
      <c r="B641" s="602"/>
    </row>
    <row r="642" ht="51.0" customHeight="1">
      <c r="B642" s="602"/>
    </row>
    <row r="643" ht="51.0" customHeight="1">
      <c r="B643" s="602"/>
    </row>
    <row r="644" ht="51.0" customHeight="1">
      <c r="B644" s="602"/>
    </row>
    <row r="645" ht="51.0" customHeight="1">
      <c r="B645" s="602"/>
    </row>
    <row r="646" ht="51.0" customHeight="1">
      <c r="B646" s="602"/>
    </row>
    <row r="647" ht="51.0" customHeight="1">
      <c r="B647" s="602"/>
    </row>
    <row r="648" ht="51.0" customHeight="1">
      <c r="B648" s="602"/>
    </row>
    <row r="649" ht="51.0" customHeight="1">
      <c r="B649" s="602"/>
    </row>
    <row r="650" ht="51.0" customHeight="1">
      <c r="B650" s="602"/>
    </row>
    <row r="651" ht="51.0" customHeight="1">
      <c r="B651" s="602"/>
    </row>
    <row r="652" ht="51.0" customHeight="1">
      <c r="B652" s="602"/>
    </row>
    <row r="653" ht="51.0" customHeight="1">
      <c r="B653" s="602"/>
    </row>
    <row r="654" ht="51.0" customHeight="1">
      <c r="B654" s="602"/>
    </row>
    <row r="655" ht="51.0" customHeight="1">
      <c r="B655" s="602"/>
    </row>
    <row r="656" ht="51.0" customHeight="1">
      <c r="B656" s="602"/>
    </row>
    <row r="657" ht="51.0" customHeight="1">
      <c r="B657" s="602"/>
    </row>
    <row r="658" ht="51.0" customHeight="1">
      <c r="B658" s="602"/>
    </row>
    <row r="659" ht="51.0" customHeight="1">
      <c r="B659" s="602"/>
    </row>
    <row r="660" ht="51.0" customHeight="1">
      <c r="B660" s="602"/>
    </row>
    <row r="661" ht="51.0" customHeight="1">
      <c r="B661" s="602"/>
    </row>
    <row r="662" ht="51.0" customHeight="1">
      <c r="B662" s="602"/>
    </row>
    <row r="663" ht="51.0" customHeight="1">
      <c r="B663" s="602"/>
    </row>
    <row r="664" ht="51.0" customHeight="1">
      <c r="B664" s="602"/>
    </row>
    <row r="665" ht="51.0" customHeight="1">
      <c r="B665" s="602"/>
    </row>
    <row r="666" ht="51.0" customHeight="1">
      <c r="B666" s="602"/>
    </row>
    <row r="667" ht="51.0" customHeight="1">
      <c r="B667" s="602"/>
    </row>
    <row r="668" ht="51.0" customHeight="1">
      <c r="B668" s="602"/>
    </row>
    <row r="669" ht="51.0" customHeight="1">
      <c r="B669" s="602"/>
    </row>
    <row r="670" ht="51.0" customHeight="1">
      <c r="B670" s="602"/>
    </row>
    <row r="671" ht="51.0" customHeight="1">
      <c r="B671" s="602"/>
    </row>
    <row r="672" ht="51.0" customHeight="1">
      <c r="B672" s="602"/>
    </row>
    <row r="673" ht="51.0" customHeight="1">
      <c r="B673" s="602"/>
    </row>
    <row r="674" ht="51.0" customHeight="1">
      <c r="B674" s="602"/>
    </row>
    <row r="675" ht="51.0" customHeight="1">
      <c r="B675" s="602"/>
    </row>
    <row r="676" ht="51.0" customHeight="1">
      <c r="B676" s="602"/>
    </row>
    <row r="677" ht="51.0" customHeight="1">
      <c r="B677" s="602"/>
    </row>
    <row r="678" ht="51.0" customHeight="1">
      <c r="B678" s="602"/>
    </row>
    <row r="679" ht="51.0" customHeight="1">
      <c r="B679" s="602"/>
    </row>
    <row r="680" ht="51.0" customHeight="1">
      <c r="B680" s="602"/>
    </row>
    <row r="681" ht="51.0" customHeight="1">
      <c r="B681" s="602"/>
    </row>
    <row r="682" ht="51.0" customHeight="1">
      <c r="B682" s="602"/>
    </row>
    <row r="683" ht="51.0" customHeight="1">
      <c r="B683" s="602"/>
    </row>
    <row r="684" ht="51.0" customHeight="1">
      <c r="B684" s="602"/>
    </row>
    <row r="685" ht="51.0" customHeight="1">
      <c r="B685" s="602"/>
    </row>
    <row r="686" ht="51.0" customHeight="1">
      <c r="B686" s="602"/>
    </row>
    <row r="687" ht="51.0" customHeight="1">
      <c r="B687" s="602"/>
    </row>
    <row r="688" ht="51.0" customHeight="1">
      <c r="B688" s="602"/>
    </row>
    <row r="689" ht="51.0" customHeight="1">
      <c r="B689" s="602"/>
    </row>
    <row r="690" ht="51.0" customHeight="1">
      <c r="B690" s="602"/>
    </row>
    <row r="691" ht="51.0" customHeight="1">
      <c r="B691" s="602"/>
    </row>
    <row r="692" ht="51.0" customHeight="1">
      <c r="B692" s="602"/>
    </row>
    <row r="693" ht="51.0" customHeight="1">
      <c r="B693" s="602"/>
    </row>
    <row r="694" ht="51.0" customHeight="1">
      <c r="B694" s="602"/>
    </row>
    <row r="695" ht="51.0" customHeight="1">
      <c r="B695" s="602"/>
    </row>
    <row r="696" ht="51.0" customHeight="1">
      <c r="B696" s="602"/>
    </row>
    <row r="697" ht="51.0" customHeight="1">
      <c r="B697" s="602"/>
    </row>
    <row r="698" ht="51.0" customHeight="1">
      <c r="B698" s="602"/>
    </row>
    <row r="699" ht="51.0" customHeight="1">
      <c r="B699" s="602"/>
    </row>
    <row r="700" ht="51.0" customHeight="1">
      <c r="B700" s="602"/>
    </row>
    <row r="701" ht="51.0" customHeight="1">
      <c r="B701" s="602"/>
    </row>
    <row r="702" ht="51.0" customHeight="1">
      <c r="B702" s="602"/>
    </row>
    <row r="703" ht="51.0" customHeight="1">
      <c r="B703" s="602"/>
    </row>
    <row r="704" ht="51.0" customHeight="1">
      <c r="B704" s="602"/>
    </row>
    <row r="705" ht="51.0" customHeight="1">
      <c r="B705" s="602"/>
    </row>
    <row r="706" ht="51.0" customHeight="1">
      <c r="B706" s="602"/>
    </row>
    <row r="707" ht="51.0" customHeight="1">
      <c r="B707" s="602"/>
    </row>
    <row r="708" ht="51.0" customHeight="1">
      <c r="B708" s="602"/>
    </row>
    <row r="709" ht="51.0" customHeight="1">
      <c r="B709" s="602"/>
    </row>
    <row r="710" ht="51.0" customHeight="1">
      <c r="B710" s="602"/>
    </row>
    <row r="711" ht="51.0" customHeight="1">
      <c r="B711" s="602"/>
    </row>
    <row r="712" ht="51.0" customHeight="1">
      <c r="B712" s="602"/>
    </row>
    <row r="713" ht="51.0" customHeight="1">
      <c r="B713" s="602"/>
    </row>
    <row r="714" ht="51.0" customHeight="1">
      <c r="B714" s="602"/>
    </row>
    <row r="715" ht="51.0" customHeight="1">
      <c r="B715" s="602"/>
    </row>
    <row r="716" ht="51.0" customHeight="1">
      <c r="B716" s="602"/>
    </row>
    <row r="717" ht="51.0" customHeight="1">
      <c r="B717" s="602"/>
    </row>
    <row r="718" ht="51.0" customHeight="1">
      <c r="B718" s="602"/>
    </row>
    <row r="719" ht="51.0" customHeight="1">
      <c r="B719" s="602"/>
    </row>
    <row r="720" ht="51.0" customHeight="1">
      <c r="B720" s="602"/>
    </row>
    <row r="721" ht="51.0" customHeight="1">
      <c r="B721" s="602"/>
    </row>
    <row r="722" ht="51.0" customHeight="1">
      <c r="B722" s="602"/>
    </row>
    <row r="723" ht="51.0" customHeight="1">
      <c r="B723" s="602"/>
    </row>
    <row r="724" ht="51.0" customHeight="1">
      <c r="B724" s="602"/>
    </row>
    <row r="725" ht="51.0" customHeight="1">
      <c r="B725" s="602"/>
    </row>
    <row r="726" ht="51.0" customHeight="1">
      <c r="B726" s="602"/>
    </row>
    <row r="727" ht="51.0" customHeight="1">
      <c r="B727" s="602"/>
    </row>
    <row r="728" ht="51.0" customHeight="1">
      <c r="B728" s="602"/>
    </row>
    <row r="729" ht="51.0" customHeight="1">
      <c r="B729" s="602"/>
    </row>
    <row r="730" ht="51.0" customHeight="1">
      <c r="B730" s="602"/>
    </row>
    <row r="731" ht="51.0" customHeight="1">
      <c r="B731" s="602"/>
    </row>
    <row r="732" ht="51.0" customHeight="1">
      <c r="B732" s="602"/>
    </row>
    <row r="733" ht="51.0" customHeight="1">
      <c r="B733" s="602"/>
    </row>
    <row r="734" ht="51.0" customHeight="1">
      <c r="B734" s="602"/>
    </row>
    <row r="735" ht="51.0" customHeight="1">
      <c r="B735" s="602"/>
    </row>
    <row r="736" ht="51.0" customHeight="1">
      <c r="B736" s="602"/>
    </row>
    <row r="737" ht="51.0" customHeight="1">
      <c r="B737" s="602"/>
    </row>
    <row r="738" ht="51.0" customHeight="1">
      <c r="B738" s="602"/>
    </row>
    <row r="739" ht="51.0" customHeight="1">
      <c r="B739" s="602"/>
    </row>
    <row r="740" ht="51.0" customHeight="1">
      <c r="B740" s="602"/>
    </row>
    <row r="741" ht="51.0" customHeight="1">
      <c r="B741" s="602"/>
    </row>
    <row r="742" ht="51.0" customHeight="1">
      <c r="B742" s="602"/>
    </row>
    <row r="743" ht="51.0" customHeight="1">
      <c r="B743" s="602"/>
    </row>
    <row r="744" ht="51.0" customHeight="1">
      <c r="B744" s="602"/>
    </row>
    <row r="745" ht="51.0" customHeight="1">
      <c r="B745" s="602"/>
    </row>
    <row r="746" ht="51.0" customHeight="1">
      <c r="B746" s="602"/>
    </row>
    <row r="747" ht="51.0" customHeight="1">
      <c r="B747" s="602"/>
    </row>
    <row r="748" ht="51.0" customHeight="1">
      <c r="B748" s="602"/>
    </row>
    <row r="749" ht="51.0" customHeight="1">
      <c r="B749" s="602"/>
    </row>
    <row r="750" ht="51.0" customHeight="1">
      <c r="B750" s="602"/>
    </row>
    <row r="751" ht="51.0" customHeight="1">
      <c r="B751" s="602"/>
    </row>
    <row r="752" ht="51.0" customHeight="1">
      <c r="B752" s="602"/>
    </row>
    <row r="753" ht="51.0" customHeight="1">
      <c r="B753" s="602"/>
    </row>
    <row r="754" ht="51.0" customHeight="1">
      <c r="B754" s="602"/>
    </row>
    <row r="755" ht="51.0" customHeight="1">
      <c r="B755" s="602"/>
    </row>
    <row r="756" ht="51.0" customHeight="1">
      <c r="B756" s="602"/>
    </row>
    <row r="757" ht="51.0" customHeight="1">
      <c r="B757" s="602"/>
    </row>
    <row r="758" ht="51.0" customHeight="1">
      <c r="B758" s="602"/>
    </row>
    <row r="759" ht="51.0" customHeight="1">
      <c r="B759" s="602"/>
    </row>
    <row r="760" ht="51.0" customHeight="1">
      <c r="B760" s="602"/>
    </row>
    <row r="761" ht="51.0" customHeight="1">
      <c r="B761" s="602"/>
    </row>
    <row r="762" ht="51.0" customHeight="1">
      <c r="B762" s="602"/>
    </row>
    <row r="763" ht="51.0" customHeight="1">
      <c r="B763" s="602"/>
    </row>
    <row r="764" ht="51.0" customHeight="1">
      <c r="B764" s="602"/>
    </row>
    <row r="765" ht="51.0" customHeight="1">
      <c r="B765" s="602"/>
    </row>
    <row r="766" ht="51.0" customHeight="1">
      <c r="B766" s="602"/>
    </row>
    <row r="767" ht="51.0" customHeight="1">
      <c r="B767" s="602"/>
    </row>
    <row r="768" ht="51.0" customHeight="1">
      <c r="B768" s="602"/>
    </row>
    <row r="769" ht="51.0" customHeight="1">
      <c r="B769" s="602"/>
    </row>
    <row r="770" ht="51.0" customHeight="1">
      <c r="B770" s="602"/>
    </row>
    <row r="771" ht="51.0" customHeight="1">
      <c r="B771" s="602"/>
    </row>
    <row r="772" ht="51.0" customHeight="1">
      <c r="B772" s="602"/>
    </row>
    <row r="773" ht="51.0" customHeight="1">
      <c r="B773" s="602"/>
    </row>
    <row r="774" ht="51.0" customHeight="1">
      <c r="B774" s="602"/>
    </row>
    <row r="775" ht="51.0" customHeight="1">
      <c r="B775" s="602"/>
    </row>
    <row r="776" ht="51.0" customHeight="1">
      <c r="B776" s="602"/>
    </row>
    <row r="777" ht="51.0" customHeight="1">
      <c r="B777" s="602"/>
    </row>
    <row r="778" ht="51.0" customHeight="1">
      <c r="B778" s="602"/>
    </row>
    <row r="779" ht="51.0" customHeight="1">
      <c r="B779" s="602"/>
    </row>
    <row r="780" ht="51.0" customHeight="1">
      <c r="B780" s="602"/>
    </row>
    <row r="781" ht="51.0" customHeight="1">
      <c r="B781" s="602"/>
    </row>
    <row r="782" ht="51.0" customHeight="1">
      <c r="B782" s="602"/>
    </row>
    <row r="783" ht="51.0" customHeight="1">
      <c r="B783" s="602"/>
    </row>
    <row r="784" ht="51.0" customHeight="1">
      <c r="B784" s="602"/>
    </row>
    <row r="785" ht="51.0" customHeight="1">
      <c r="B785" s="602"/>
    </row>
    <row r="786" ht="51.0" customHeight="1">
      <c r="B786" s="602"/>
    </row>
    <row r="787" ht="51.0" customHeight="1">
      <c r="B787" s="602"/>
    </row>
    <row r="788" ht="51.0" customHeight="1">
      <c r="B788" s="602"/>
    </row>
    <row r="789" ht="51.0" customHeight="1">
      <c r="B789" s="602"/>
    </row>
    <row r="790" ht="51.0" customHeight="1">
      <c r="B790" s="602"/>
    </row>
    <row r="791" ht="51.0" customHeight="1">
      <c r="B791" s="602"/>
    </row>
    <row r="792" ht="51.0" customHeight="1">
      <c r="B792" s="602"/>
    </row>
    <row r="793" ht="51.0" customHeight="1">
      <c r="B793" s="602"/>
    </row>
    <row r="794" ht="51.0" customHeight="1">
      <c r="B794" s="602"/>
    </row>
    <row r="795" ht="51.0" customHeight="1">
      <c r="B795" s="602"/>
    </row>
    <row r="796" ht="51.0" customHeight="1">
      <c r="B796" s="602"/>
    </row>
    <row r="797" ht="51.0" customHeight="1">
      <c r="B797" s="602"/>
    </row>
    <row r="798" ht="51.0" customHeight="1">
      <c r="B798" s="602"/>
    </row>
    <row r="799" ht="51.0" customHeight="1">
      <c r="B799" s="602"/>
    </row>
    <row r="800" ht="51.0" customHeight="1">
      <c r="B800" s="602"/>
    </row>
    <row r="801" ht="51.0" customHeight="1">
      <c r="B801" s="602"/>
    </row>
    <row r="802" ht="51.0" customHeight="1">
      <c r="B802" s="602"/>
    </row>
    <row r="803" ht="51.0" customHeight="1">
      <c r="B803" s="602"/>
    </row>
    <row r="804" ht="51.0" customHeight="1">
      <c r="B804" s="602"/>
    </row>
    <row r="805" ht="51.0" customHeight="1">
      <c r="B805" s="602"/>
    </row>
    <row r="806" ht="51.0" customHeight="1">
      <c r="B806" s="602"/>
    </row>
    <row r="807" ht="51.0" customHeight="1">
      <c r="B807" s="602"/>
    </row>
    <row r="808" ht="51.0" customHeight="1">
      <c r="B808" s="602"/>
    </row>
    <row r="809" ht="51.0" customHeight="1">
      <c r="B809" s="602"/>
    </row>
    <row r="810" ht="51.0" customHeight="1">
      <c r="B810" s="602"/>
    </row>
    <row r="811" ht="51.0" customHeight="1">
      <c r="B811" s="602"/>
    </row>
    <row r="812" ht="51.0" customHeight="1">
      <c r="B812" s="602"/>
    </row>
    <row r="813" ht="51.0" customHeight="1">
      <c r="B813" s="602"/>
    </row>
    <row r="814" ht="51.0" customHeight="1">
      <c r="B814" s="602"/>
    </row>
    <row r="815" ht="51.0" customHeight="1">
      <c r="B815" s="602"/>
    </row>
    <row r="816" ht="51.0" customHeight="1">
      <c r="B816" s="602"/>
    </row>
    <row r="817" ht="51.0" customHeight="1">
      <c r="B817" s="602"/>
    </row>
    <row r="818" ht="51.0" customHeight="1">
      <c r="B818" s="602"/>
    </row>
    <row r="819" ht="51.0" customHeight="1">
      <c r="B819" s="602"/>
    </row>
    <row r="820" ht="51.0" customHeight="1">
      <c r="B820" s="602"/>
    </row>
    <row r="821" ht="51.0" customHeight="1">
      <c r="B821" s="602"/>
    </row>
    <row r="822" ht="51.0" customHeight="1">
      <c r="B822" s="602"/>
    </row>
    <row r="823" ht="51.0" customHeight="1">
      <c r="B823" s="602"/>
    </row>
    <row r="824" ht="51.0" customHeight="1">
      <c r="B824" s="602"/>
    </row>
    <row r="825" ht="51.0" customHeight="1">
      <c r="B825" s="602"/>
    </row>
    <row r="826" ht="51.0" customHeight="1">
      <c r="B826" s="602"/>
    </row>
    <row r="827" ht="51.0" customHeight="1">
      <c r="B827" s="602"/>
    </row>
    <row r="828" ht="51.0" customHeight="1">
      <c r="B828" s="602"/>
    </row>
    <row r="829" ht="51.0" customHeight="1">
      <c r="B829" s="602"/>
    </row>
    <row r="830" ht="51.0" customHeight="1">
      <c r="B830" s="602"/>
    </row>
    <row r="831" ht="51.0" customHeight="1">
      <c r="B831" s="602"/>
    </row>
    <row r="832" ht="51.0" customHeight="1">
      <c r="B832" s="602"/>
    </row>
    <row r="833" ht="51.0" customHeight="1">
      <c r="B833" s="602"/>
    </row>
    <row r="834" ht="51.0" customHeight="1">
      <c r="B834" s="602"/>
    </row>
    <row r="835" ht="51.0" customHeight="1">
      <c r="B835" s="602"/>
    </row>
    <row r="836" ht="51.0" customHeight="1">
      <c r="B836" s="602"/>
    </row>
    <row r="837" ht="51.0" customHeight="1">
      <c r="B837" s="602"/>
    </row>
    <row r="838" ht="51.0" customHeight="1">
      <c r="B838" s="602"/>
    </row>
    <row r="839" ht="51.0" customHeight="1">
      <c r="B839" s="602"/>
    </row>
    <row r="840" ht="51.0" customHeight="1">
      <c r="B840" s="602"/>
    </row>
    <row r="841" ht="51.0" customHeight="1">
      <c r="B841" s="602"/>
    </row>
    <row r="842" ht="51.0" customHeight="1">
      <c r="B842" s="602"/>
    </row>
    <row r="843" ht="51.0" customHeight="1">
      <c r="B843" s="602"/>
    </row>
    <row r="844" ht="51.0" customHeight="1">
      <c r="B844" s="602"/>
    </row>
    <row r="845" ht="51.0" customHeight="1">
      <c r="B845" s="602"/>
    </row>
    <row r="846" ht="51.0" customHeight="1">
      <c r="B846" s="602"/>
    </row>
    <row r="847" ht="51.0" customHeight="1">
      <c r="B847" s="602"/>
    </row>
    <row r="848" ht="51.0" customHeight="1">
      <c r="B848" s="602"/>
    </row>
    <row r="849" ht="51.0" customHeight="1">
      <c r="B849" s="602"/>
    </row>
    <row r="850" ht="51.0" customHeight="1">
      <c r="B850" s="602"/>
    </row>
    <row r="851" ht="51.0" customHeight="1">
      <c r="B851" s="602"/>
    </row>
    <row r="852" ht="51.0" customHeight="1">
      <c r="B852" s="602"/>
    </row>
    <row r="853" ht="51.0" customHeight="1">
      <c r="B853" s="602"/>
    </row>
    <row r="854" ht="51.0" customHeight="1">
      <c r="B854" s="602"/>
    </row>
    <row r="855" ht="51.0" customHeight="1">
      <c r="B855" s="602"/>
    </row>
    <row r="856" ht="51.0" customHeight="1">
      <c r="B856" s="602"/>
    </row>
    <row r="857" ht="51.0" customHeight="1">
      <c r="B857" s="602"/>
    </row>
    <row r="858" ht="51.0" customHeight="1">
      <c r="B858" s="602"/>
    </row>
    <row r="859" ht="51.0" customHeight="1">
      <c r="B859" s="602"/>
    </row>
    <row r="860" ht="51.0" customHeight="1">
      <c r="B860" s="602"/>
    </row>
    <row r="861" ht="51.0" customHeight="1">
      <c r="B861" s="602"/>
    </row>
    <row r="862" ht="51.0" customHeight="1">
      <c r="B862" s="602"/>
    </row>
    <row r="863" ht="51.0" customHeight="1">
      <c r="B863" s="602"/>
    </row>
    <row r="864" ht="51.0" customHeight="1">
      <c r="B864" s="602"/>
    </row>
    <row r="865" ht="51.0" customHeight="1">
      <c r="B865" s="602"/>
    </row>
    <row r="866" ht="51.0" customHeight="1">
      <c r="B866" s="602"/>
    </row>
    <row r="867" ht="51.0" customHeight="1">
      <c r="B867" s="602"/>
    </row>
    <row r="868" ht="51.0" customHeight="1">
      <c r="B868" s="602"/>
    </row>
    <row r="869" ht="51.0" customHeight="1">
      <c r="B869" s="602"/>
    </row>
    <row r="870" ht="51.0" customHeight="1">
      <c r="B870" s="602"/>
    </row>
    <row r="871" ht="51.0" customHeight="1">
      <c r="B871" s="602"/>
    </row>
    <row r="872" ht="51.0" customHeight="1">
      <c r="B872" s="602"/>
    </row>
    <row r="873" ht="51.0" customHeight="1">
      <c r="B873" s="602"/>
    </row>
    <row r="874" ht="51.0" customHeight="1">
      <c r="B874" s="602"/>
    </row>
    <row r="875" ht="51.0" customHeight="1">
      <c r="B875" s="602"/>
    </row>
    <row r="876" ht="51.0" customHeight="1">
      <c r="B876" s="602"/>
    </row>
    <row r="877" ht="51.0" customHeight="1">
      <c r="B877" s="602"/>
    </row>
    <row r="878" ht="51.0" customHeight="1">
      <c r="B878" s="602"/>
    </row>
    <row r="879" ht="51.0" customHeight="1">
      <c r="B879" s="602"/>
    </row>
    <row r="880" ht="51.0" customHeight="1">
      <c r="B880" s="602"/>
    </row>
    <row r="881" ht="51.0" customHeight="1">
      <c r="B881" s="602"/>
    </row>
    <row r="882" ht="51.0" customHeight="1">
      <c r="B882" s="602"/>
    </row>
    <row r="883" ht="51.0" customHeight="1">
      <c r="B883" s="602"/>
    </row>
    <row r="884" ht="51.0" customHeight="1">
      <c r="B884" s="602"/>
    </row>
    <row r="885" ht="51.0" customHeight="1">
      <c r="B885" s="602"/>
    </row>
    <row r="886" ht="51.0" customHeight="1">
      <c r="B886" s="602"/>
    </row>
    <row r="887" ht="51.0" customHeight="1">
      <c r="B887" s="602"/>
    </row>
    <row r="888" ht="51.0" customHeight="1">
      <c r="B888" s="602"/>
    </row>
    <row r="889" ht="51.0" customHeight="1">
      <c r="B889" s="602"/>
    </row>
    <row r="890" ht="51.0" customHeight="1">
      <c r="B890" s="602"/>
    </row>
    <row r="891" ht="51.0" customHeight="1">
      <c r="B891" s="602"/>
    </row>
    <row r="892" ht="51.0" customHeight="1">
      <c r="B892" s="602"/>
    </row>
    <row r="893" ht="51.0" customHeight="1">
      <c r="B893" s="602"/>
    </row>
    <row r="894" ht="51.0" customHeight="1">
      <c r="B894" s="602"/>
    </row>
    <row r="895" ht="51.0" customHeight="1">
      <c r="B895" s="602"/>
    </row>
    <row r="896" ht="51.0" customHeight="1">
      <c r="B896" s="602"/>
    </row>
    <row r="897" ht="51.0" customHeight="1">
      <c r="B897" s="602"/>
    </row>
    <row r="898" ht="51.0" customHeight="1">
      <c r="B898" s="602"/>
    </row>
    <row r="899" ht="51.0" customHeight="1">
      <c r="B899" s="602"/>
    </row>
    <row r="900" ht="51.0" customHeight="1">
      <c r="B900" s="602"/>
    </row>
    <row r="901" ht="51.0" customHeight="1">
      <c r="B901" s="602"/>
    </row>
    <row r="902" ht="51.0" customHeight="1">
      <c r="B902" s="602"/>
    </row>
    <row r="903" ht="51.0" customHeight="1">
      <c r="B903" s="602"/>
    </row>
    <row r="904" ht="51.0" customHeight="1">
      <c r="B904" s="602"/>
    </row>
    <row r="905" ht="51.0" customHeight="1">
      <c r="B905" s="602"/>
    </row>
    <row r="906" ht="51.0" customHeight="1">
      <c r="B906" s="602"/>
    </row>
    <row r="907" ht="51.0" customHeight="1">
      <c r="B907" s="602"/>
    </row>
    <row r="908" ht="51.0" customHeight="1">
      <c r="B908" s="602"/>
    </row>
    <row r="909" ht="51.0" customHeight="1">
      <c r="B909" s="602"/>
    </row>
    <row r="910" ht="51.0" customHeight="1">
      <c r="B910" s="602"/>
    </row>
    <row r="911" ht="51.0" customHeight="1">
      <c r="B911" s="602"/>
    </row>
    <row r="912" ht="51.0" customHeight="1">
      <c r="B912" s="602"/>
    </row>
    <row r="913" ht="51.0" customHeight="1">
      <c r="B913" s="602"/>
    </row>
    <row r="914" ht="51.0" customHeight="1">
      <c r="B914" s="602"/>
    </row>
    <row r="915" ht="51.0" customHeight="1">
      <c r="B915" s="602"/>
    </row>
    <row r="916" ht="51.0" customHeight="1">
      <c r="B916" s="602"/>
    </row>
    <row r="917" ht="51.0" customHeight="1">
      <c r="B917" s="602"/>
    </row>
    <row r="918" ht="51.0" customHeight="1">
      <c r="B918" s="602"/>
    </row>
    <row r="919" ht="51.0" customHeight="1">
      <c r="B919" s="602"/>
    </row>
    <row r="920" ht="51.0" customHeight="1">
      <c r="B920" s="602"/>
    </row>
    <row r="921" ht="51.0" customHeight="1">
      <c r="B921" s="602"/>
    </row>
    <row r="922" ht="51.0" customHeight="1">
      <c r="B922" s="602"/>
    </row>
    <row r="923" ht="51.0" customHeight="1">
      <c r="B923" s="602"/>
    </row>
    <row r="924" ht="51.0" customHeight="1">
      <c r="B924" s="602"/>
    </row>
    <row r="925" ht="51.0" customHeight="1">
      <c r="B925" s="602"/>
    </row>
    <row r="926" ht="51.0" customHeight="1">
      <c r="B926" s="602"/>
    </row>
    <row r="927" ht="51.0" customHeight="1">
      <c r="B927" s="602"/>
    </row>
    <row r="928" ht="51.0" customHeight="1">
      <c r="B928" s="602"/>
    </row>
    <row r="929" ht="51.0" customHeight="1">
      <c r="B929" s="602"/>
    </row>
    <row r="930" ht="51.0" customHeight="1">
      <c r="B930" s="602"/>
    </row>
    <row r="931" ht="51.0" customHeight="1">
      <c r="B931" s="602"/>
    </row>
    <row r="932" ht="51.0" customHeight="1">
      <c r="B932" s="602"/>
    </row>
    <row r="933" ht="51.0" customHeight="1">
      <c r="B933" s="602"/>
    </row>
    <row r="934" ht="51.0" customHeight="1">
      <c r="B934" s="602"/>
    </row>
    <row r="935" ht="51.0" customHeight="1">
      <c r="B935" s="602"/>
    </row>
    <row r="936" ht="51.0" customHeight="1">
      <c r="B936" s="602"/>
    </row>
    <row r="937" ht="51.0" customHeight="1">
      <c r="B937" s="602"/>
    </row>
    <row r="938" ht="51.0" customHeight="1">
      <c r="B938" s="602"/>
    </row>
    <row r="939" ht="51.0" customHeight="1">
      <c r="B939" s="602"/>
    </row>
    <row r="940" ht="51.0" customHeight="1">
      <c r="B940" s="602"/>
    </row>
    <row r="941" ht="51.0" customHeight="1">
      <c r="B941" s="602"/>
    </row>
    <row r="942" ht="51.0" customHeight="1">
      <c r="B942" s="602"/>
    </row>
    <row r="943" ht="51.0" customHeight="1">
      <c r="B943" s="602"/>
    </row>
    <row r="944" ht="51.0" customHeight="1">
      <c r="B944" s="602"/>
    </row>
    <row r="945" ht="51.0" customHeight="1">
      <c r="B945" s="602"/>
    </row>
    <row r="946" ht="51.0" customHeight="1">
      <c r="B946" s="602"/>
    </row>
    <row r="947" ht="51.0" customHeight="1">
      <c r="B947" s="602"/>
    </row>
    <row r="948" ht="51.0" customHeight="1">
      <c r="B948" s="602"/>
    </row>
    <row r="949" ht="51.0" customHeight="1">
      <c r="B949" s="602"/>
    </row>
    <row r="950" ht="51.0" customHeight="1">
      <c r="B950" s="602"/>
    </row>
    <row r="951" ht="51.0" customHeight="1">
      <c r="B951" s="602"/>
    </row>
    <row r="952" ht="51.0" customHeight="1">
      <c r="B952" s="602"/>
    </row>
    <row r="953" ht="51.0" customHeight="1">
      <c r="B953" s="602"/>
    </row>
    <row r="954" ht="51.0" customHeight="1">
      <c r="B954" s="602"/>
    </row>
    <row r="955" ht="51.0" customHeight="1">
      <c r="B955" s="602"/>
    </row>
    <row r="956" ht="51.0" customHeight="1">
      <c r="B956" s="602"/>
    </row>
    <row r="957" ht="51.0" customHeight="1">
      <c r="B957" s="602"/>
    </row>
    <row r="958" ht="51.0" customHeight="1">
      <c r="B958" s="602"/>
    </row>
    <row r="959" ht="51.0" customHeight="1">
      <c r="B959" s="602"/>
    </row>
    <row r="960" ht="51.0" customHeight="1">
      <c r="B960" s="602"/>
    </row>
    <row r="961" ht="51.0" customHeight="1">
      <c r="B961" s="602"/>
    </row>
    <row r="962" ht="51.0" customHeight="1">
      <c r="B962" s="602"/>
    </row>
    <row r="963" ht="51.0" customHeight="1">
      <c r="B963" s="602"/>
    </row>
    <row r="964" ht="51.0" customHeight="1">
      <c r="B964" s="602"/>
    </row>
    <row r="965" ht="51.0" customHeight="1">
      <c r="B965" s="602"/>
    </row>
    <row r="966" ht="51.0" customHeight="1">
      <c r="B966" s="602"/>
    </row>
    <row r="967" ht="51.0" customHeight="1">
      <c r="B967" s="602"/>
    </row>
    <row r="968" ht="51.0" customHeight="1">
      <c r="B968" s="602"/>
    </row>
    <row r="969" ht="51.0" customHeight="1">
      <c r="B969" s="602"/>
    </row>
    <row r="970" ht="51.0" customHeight="1">
      <c r="B970" s="602"/>
    </row>
    <row r="971" ht="51.0" customHeight="1">
      <c r="B971" s="602"/>
    </row>
    <row r="972" ht="51.0" customHeight="1">
      <c r="B972" s="602"/>
    </row>
    <row r="973" ht="51.0" customHeight="1">
      <c r="B973" s="602"/>
    </row>
    <row r="974" ht="51.0" customHeight="1">
      <c r="B974" s="602"/>
    </row>
    <row r="975" ht="51.0" customHeight="1">
      <c r="B975" s="602"/>
    </row>
    <row r="976" ht="51.0" customHeight="1">
      <c r="B976" s="602"/>
    </row>
    <row r="977" ht="51.0" customHeight="1">
      <c r="B977" s="602"/>
    </row>
    <row r="978" ht="51.0" customHeight="1">
      <c r="B978" s="602"/>
    </row>
    <row r="979" ht="51.0" customHeight="1">
      <c r="B979" s="602"/>
    </row>
    <row r="980" ht="51.0" customHeight="1">
      <c r="B980" s="602"/>
    </row>
    <row r="981" ht="51.0" customHeight="1">
      <c r="B981" s="602"/>
    </row>
    <row r="982" ht="51.0" customHeight="1">
      <c r="B982" s="602"/>
    </row>
    <row r="983" ht="51.0" customHeight="1">
      <c r="B983" s="602"/>
    </row>
    <row r="984" ht="51.0" customHeight="1">
      <c r="B984" s="602"/>
    </row>
    <row r="985" ht="51.0" customHeight="1">
      <c r="B985" s="602"/>
    </row>
    <row r="986" ht="51.0" customHeight="1">
      <c r="B986" s="602"/>
    </row>
    <row r="987" ht="51.0" customHeight="1">
      <c r="B987" s="602"/>
    </row>
    <row r="988" ht="51.0" customHeight="1">
      <c r="B988" s="602"/>
    </row>
    <row r="989" ht="51.0" customHeight="1">
      <c r="B989" s="602"/>
    </row>
    <row r="990" ht="51.0" customHeight="1">
      <c r="B990" s="602"/>
    </row>
    <row r="991" ht="51.0" customHeight="1">
      <c r="B991" s="602"/>
    </row>
    <row r="992" ht="51.0" customHeight="1">
      <c r="B992" s="602"/>
    </row>
    <row r="993" ht="51.0" customHeight="1">
      <c r="B993" s="602"/>
    </row>
    <row r="994" ht="51.0" customHeight="1">
      <c r="B994" s="602"/>
    </row>
    <row r="995" ht="51.0" customHeight="1">
      <c r="B995" s="602"/>
    </row>
    <row r="996" ht="51.0" customHeight="1">
      <c r="B996" s="602"/>
    </row>
    <row r="997" ht="51.0" customHeight="1">
      <c r="B997" s="602"/>
    </row>
    <row r="998" ht="51.0" customHeight="1">
      <c r="B998" s="602"/>
    </row>
    <row r="999" ht="51.0" customHeight="1">
      <c r="B999" s="602"/>
    </row>
    <row r="1000" ht="51.0" customHeight="1">
      <c r="B1000" s="602"/>
    </row>
  </sheetData>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1" max="1" width="28.0"/>
    <col customWidth="1" min="2" max="2" width="19.43"/>
    <col customWidth="1" min="3" max="26" width="12.57"/>
  </cols>
  <sheetData>
    <row r="1" ht="15.75" customHeight="1">
      <c r="A1" s="1373">
        <v>43340.0</v>
      </c>
      <c r="B1" s="1374"/>
      <c r="C1" s="1375" t="s">
        <v>5056</v>
      </c>
      <c r="D1" s="1375" t="s">
        <v>5057</v>
      </c>
      <c r="E1" s="1375" t="s">
        <v>1114</v>
      </c>
      <c r="F1" s="1375" t="s">
        <v>1221</v>
      </c>
      <c r="G1" s="1375" t="s">
        <v>1162</v>
      </c>
      <c r="H1" s="1375" t="s">
        <v>5058</v>
      </c>
      <c r="I1" s="1375" t="s">
        <v>1197</v>
      </c>
      <c r="J1" s="1375" t="s">
        <v>1061</v>
      </c>
      <c r="K1" s="1375" t="s">
        <v>5059</v>
      </c>
      <c r="L1" s="1375" t="s">
        <v>5060</v>
      </c>
      <c r="M1" s="1375" t="s">
        <v>1009</v>
      </c>
      <c r="N1" s="1375" t="s">
        <v>5061</v>
      </c>
      <c r="O1" s="1375" t="s">
        <v>5061</v>
      </c>
      <c r="P1" s="1375" t="s">
        <v>5061</v>
      </c>
      <c r="Q1" s="1375" t="s">
        <v>5062</v>
      </c>
    </row>
    <row r="2" ht="15.75" customHeight="1">
      <c r="A2" s="1375" t="s">
        <v>146</v>
      </c>
      <c r="B2" s="1375" t="s">
        <v>147</v>
      </c>
      <c r="C2" s="1376"/>
      <c r="D2" s="1376"/>
      <c r="E2" s="1376"/>
      <c r="F2" s="1376"/>
      <c r="G2" s="1376"/>
      <c r="H2" s="1376"/>
      <c r="I2" s="1376"/>
      <c r="J2" s="1376"/>
      <c r="K2" s="1376"/>
      <c r="L2" s="1376"/>
      <c r="M2" s="1376"/>
      <c r="N2" s="1376"/>
      <c r="O2" s="1376"/>
      <c r="P2" s="1376"/>
      <c r="Q2" s="1376"/>
    </row>
    <row r="3" ht="15.75" customHeight="1">
      <c r="A3" s="1377" t="s">
        <v>2202</v>
      </c>
      <c r="B3" s="1377" t="s">
        <v>1148</v>
      </c>
      <c r="C3" s="1377"/>
      <c r="D3" s="1377"/>
      <c r="E3" s="1377"/>
      <c r="F3" s="1377"/>
      <c r="G3" s="1377"/>
      <c r="H3" s="1377"/>
      <c r="I3" s="1377"/>
      <c r="J3" s="1377"/>
      <c r="K3" s="1377"/>
      <c r="L3" s="1377"/>
      <c r="M3" s="1377"/>
      <c r="N3" s="1377"/>
      <c r="O3" s="1377"/>
      <c r="P3" s="1377"/>
      <c r="Q3" s="1377"/>
    </row>
    <row r="4" ht="15.75" customHeight="1">
      <c r="A4" s="1377" t="s">
        <v>878</v>
      </c>
      <c r="B4" s="1377" t="s">
        <v>879</v>
      </c>
      <c r="C4" s="1377"/>
      <c r="D4" s="1377"/>
      <c r="E4" s="1377"/>
      <c r="F4" s="1377"/>
      <c r="G4" s="1377"/>
      <c r="H4" s="1377"/>
      <c r="I4" s="1377"/>
      <c r="J4" s="1377"/>
      <c r="K4" s="1377"/>
      <c r="L4" s="1377"/>
      <c r="M4" s="1377"/>
      <c r="N4" s="1377"/>
      <c r="O4" s="1377"/>
      <c r="P4" s="1377"/>
      <c r="Q4" s="1377"/>
    </row>
    <row r="5" ht="15.75" customHeight="1">
      <c r="A5" s="1377" t="s">
        <v>1122</v>
      </c>
      <c r="B5" s="1377" t="s">
        <v>5063</v>
      </c>
      <c r="C5" s="1377" t="s">
        <v>5064</v>
      </c>
      <c r="D5" s="1377"/>
      <c r="E5" s="1377" t="s">
        <v>1114</v>
      </c>
      <c r="F5" s="1377"/>
      <c r="G5" s="1377"/>
      <c r="H5" s="1377" t="s">
        <v>5058</v>
      </c>
      <c r="I5" s="1377"/>
      <c r="J5" s="1377"/>
      <c r="K5" s="1377"/>
      <c r="L5" s="1377"/>
      <c r="M5" s="1377"/>
      <c r="N5" s="1377"/>
      <c r="O5" s="1377"/>
      <c r="P5" s="1377"/>
      <c r="Q5" s="1377">
        <v>2.0</v>
      </c>
    </row>
    <row r="6" ht="15.75" customHeight="1">
      <c r="A6" s="1377" t="s">
        <v>170</v>
      </c>
      <c r="B6" s="1377" t="s">
        <v>171</v>
      </c>
      <c r="C6" s="1377"/>
      <c r="D6" s="1377"/>
      <c r="E6" s="1377"/>
      <c r="F6" s="1377"/>
      <c r="G6" s="1377"/>
      <c r="H6" s="1377"/>
      <c r="I6" s="1377"/>
      <c r="J6" s="1377"/>
      <c r="K6" s="1377"/>
      <c r="L6" s="1377"/>
      <c r="M6" s="1377"/>
      <c r="N6" s="1377"/>
      <c r="O6" s="1377"/>
      <c r="P6" s="1377"/>
      <c r="Q6" s="1377"/>
    </row>
    <row r="7" ht="15.75" customHeight="1">
      <c r="A7" s="1377" t="s">
        <v>883</v>
      </c>
      <c r="B7" s="1377" t="s">
        <v>884</v>
      </c>
      <c r="C7" s="1377" t="s">
        <v>5065</v>
      </c>
      <c r="D7" s="1377"/>
      <c r="E7" s="1377"/>
      <c r="F7" s="1377"/>
      <c r="G7" s="1377"/>
      <c r="H7" s="1377" t="s">
        <v>5058</v>
      </c>
      <c r="I7" s="1377"/>
      <c r="J7" s="1377"/>
      <c r="K7" s="1377"/>
      <c r="L7" s="1377" t="s">
        <v>5060</v>
      </c>
      <c r="M7" s="1377" t="s">
        <v>1009</v>
      </c>
      <c r="N7" s="1377"/>
      <c r="O7" s="1377"/>
      <c r="P7" s="1377"/>
      <c r="Q7" s="1377">
        <v>3.0</v>
      </c>
    </row>
    <row r="8" ht="15.75" customHeight="1">
      <c r="A8" s="1377" t="s">
        <v>1877</v>
      </c>
      <c r="B8" s="1377" t="s">
        <v>231</v>
      </c>
      <c r="C8" s="1377"/>
      <c r="D8" s="1377"/>
      <c r="E8" s="1377"/>
      <c r="F8" s="1377"/>
      <c r="G8" s="1377"/>
      <c r="H8" s="1377"/>
      <c r="I8" s="1377"/>
      <c r="J8" s="1377"/>
      <c r="K8" s="1377"/>
      <c r="L8" s="1377"/>
      <c r="M8" s="1377"/>
      <c r="N8" s="1377"/>
      <c r="O8" s="1377"/>
      <c r="P8" s="1377"/>
      <c r="Q8" s="1377"/>
    </row>
    <row r="9" ht="15.75" customHeight="1">
      <c r="A9" s="1377" t="s">
        <v>950</v>
      </c>
      <c r="B9" s="1377" t="s">
        <v>5066</v>
      </c>
      <c r="C9" s="1377" t="s">
        <v>950</v>
      </c>
      <c r="D9" s="1377"/>
      <c r="E9" s="1377"/>
      <c r="F9" s="1377"/>
      <c r="G9" s="1377"/>
      <c r="H9" s="1377" t="s">
        <v>5058</v>
      </c>
      <c r="I9" s="1377"/>
      <c r="J9" s="1377" t="s">
        <v>1061</v>
      </c>
      <c r="K9" s="1377"/>
      <c r="L9" s="1377"/>
      <c r="M9" s="1377"/>
      <c r="N9" s="1377"/>
      <c r="O9" s="1377"/>
      <c r="P9" s="1377"/>
      <c r="Q9" s="1377">
        <v>2.0</v>
      </c>
    </row>
    <row r="10" ht="15.75" customHeight="1">
      <c r="A10" s="1377" t="s">
        <v>926</v>
      </c>
      <c r="B10" s="1377" t="s">
        <v>5067</v>
      </c>
      <c r="C10" s="1377"/>
      <c r="D10" s="1377"/>
      <c r="E10" s="1377"/>
      <c r="F10" s="1377"/>
      <c r="G10" s="1377"/>
      <c r="H10" s="1377"/>
      <c r="I10" s="1377"/>
      <c r="J10" s="1377"/>
      <c r="K10" s="1377"/>
      <c r="L10" s="1377"/>
      <c r="M10" s="1377"/>
      <c r="N10" s="1377"/>
      <c r="O10" s="1377"/>
      <c r="P10" s="1377"/>
      <c r="Q10" s="1377"/>
    </row>
    <row r="11" ht="15.75" customHeight="1">
      <c r="A11" s="1377" t="s">
        <v>913</v>
      </c>
      <c r="B11" s="1377" t="s">
        <v>5068</v>
      </c>
      <c r="C11" s="1377"/>
      <c r="D11" s="1377"/>
      <c r="E11" s="1377"/>
      <c r="F11" s="1377"/>
      <c r="G11" s="1377"/>
      <c r="H11" s="1377"/>
      <c r="I11" s="1377"/>
      <c r="J11" s="1377"/>
      <c r="K11" s="1377"/>
      <c r="L11" s="1377"/>
      <c r="M11" s="1377"/>
      <c r="N11" s="1377"/>
      <c r="O11" s="1377"/>
      <c r="P11" s="1377"/>
      <c r="Q11" s="1377"/>
    </row>
    <row r="12" ht="15.75" customHeight="1">
      <c r="A12" s="1377" t="s">
        <v>207</v>
      </c>
      <c r="B12" s="1377" t="s">
        <v>208</v>
      </c>
      <c r="C12" s="1377"/>
      <c r="D12" s="1377"/>
      <c r="E12" s="1377"/>
      <c r="F12" s="1377"/>
      <c r="G12" s="1377"/>
      <c r="H12" s="1377"/>
      <c r="I12" s="1377"/>
      <c r="J12" s="1377"/>
      <c r="K12" s="1377"/>
      <c r="L12" s="1377"/>
      <c r="M12" s="1377"/>
      <c r="N12" s="1377"/>
      <c r="O12" s="1377"/>
      <c r="P12" s="1377"/>
      <c r="Q12" s="1377"/>
    </row>
    <row r="13" ht="15.75" customHeight="1">
      <c r="A13" s="1377" t="s">
        <v>2982</v>
      </c>
      <c r="B13" s="1377" t="s">
        <v>208</v>
      </c>
      <c r="C13" s="1377"/>
      <c r="D13" s="1377"/>
      <c r="E13" s="1377"/>
      <c r="F13" s="1377"/>
      <c r="G13" s="1377"/>
      <c r="H13" s="1377"/>
      <c r="I13" s="1377"/>
      <c r="J13" s="1377"/>
      <c r="K13" s="1377"/>
      <c r="L13" s="1377"/>
      <c r="M13" s="1377"/>
      <c r="N13" s="1377"/>
      <c r="O13" s="1377"/>
      <c r="P13" s="1377"/>
      <c r="Q13" s="1377"/>
    </row>
    <row r="14" ht="15.75" customHeight="1">
      <c r="A14" s="1377" t="s">
        <v>212</v>
      </c>
      <c r="B14" s="1377" t="s">
        <v>208</v>
      </c>
      <c r="C14" s="1377"/>
      <c r="D14" s="1377"/>
      <c r="E14" s="1377"/>
      <c r="F14" s="1377"/>
      <c r="G14" s="1377"/>
      <c r="H14" s="1377"/>
      <c r="I14" s="1377"/>
      <c r="J14" s="1377"/>
      <c r="K14" s="1377"/>
      <c r="L14" s="1377"/>
      <c r="M14" s="1377"/>
      <c r="N14" s="1377"/>
      <c r="O14" s="1377"/>
      <c r="P14" s="1377"/>
      <c r="Q14" s="1377"/>
    </row>
    <row r="15" ht="15.75" customHeight="1">
      <c r="A15" s="1377" t="s">
        <v>1115</v>
      </c>
      <c r="B15" s="1377" t="s">
        <v>1116</v>
      </c>
      <c r="C15" s="1377" t="s">
        <v>5064</v>
      </c>
      <c r="D15" s="1377"/>
      <c r="E15" s="1377" t="s">
        <v>1114</v>
      </c>
      <c r="F15" s="1377"/>
      <c r="G15" s="1377"/>
      <c r="H15" s="1377" t="s">
        <v>5058</v>
      </c>
      <c r="I15" s="1377"/>
      <c r="J15" s="1377"/>
      <c r="K15" s="1377"/>
      <c r="L15" s="1377"/>
      <c r="M15" s="1377"/>
      <c r="N15" s="1377"/>
      <c r="O15" s="1377"/>
      <c r="P15" s="1377"/>
      <c r="Q15" s="1377">
        <v>2.0</v>
      </c>
    </row>
    <row r="16" ht="15.75" customHeight="1">
      <c r="A16" s="1378" t="s">
        <v>1127</v>
      </c>
      <c r="B16" s="1377" t="s">
        <v>299</v>
      </c>
      <c r="C16" s="1379"/>
      <c r="D16" s="1380" t="s">
        <v>5069</v>
      </c>
      <c r="E16" s="1380"/>
      <c r="F16" s="1380"/>
      <c r="G16" s="1379"/>
      <c r="H16" s="1379"/>
      <c r="I16" s="1379"/>
      <c r="J16" s="1379"/>
      <c r="K16" s="1379"/>
      <c r="L16" s="1379"/>
      <c r="M16" s="1379"/>
      <c r="N16" s="1381"/>
      <c r="O16" s="1381"/>
      <c r="P16" s="1381"/>
      <c r="Q16" s="1379"/>
    </row>
    <row r="17" ht="15.75" customHeight="1">
      <c r="A17" s="1377" t="s">
        <v>1218</v>
      </c>
      <c r="B17" s="1377" t="s">
        <v>1219</v>
      </c>
      <c r="C17" s="1377" t="s">
        <v>5070</v>
      </c>
      <c r="D17" s="1377"/>
      <c r="E17" s="1377" t="s">
        <v>5069</v>
      </c>
      <c r="F17" s="1377" t="s">
        <v>1221</v>
      </c>
      <c r="G17" s="1377" t="s">
        <v>1162</v>
      </c>
      <c r="H17" s="1377" t="s">
        <v>5058</v>
      </c>
      <c r="I17" s="1377"/>
      <c r="J17" s="1377"/>
      <c r="K17" s="1377"/>
      <c r="L17" s="1377"/>
      <c r="M17" s="1377"/>
      <c r="N17" s="1377"/>
      <c r="O17" s="1377"/>
      <c r="P17" s="1377"/>
      <c r="Q17" s="1377">
        <v>4.0</v>
      </c>
    </row>
    <row r="18" ht="15.75" customHeight="1">
      <c r="A18" s="1377" t="s">
        <v>3215</v>
      </c>
      <c r="B18" s="1377" t="s">
        <v>1148</v>
      </c>
      <c r="C18" s="1377"/>
      <c r="D18" s="1377"/>
      <c r="E18" s="1377"/>
      <c r="F18" s="1377"/>
      <c r="G18" s="1377"/>
      <c r="H18" s="1377"/>
      <c r="I18" s="1377"/>
      <c r="J18" s="1377"/>
      <c r="K18" s="1377"/>
      <c r="L18" s="1377"/>
      <c r="M18" s="1377"/>
      <c r="N18" s="1377"/>
      <c r="O18" s="1377"/>
      <c r="P18" s="1377"/>
      <c r="Q18" s="1377"/>
    </row>
    <row r="19" ht="15.75" customHeight="1">
      <c r="A19" s="1377" t="s">
        <v>423</v>
      </c>
      <c r="B19" s="1377" t="s">
        <v>424</v>
      </c>
      <c r="C19" s="1377"/>
      <c r="D19" s="1377"/>
      <c r="E19" s="1377"/>
      <c r="F19" s="1377"/>
      <c r="G19" s="1377"/>
      <c r="H19" s="1377"/>
      <c r="I19" s="1377"/>
      <c r="J19" s="1377"/>
      <c r="K19" s="1377"/>
      <c r="L19" s="1377"/>
      <c r="M19" s="1377"/>
      <c r="N19" s="1377"/>
      <c r="O19" s="1377"/>
      <c r="P19" s="1377"/>
      <c r="Q19" s="1377"/>
    </row>
    <row r="20" ht="15.75" customHeight="1">
      <c r="A20" s="1377" t="s">
        <v>1226</v>
      </c>
      <c r="B20" s="1377" t="s">
        <v>424</v>
      </c>
      <c r="C20" s="1377"/>
      <c r="D20" s="1377"/>
      <c r="E20" s="1377"/>
      <c r="F20" s="1377"/>
      <c r="G20" s="1377"/>
      <c r="H20" s="1377"/>
      <c r="I20" s="1377"/>
      <c r="J20" s="1377"/>
      <c r="K20" s="1377"/>
      <c r="L20" s="1377"/>
      <c r="M20" s="1377"/>
      <c r="N20" s="1377"/>
      <c r="O20" s="1377"/>
      <c r="P20" s="1377"/>
      <c r="Q20" s="1377"/>
    </row>
    <row r="21" ht="15.75" customHeight="1">
      <c r="A21" s="1377" t="s">
        <v>880</v>
      </c>
      <c r="B21" s="1377" t="s">
        <v>299</v>
      </c>
      <c r="C21" s="1377"/>
      <c r="D21" s="1377"/>
      <c r="E21" s="1377"/>
      <c r="F21" s="1377"/>
      <c r="G21" s="1377"/>
      <c r="H21" s="1377"/>
      <c r="I21" s="1377"/>
      <c r="J21" s="1377"/>
      <c r="K21" s="1377"/>
      <c r="L21" s="1377"/>
      <c r="M21" s="1377"/>
      <c r="N21" s="1377"/>
      <c r="O21" s="1377"/>
      <c r="P21" s="1377"/>
      <c r="Q21" s="1377"/>
    </row>
    <row r="22" ht="15.75" customHeight="1">
      <c r="A22" s="1377" t="s">
        <v>1106</v>
      </c>
      <c r="B22" s="1377" t="s">
        <v>1107</v>
      </c>
      <c r="C22" s="1377" t="s">
        <v>5071</v>
      </c>
      <c r="D22" s="1377"/>
      <c r="E22" s="1377" t="s">
        <v>5069</v>
      </c>
      <c r="F22" s="1377"/>
      <c r="G22" s="1377"/>
      <c r="H22" s="1377" t="s">
        <v>5058</v>
      </c>
      <c r="I22" s="1377"/>
      <c r="J22" s="1377"/>
      <c r="K22" s="1377"/>
      <c r="L22" s="1377"/>
      <c r="M22" s="1377"/>
      <c r="N22" s="1377"/>
      <c r="O22" s="1377"/>
      <c r="P22" s="1377"/>
      <c r="Q22" s="1377">
        <v>2.0</v>
      </c>
    </row>
    <row r="23" ht="15.75" customHeight="1">
      <c r="A23" s="1377" t="s">
        <v>1211</v>
      </c>
      <c r="B23" s="1377" t="s">
        <v>1212</v>
      </c>
      <c r="C23" s="1377"/>
      <c r="D23" s="1377"/>
      <c r="E23" s="1377"/>
      <c r="F23" s="1377"/>
      <c r="G23" s="1377"/>
      <c r="H23" s="1377"/>
      <c r="I23" s="1377"/>
      <c r="J23" s="1377"/>
      <c r="K23" s="1377"/>
      <c r="L23" s="1377"/>
      <c r="M23" s="1377"/>
      <c r="N23" s="1377"/>
      <c r="O23" s="1377"/>
      <c r="P23" s="1377"/>
      <c r="Q23" s="1377"/>
    </row>
    <row r="24" ht="15.75" customHeight="1">
      <c r="A24" s="1377" t="s">
        <v>877</v>
      </c>
      <c r="B24" s="1377" t="s">
        <v>299</v>
      </c>
      <c r="C24" s="1377"/>
      <c r="D24" s="1377"/>
      <c r="E24" s="1377"/>
      <c r="F24" s="1377"/>
      <c r="G24" s="1377"/>
      <c r="H24" s="1377"/>
      <c r="I24" s="1377"/>
      <c r="J24" s="1377"/>
      <c r="K24" s="1377"/>
      <c r="L24" s="1377"/>
      <c r="M24" s="1377"/>
      <c r="N24" s="1377"/>
      <c r="O24" s="1377"/>
      <c r="P24" s="1377"/>
      <c r="Q24" s="1377"/>
    </row>
    <row r="25" ht="15.75" customHeight="1">
      <c r="A25" s="1377" t="s">
        <v>872</v>
      </c>
      <c r="B25" s="1377" t="s">
        <v>299</v>
      </c>
      <c r="C25" s="1377"/>
      <c r="D25" s="1377"/>
      <c r="E25" s="1377"/>
      <c r="F25" s="1377"/>
      <c r="G25" s="1377"/>
      <c r="H25" s="1377"/>
      <c r="I25" s="1377"/>
      <c r="J25" s="1377"/>
      <c r="K25" s="1377"/>
      <c r="L25" s="1377"/>
      <c r="M25" s="1377"/>
      <c r="N25" s="1377"/>
      <c r="O25" s="1377"/>
      <c r="P25" s="1377"/>
      <c r="Q25" s="1377"/>
    </row>
    <row r="26" ht="15.75" customHeight="1">
      <c r="A26" s="1377" t="s">
        <v>885</v>
      </c>
      <c r="B26" s="1377" t="s">
        <v>299</v>
      </c>
      <c r="C26" s="1377" t="s">
        <v>5072</v>
      </c>
      <c r="D26" s="1377"/>
      <c r="E26" s="1377"/>
      <c r="F26" s="1377"/>
      <c r="G26" s="1377"/>
      <c r="H26" s="1377"/>
      <c r="I26" s="1377"/>
      <c r="J26" s="1377"/>
      <c r="K26" s="1377"/>
      <c r="L26" s="1377"/>
      <c r="M26" s="1377"/>
      <c r="N26" s="1377"/>
      <c r="O26" s="1377"/>
      <c r="P26" s="1377" t="s">
        <v>5073</v>
      </c>
      <c r="Q26" s="1377">
        <v>1.0</v>
      </c>
    </row>
    <row r="27" ht="15.75" customHeight="1">
      <c r="A27" s="1377" t="s">
        <v>1158</v>
      </c>
      <c r="B27" s="1377" t="s">
        <v>1159</v>
      </c>
      <c r="C27" s="1377" t="s">
        <v>5074</v>
      </c>
      <c r="D27" s="1377"/>
      <c r="E27" s="1377"/>
      <c r="F27" s="1377"/>
      <c r="G27" s="1377" t="s">
        <v>1162</v>
      </c>
      <c r="H27" s="1377"/>
      <c r="I27" s="1377" t="s">
        <v>1197</v>
      </c>
      <c r="J27" s="1377"/>
      <c r="K27" s="1377"/>
      <c r="L27" s="1377"/>
      <c r="M27" s="1377"/>
      <c r="N27" s="1377"/>
      <c r="O27" s="1377"/>
      <c r="P27" s="1377"/>
      <c r="Q27" s="1377">
        <v>2.0</v>
      </c>
    </row>
    <row r="28" ht="15.75" customHeight="1">
      <c r="A28" s="1377" t="s">
        <v>426</v>
      </c>
      <c r="B28" s="1377" t="s">
        <v>296</v>
      </c>
      <c r="C28" s="1377"/>
      <c r="D28" s="1377"/>
      <c r="E28" s="1377"/>
      <c r="F28" s="1377"/>
      <c r="G28" s="1377"/>
      <c r="H28" s="1377"/>
      <c r="I28" s="1377"/>
      <c r="J28" s="1377"/>
      <c r="K28" s="1377"/>
      <c r="L28" s="1377"/>
      <c r="M28" s="1377"/>
      <c r="N28" s="1377"/>
      <c r="O28" s="1377"/>
      <c r="P28" s="1377"/>
      <c r="Q28" s="1377"/>
    </row>
    <row r="29" ht="15.75" customHeight="1">
      <c r="A29" s="1377" t="s">
        <v>5075</v>
      </c>
      <c r="B29" s="1377" t="s">
        <v>701</v>
      </c>
      <c r="C29" s="1377" t="s">
        <v>5076</v>
      </c>
      <c r="D29" s="1377"/>
      <c r="E29" s="1377"/>
      <c r="F29" s="1377"/>
      <c r="G29" s="1377"/>
      <c r="H29" s="1377"/>
      <c r="I29" s="1377"/>
      <c r="J29" s="1377"/>
      <c r="K29" s="1377"/>
      <c r="L29" s="1377"/>
      <c r="M29" s="1377"/>
      <c r="N29" s="1377" t="s">
        <v>1243</v>
      </c>
      <c r="O29" s="1377"/>
      <c r="P29" s="1377"/>
      <c r="Q29" s="1377">
        <v>1.0</v>
      </c>
    </row>
    <row r="30" ht="15.75" customHeight="1">
      <c r="A30" s="1377" t="s">
        <v>3685</v>
      </c>
      <c r="B30" s="1377" t="s">
        <v>299</v>
      </c>
      <c r="C30" s="1377" t="s">
        <v>5070</v>
      </c>
      <c r="D30" s="1377"/>
      <c r="E30" s="1377" t="s">
        <v>5069</v>
      </c>
      <c r="F30" s="1377" t="s">
        <v>1221</v>
      </c>
      <c r="G30" s="1377" t="s">
        <v>1162</v>
      </c>
      <c r="H30" s="1377" t="s">
        <v>5058</v>
      </c>
      <c r="I30" s="1377"/>
      <c r="J30" s="1377"/>
      <c r="K30" s="1377"/>
      <c r="L30" s="1377"/>
      <c r="M30" s="1377"/>
      <c r="N30" s="1377"/>
      <c r="O30" s="1377"/>
      <c r="P30" s="1377"/>
      <c r="Q30" s="1377">
        <v>4.0</v>
      </c>
    </row>
    <row r="31" ht="15.75" customHeight="1">
      <c r="A31" s="1377" t="s">
        <v>881</v>
      </c>
      <c r="B31" s="1377" t="s">
        <v>882</v>
      </c>
      <c r="C31" s="1377" t="s">
        <v>5064</v>
      </c>
      <c r="D31" s="1377"/>
      <c r="E31" s="1377" t="s">
        <v>5069</v>
      </c>
      <c r="F31" s="1377"/>
      <c r="G31" s="1377"/>
      <c r="H31" s="1377" t="s">
        <v>5058</v>
      </c>
      <c r="I31" s="1377"/>
      <c r="J31" s="1377"/>
      <c r="K31" s="1377"/>
      <c r="L31" s="1377"/>
      <c r="M31" s="1377"/>
      <c r="N31" s="1377"/>
      <c r="O31" s="1377"/>
      <c r="P31" s="1377"/>
      <c r="Q31" s="1377">
        <v>2.0</v>
      </c>
    </row>
    <row r="32" ht="15.75" customHeight="1">
      <c r="A32" s="1377" t="s">
        <v>954</v>
      </c>
      <c r="B32" s="1377" t="s">
        <v>5066</v>
      </c>
      <c r="C32" s="1377" t="s">
        <v>950</v>
      </c>
      <c r="D32" s="1377"/>
      <c r="E32" s="1377"/>
      <c r="F32" s="1377"/>
      <c r="G32" s="1377"/>
      <c r="H32" s="1377" t="s">
        <v>5058</v>
      </c>
      <c r="I32" s="1377"/>
      <c r="J32" s="1377" t="s">
        <v>1061</v>
      </c>
      <c r="K32" s="1377"/>
      <c r="L32" s="1377"/>
      <c r="M32" s="1377"/>
      <c r="N32" s="1377"/>
      <c r="O32" s="1377"/>
      <c r="P32" s="1377"/>
      <c r="Q32" s="1377">
        <v>2.0</v>
      </c>
    </row>
    <row r="33" ht="15.75" customHeight="1">
      <c r="A33" s="1377" t="s">
        <v>1183</v>
      </c>
      <c r="B33" s="1377" t="s">
        <v>1184</v>
      </c>
      <c r="C33" s="1377" t="s">
        <v>5077</v>
      </c>
      <c r="D33" s="1377"/>
      <c r="E33" s="1377" t="s">
        <v>5069</v>
      </c>
      <c r="F33" s="1377"/>
      <c r="G33" s="1377" t="s">
        <v>1162</v>
      </c>
      <c r="H33" s="1377"/>
      <c r="I33" s="1377"/>
      <c r="J33" s="1377"/>
      <c r="K33" s="1377" t="s">
        <v>5059</v>
      </c>
      <c r="L33" s="1377"/>
      <c r="M33" s="1377"/>
      <c r="N33" s="1377"/>
      <c r="O33" s="1377"/>
      <c r="P33" s="1377"/>
      <c r="Q33" s="1377">
        <v>3.0</v>
      </c>
    </row>
    <row r="34" ht="15.75" customHeight="1">
      <c r="A34" s="1377" t="s">
        <v>1111</v>
      </c>
      <c r="B34" s="1377" t="s">
        <v>299</v>
      </c>
      <c r="C34" s="1377" t="s">
        <v>5064</v>
      </c>
      <c r="D34" s="1377"/>
      <c r="E34" s="1377" t="s">
        <v>5069</v>
      </c>
      <c r="F34" s="1377"/>
      <c r="G34" s="1377"/>
      <c r="H34" s="1377" t="s">
        <v>5058</v>
      </c>
      <c r="I34" s="1377"/>
      <c r="J34" s="1377"/>
      <c r="K34" s="1377"/>
      <c r="L34" s="1377"/>
      <c r="M34" s="1377"/>
      <c r="N34" s="1377"/>
      <c r="O34" s="1377"/>
      <c r="P34" s="1377"/>
      <c r="Q34" s="1377">
        <v>2.0</v>
      </c>
    </row>
    <row r="35" ht="15.75" customHeight="1">
      <c r="A35" s="1377" t="s">
        <v>230</v>
      </c>
      <c r="B35" s="1377" t="s">
        <v>231</v>
      </c>
      <c r="C35" s="1377" t="s">
        <v>5070</v>
      </c>
      <c r="D35" s="1377"/>
      <c r="E35" s="1377" t="s">
        <v>5069</v>
      </c>
      <c r="F35" s="1377" t="s">
        <v>1221</v>
      </c>
      <c r="G35" s="1377" t="s">
        <v>1162</v>
      </c>
      <c r="H35" s="1377" t="s">
        <v>5058</v>
      </c>
      <c r="I35" s="1377"/>
      <c r="J35" s="1377"/>
      <c r="K35" s="1377"/>
      <c r="L35" s="1377"/>
      <c r="M35" s="1377"/>
      <c r="N35" s="1377"/>
      <c r="O35" s="1377"/>
      <c r="P35" s="1377"/>
      <c r="Q35" s="1377">
        <v>4.0</v>
      </c>
    </row>
    <row r="36" ht="15.75" customHeight="1">
      <c r="A36" s="1377" t="s">
        <v>1121</v>
      </c>
      <c r="B36" s="1377" t="s">
        <v>299</v>
      </c>
      <c r="C36" s="1377" t="s">
        <v>5064</v>
      </c>
      <c r="D36" s="1377"/>
      <c r="E36" s="1377" t="s">
        <v>5069</v>
      </c>
      <c r="F36" s="1377"/>
      <c r="G36" s="1377"/>
      <c r="H36" s="1377" t="s">
        <v>5058</v>
      </c>
      <c r="I36" s="1377"/>
      <c r="J36" s="1377"/>
      <c r="K36" s="1377"/>
      <c r="L36" s="1377"/>
      <c r="M36" s="1377"/>
      <c r="N36" s="1377"/>
      <c r="O36" s="1377"/>
      <c r="P36" s="1377"/>
      <c r="Q36" s="1377">
        <v>2.0</v>
      </c>
    </row>
    <row r="37" ht="15.75" customHeight="1">
      <c r="A37" s="1377" t="s">
        <v>1119</v>
      </c>
      <c r="B37" s="1377" t="s">
        <v>299</v>
      </c>
      <c r="C37" s="1377" t="s">
        <v>5064</v>
      </c>
      <c r="D37" s="1377"/>
      <c r="E37" s="1377" t="s">
        <v>1114</v>
      </c>
      <c r="F37" s="1377"/>
      <c r="G37" s="1377"/>
      <c r="H37" s="1377" t="s">
        <v>5058</v>
      </c>
      <c r="I37" s="1377"/>
      <c r="J37" s="1377"/>
      <c r="K37" s="1377"/>
      <c r="L37" s="1377"/>
      <c r="M37" s="1377"/>
      <c r="N37" s="1377"/>
      <c r="O37" s="1377"/>
      <c r="P37" s="1377"/>
      <c r="Q37" s="1377">
        <v>2.0</v>
      </c>
    </row>
    <row r="38" ht="15.75" customHeight="1">
      <c r="A38" s="1377" t="s">
        <v>3873</v>
      </c>
      <c r="B38" s="1377" t="s">
        <v>208</v>
      </c>
      <c r="C38" s="1377"/>
      <c r="D38" s="1377"/>
      <c r="E38" s="1377"/>
      <c r="F38" s="1377"/>
      <c r="G38" s="1377"/>
      <c r="H38" s="1377"/>
      <c r="I38" s="1377"/>
      <c r="J38" s="1377"/>
      <c r="K38" s="1377"/>
      <c r="L38" s="1377"/>
      <c r="M38" s="1377"/>
      <c r="N38" s="1377"/>
      <c r="O38" s="1377"/>
      <c r="P38" s="1377"/>
      <c r="Q38" s="1377"/>
    </row>
    <row r="39" ht="15.75" customHeight="1">
      <c r="A39" s="1377" t="s">
        <v>216</v>
      </c>
      <c r="B39" s="1377" t="s">
        <v>208</v>
      </c>
      <c r="C39" s="1377"/>
      <c r="D39" s="1377"/>
      <c r="E39" s="1377"/>
      <c r="F39" s="1377"/>
      <c r="G39" s="1377"/>
      <c r="H39" s="1377"/>
      <c r="I39" s="1377"/>
      <c r="J39" s="1377"/>
      <c r="K39" s="1377"/>
      <c r="L39" s="1377"/>
      <c r="M39" s="1377"/>
      <c r="N39" s="1377"/>
      <c r="O39" s="1377"/>
      <c r="P39" s="1377"/>
      <c r="Q39" s="1377"/>
    </row>
    <row r="40" ht="15.75" customHeight="1">
      <c r="A40" s="1377" t="s">
        <v>5078</v>
      </c>
      <c r="B40" s="1377" t="s">
        <v>299</v>
      </c>
      <c r="C40" s="1377" t="s">
        <v>5079</v>
      </c>
      <c r="D40" s="1377"/>
      <c r="E40" s="1377"/>
      <c r="F40" s="1377"/>
      <c r="G40" s="1377"/>
      <c r="H40" s="1377"/>
      <c r="I40" s="1377"/>
      <c r="J40" s="1377"/>
      <c r="K40" s="1377"/>
      <c r="L40" s="1377"/>
      <c r="M40" s="1377"/>
      <c r="N40" s="1377"/>
      <c r="O40" s="1377" t="s">
        <v>5080</v>
      </c>
      <c r="P40" s="1377"/>
      <c r="Q40" s="1377">
        <v>1.0</v>
      </c>
    </row>
    <row r="41" ht="15.75" customHeight="1">
      <c r="A41" s="1377" t="s">
        <v>1230</v>
      </c>
      <c r="B41" s="1377" t="s">
        <v>299</v>
      </c>
      <c r="C41" s="1377"/>
      <c r="D41" s="1377"/>
      <c r="E41" s="1377"/>
      <c r="F41" s="1377"/>
      <c r="G41" s="1377"/>
      <c r="H41" s="1377"/>
      <c r="I41" s="1377"/>
      <c r="J41" s="1377"/>
      <c r="K41" s="1377"/>
      <c r="L41" s="1377"/>
      <c r="M41" s="1377"/>
      <c r="N41" s="1377"/>
      <c r="O41" s="1377"/>
      <c r="P41" s="1377"/>
      <c r="Q41" s="1377"/>
    </row>
    <row r="42" ht="15.75" customHeight="1">
      <c r="A42" s="1377" t="s">
        <v>1254</v>
      </c>
      <c r="B42" s="1377" t="s">
        <v>517</v>
      </c>
      <c r="C42" s="1377"/>
      <c r="D42" s="1377"/>
      <c r="E42" s="1377"/>
      <c r="F42" s="1377"/>
      <c r="G42" s="1377"/>
      <c r="H42" s="1377"/>
      <c r="I42" s="1377"/>
      <c r="J42" s="1377"/>
      <c r="K42" s="1377"/>
      <c r="L42" s="1377"/>
      <c r="M42" s="1377"/>
      <c r="N42" s="1377"/>
      <c r="O42" s="1377"/>
      <c r="P42" s="1377"/>
      <c r="Q42" s="1377"/>
    </row>
    <row r="43" ht="15.75" customHeight="1">
      <c r="A43" s="1377" t="s">
        <v>1241</v>
      </c>
      <c r="B43" s="1377" t="s">
        <v>1242</v>
      </c>
      <c r="C43" s="1377" t="s">
        <v>5076</v>
      </c>
      <c r="D43" s="1377"/>
      <c r="E43" s="1377"/>
      <c r="F43" s="1377"/>
      <c r="G43" s="1377"/>
      <c r="H43" s="1377"/>
      <c r="I43" s="1377"/>
      <c r="J43" s="1377"/>
      <c r="K43" s="1377"/>
      <c r="L43" s="1377"/>
      <c r="M43" s="1377"/>
      <c r="N43" s="1377" t="s">
        <v>1243</v>
      </c>
      <c r="O43" s="1377"/>
      <c r="P43" s="1377"/>
      <c r="Q43" s="1377">
        <v>1.0</v>
      </c>
    </row>
    <row r="44" ht="15.75" customHeight="1">
      <c r="A44" s="1377" t="s">
        <v>5081</v>
      </c>
      <c r="B44" s="1377" t="s">
        <v>1324</v>
      </c>
      <c r="C44" s="1377"/>
      <c r="D44" s="1377"/>
      <c r="E44" s="1377"/>
      <c r="F44" s="1377"/>
      <c r="G44" s="1377"/>
      <c r="H44" s="1377"/>
      <c r="I44" s="1377"/>
      <c r="J44" s="1377"/>
      <c r="K44" s="1377"/>
      <c r="L44" s="1377"/>
      <c r="M44" s="1377"/>
      <c r="N44" s="1377"/>
      <c r="O44" s="1377"/>
      <c r="P44" s="1377"/>
      <c r="Q44" s="1377"/>
    </row>
    <row r="45" ht="15.75" customHeight="1">
      <c r="A45" s="1377" t="s">
        <v>1247</v>
      </c>
      <c r="B45" s="1377" t="s">
        <v>5082</v>
      </c>
      <c r="C45" s="1377"/>
      <c r="D45" s="1377"/>
      <c r="E45" s="1377"/>
      <c r="F45" s="1377"/>
      <c r="G45" s="1377"/>
      <c r="H45" s="1377"/>
      <c r="I45" s="1377"/>
      <c r="J45" s="1377"/>
      <c r="K45" s="1377"/>
      <c r="L45" s="1377"/>
      <c r="M45" s="1377"/>
      <c r="N45" s="1377"/>
      <c r="O45" s="1377"/>
      <c r="P45" s="1377"/>
      <c r="Q45" s="1377"/>
    </row>
    <row r="46" ht="15.75" customHeight="1">
      <c r="A46" s="1377" t="s">
        <v>1313</v>
      </c>
      <c r="B46" s="1377" t="s">
        <v>1314</v>
      </c>
      <c r="C46" s="1377" t="s">
        <v>5076</v>
      </c>
      <c r="D46" s="1377"/>
      <c r="E46" s="1377"/>
      <c r="F46" s="1377"/>
      <c r="G46" s="1377"/>
      <c r="H46" s="1377"/>
      <c r="I46" s="1377"/>
      <c r="J46" s="1377"/>
      <c r="K46" s="1377"/>
      <c r="L46" s="1377"/>
      <c r="M46" s="1377"/>
      <c r="N46" s="1377" t="s">
        <v>1243</v>
      </c>
      <c r="O46" s="1377"/>
      <c r="P46" s="1377"/>
      <c r="Q46" s="1377">
        <v>1.0</v>
      </c>
    </row>
    <row r="47" ht="15.75" customHeight="1">
      <c r="A47" s="1377" t="s">
        <v>1161</v>
      </c>
      <c r="B47" s="1377" t="s">
        <v>299</v>
      </c>
      <c r="C47" s="1377" t="s">
        <v>5074</v>
      </c>
      <c r="D47" s="1377"/>
      <c r="E47" s="1377"/>
      <c r="F47" s="1377"/>
      <c r="G47" s="1377" t="s">
        <v>1162</v>
      </c>
      <c r="H47" s="1377"/>
      <c r="I47" s="1377" t="s">
        <v>1197</v>
      </c>
      <c r="J47" s="1377"/>
      <c r="K47" s="1377"/>
      <c r="L47" s="1377"/>
      <c r="M47" s="1377"/>
      <c r="N47" s="1377"/>
      <c r="O47" s="1377"/>
      <c r="P47" s="1377"/>
      <c r="Q47" s="1377">
        <v>2.0</v>
      </c>
    </row>
    <row r="48" ht="15.75" customHeight="1">
      <c r="A48" s="1377" t="s">
        <v>891</v>
      </c>
      <c r="B48" s="1377" t="s">
        <v>5083</v>
      </c>
      <c r="C48" s="1377" t="s">
        <v>5070</v>
      </c>
      <c r="D48" s="1377"/>
      <c r="E48" s="1377" t="s">
        <v>5069</v>
      </c>
      <c r="F48" s="1377" t="s">
        <v>1221</v>
      </c>
      <c r="G48" s="1377" t="s">
        <v>1162</v>
      </c>
      <c r="H48" s="1377" t="s">
        <v>5058</v>
      </c>
      <c r="I48" s="1377"/>
      <c r="J48" s="1377"/>
      <c r="K48" s="1377"/>
      <c r="L48" s="1377"/>
      <c r="M48" s="1377"/>
      <c r="N48" s="1377"/>
      <c r="O48" s="1377"/>
      <c r="P48" s="1377"/>
      <c r="Q48" s="1377">
        <v>4.0</v>
      </c>
    </row>
    <row r="49" ht="15.75" customHeight="1">
      <c r="A49" s="1377" t="s">
        <v>894</v>
      </c>
      <c r="B49" s="1377" t="s">
        <v>424</v>
      </c>
      <c r="C49" s="1377"/>
      <c r="D49" s="1377"/>
      <c r="E49" s="1377"/>
      <c r="F49" s="1377"/>
      <c r="G49" s="1377"/>
      <c r="H49" s="1377"/>
      <c r="I49" s="1377"/>
      <c r="J49" s="1377"/>
      <c r="K49" s="1377"/>
      <c r="L49" s="1377"/>
      <c r="M49" s="1377"/>
      <c r="N49" s="1377"/>
      <c r="O49" s="1377"/>
      <c r="P49" s="1377"/>
      <c r="Q49" s="1377"/>
    </row>
    <row r="50" ht="15.75" customHeight="1">
      <c r="A50" s="1377" t="s">
        <v>4615</v>
      </c>
      <c r="B50" s="1377" t="s">
        <v>1148</v>
      </c>
      <c r="C50" s="1377"/>
      <c r="D50" s="1377"/>
      <c r="E50" s="1377"/>
      <c r="F50" s="1377"/>
      <c r="G50" s="1377"/>
      <c r="H50" s="1377"/>
      <c r="I50" s="1377"/>
      <c r="J50" s="1377"/>
      <c r="K50" s="1377"/>
      <c r="L50" s="1377"/>
      <c r="M50" s="1377"/>
      <c r="N50" s="1377"/>
      <c r="O50" s="1377"/>
      <c r="P50" s="1377"/>
      <c r="Q50" s="1377"/>
    </row>
    <row r="51" ht="15.75" customHeight="1">
      <c r="A51" s="1377" t="s">
        <v>3216</v>
      </c>
      <c r="B51" s="1377" t="s">
        <v>231</v>
      </c>
      <c r="C51" s="1377" t="s">
        <v>5070</v>
      </c>
      <c r="D51" s="1377"/>
      <c r="E51" s="1377" t="s">
        <v>5069</v>
      </c>
      <c r="F51" s="1377" t="s">
        <v>1221</v>
      </c>
      <c r="G51" s="1377" t="s">
        <v>1162</v>
      </c>
      <c r="H51" s="1377" t="s">
        <v>5058</v>
      </c>
      <c r="I51" s="1377"/>
      <c r="J51" s="1377"/>
      <c r="K51" s="1377"/>
      <c r="L51" s="1377"/>
      <c r="M51" s="1377"/>
      <c r="N51" s="1377"/>
      <c r="O51" s="1377"/>
      <c r="P51" s="1377"/>
      <c r="Q51" s="1377">
        <v>4.0</v>
      </c>
    </row>
    <row r="52" ht="15.75" customHeight="1">
      <c r="A52" s="1377" t="s">
        <v>181</v>
      </c>
      <c r="B52" s="1377" t="s">
        <v>171</v>
      </c>
      <c r="C52" s="1377"/>
      <c r="D52" s="1377"/>
      <c r="E52" s="1377"/>
      <c r="F52" s="1377"/>
      <c r="G52" s="1377"/>
      <c r="H52" s="1377"/>
      <c r="I52" s="1377"/>
      <c r="J52" s="1377"/>
      <c r="K52" s="1377"/>
      <c r="L52" s="1377"/>
      <c r="M52" s="1377"/>
      <c r="N52" s="1377"/>
      <c r="O52" s="1377"/>
      <c r="P52" s="1377"/>
      <c r="Q52" s="1377"/>
    </row>
    <row r="53" ht="15.75" customHeight="1">
      <c r="A53" s="1377" t="s">
        <v>1227</v>
      </c>
      <c r="B53" s="1377" t="s">
        <v>424</v>
      </c>
      <c r="C53" s="1377"/>
      <c r="D53" s="1377"/>
      <c r="E53" s="1377"/>
      <c r="F53" s="1377"/>
      <c r="G53" s="1377"/>
      <c r="H53" s="1377"/>
      <c r="I53" s="1377"/>
      <c r="J53" s="1377"/>
      <c r="K53" s="1377"/>
      <c r="L53" s="1377"/>
      <c r="M53" s="1377"/>
      <c r="N53" s="1377"/>
      <c r="O53" s="1377"/>
      <c r="P53" s="1377"/>
      <c r="Q53" s="1377"/>
    </row>
    <row r="54" ht="15.75" customHeight="1">
      <c r="A54" s="1377" t="s">
        <v>283</v>
      </c>
      <c r="B54" s="1377" t="s">
        <v>284</v>
      </c>
      <c r="C54" s="1377"/>
      <c r="D54" s="1377"/>
      <c r="E54" s="1377"/>
      <c r="F54" s="1377"/>
      <c r="G54" s="1377"/>
      <c r="H54" s="1377"/>
      <c r="I54" s="1377"/>
      <c r="J54" s="1377"/>
      <c r="K54" s="1377"/>
      <c r="L54" s="1377"/>
      <c r="M54" s="1377"/>
      <c r="N54" s="1377"/>
      <c r="O54" s="1377"/>
      <c r="P54" s="1377"/>
      <c r="Q54" s="1377"/>
    </row>
    <row r="55" ht="15.75" customHeight="1">
      <c r="A55" s="1377" t="s">
        <v>5084</v>
      </c>
      <c r="B55" s="1377" t="s">
        <v>208</v>
      </c>
      <c r="C55" s="1377"/>
      <c r="D55" s="1377"/>
      <c r="E55" s="1377"/>
      <c r="F55" s="1377"/>
      <c r="G55" s="1377"/>
      <c r="H55" s="1377"/>
      <c r="I55" s="1377"/>
      <c r="J55" s="1377"/>
      <c r="K55" s="1377"/>
      <c r="L55" s="1377"/>
      <c r="M55" s="1377"/>
      <c r="N55" s="1377"/>
      <c r="O55" s="1377"/>
      <c r="P55" s="1377"/>
      <c r="Q55" s="1377"/>
    </row>
    <row r="56" ht="15.75" customHeight="1">
      <c r="A56" s="1377" t="s">
        <v>4934</v>
      </c>
      <c r="B56" s="1377" t="s">
        <v>1181</v>
      </c>
      <c r="C56" s="1377"/>
      <c r="D56" s="1377"/>
      <c r="E56" s="1377"/>
      <c r="F56" s="1377"/>
      <c r="G56" s="1377"/>
      <c r="H56" s="1377"/>
      <c r="I56" s="1377"/>
      <c r="J56" s="1377"/>
      <c r="K56" s="1377"/>
      <c r="L56" s="1377"/>
      <c r="M56" s="1377"/>
      <c r="N56" s="1377"/>
      <c r="O56" s="1377"/>
      <c r="P56" s="1377"/>
      <c r="Q56" s="1377"/>
    </row>
    <row r="57" ht="15.75" customHeight="1">
      <c r="A57" s="1377" t="s">
        <v>874</v>
      </c>
      <c r="B57" s="1377" t="s">
        <v>5066</v>
      </c>
      <c r="C57" s="1377"/>
      <c r="D57" s="1377"/>
      <c r="E57" s="1377"/>
      <c r="F57" s="1377"/>
      <c r="G57" s="1377"/>
      <c r="H57" s="1377"/>
      <c r="I57" s="1377"/>
      <c r="J57" s="1377"/>
      <c r="K57" s="1377"/>
      <c r="L57" s="1377"/>
      <c r="M57" s="1377"/>
      <c r="N57" s="1377"/>
      <c r="O57" s="1377"/>
      <c r="P57" s="1377"/>
      <c r="Q57" s="1377"/>
    </row>
    <row r="58" ht="15.75" customHeight="1">
      <c r="A58" s="1377" t="s">
        <v>874</v>
      </c>
      <c r="B58" s="1377" t="s">
        <v>1061</v>
      </c>
      <c r="C58" s="1377"/>
      <c r="D58" s="1377"/>
      <c r="E58" s="1377"/>
      <c r="F58" s="1377"/>
      <c r="G58" s="1377"/>
      <c r="H58" s="1377"/>
      <c r="I58" s="1377"/>
      <c r="J58" s="1377"/>
      <c r="K58" s="1377"/>
      <c r="L58" s="1377"/>
      <c r="M58" s="1377"/>
      <c r="N58" s="1377"/>
      <c r="O58" s="1377"/>
      <c r="P58" s="1377"/>
      <c r="Q58" s="1377"/>
    </row>
    <row r="59" ht="15.75" customHeight="1">
      <c r="A59" s="1377" t="s">
        <v>5085</v>
      </c>
      <c r="B59" s="1377" t="s">
        <v>424</v>
      </c>
      <c r="C59" s="1377" t="s">
        <v>5086</v>
      </c>
      <c r="D59" s="1377"/>
      <c r="E59" s="1377" t="s">
        <v>5069</v>
      </c>
      <c r="F59" s="1377"/>
      <c r="G59" s="1377" t="s">
        <v>1162</v>
      </c>
      <c r="H59" s="1377" t="s">
        <v>5058</v>
      </c>
      <c r="I59" s="1377"/>
      <c r="J59" s="1377"/>
      <c r="K59" s="1377"/>
      <c r="L59" s="1377" t="s">
        <v>5060</v>
      </c>
      <c r="M59" s="1377"/>
      <c r="N59" s="1377"/>
      <c r="O59" s="1377"/>
      <c r="P59" s="1377"/>
      <c r="Q59" s="1377">
        <v>4.0</v>
      </c>
    </row>
    <row r="60" ht="15.75" customHeight="1">
      <c r="A60" s="1377" t="s">
        <v>1228</v>
      </c>
      <c r="B60" s="1377" t="s">
        <v>424</v>
      </c>
      <c r="C60" s="1377"/>
      <c r="D60" s="1377"/>
      <c r="E60" s="1377"/>
      <c r="F60" s="1377"/>
      <c r="G60" s="1377"/>
      <c r="H60" s="1377"/>
      <c r="I60" s="1377"/>
      <c r="J60" s="1377"/>
      <c r="K60" s="1377"/>
      <c r="L60" s="1377"/>
      <c r="M60" s="1377"/>
      <c r="N60" s="1377"/>
      <c r="O60" s="1377"/>
      <c r="P60" s="1377"/>
      <c r="Q60" s="1377"/>
    </row>
    <row r="61" ht="15.75" customHeight="1">
      <c r="A61" s="1377" t="s">
        <v>5087</v>
      </c>
      <c r="B61" s="1377" t="s">
        <v>424</v>
      </c>
      <c r="C61" s="1377"/>
      <c r="D61" s="1377"/>
      <c r="E61" s="1377"/>
      <c r="F61" s="1377"/>
      <c r="G61" s="1377"/>
      <c r="H61" s="1377"/>
      <c r="I61" s="1377"/>
      <c r="J61" s="1377"/>
      <c r="K61" s="1377"/>
      <c r="L61" s="1377"/>
      <c r="M61" s="1377"/>
      <c r="N61" s="1377"/>
      <c r="O61" s="1377"/>
      <c r="P61" s="1377"/>
      <c r="Q61" s="1377"/>
    </row>
    <row r="62" ht="15.75" customHeight="1">
      <c r="A62" s="1377" t="s">
        <v>5088</v>
      </c>
      <c r="B62" s="1377" t="s">
        <v>389</v>
      </c>
      <c r="C62" s="1377" t="s">
        <v>5089</v>
      </c>
      <c r="D62" s="1377"/>
      <c r="E62" s="1377"/>
      <c r="F62" s="1377"/>
      <c r="G62" s="1377" t="s">
        <v>1162</v>
      </c>
      <c r="H62" s="1377"/>
      <c r="I62" s="1377" t="s">
        <v>1197</v>
      </c>
      <c r="J62" s="1377"/>
      <c r="K62" s="1377"/>
      <c r="L62" s="1377"/>
      <c r="M62" s="1377"/>
      <c r="N62" s="1377"/>
      <c r="O62" s="1377"/>
      <c r="P62" s="1377"/>
      <c r="Q62" s="1377">
        <v>2.0</v>
      </c>
    </row>
    <row r="63" ht="15.75" customHeight="1">
      <c r="A63" s="1377" t="s">
        <v>929</v>
      </c>
      <c r="B63" s="1377" t="s">
        <v>930</v>
      </c>
      <c r="C63" s="1377"/>
      <c r="D63" s="1377"/>
      <c r="E63" s="1377"/>
      <c r="F63" s="1377"/>
      <c r="G63" s="1377"/>
      <c r="H63" s="1377"/>
      <c r="I63" s="1377"/>
      <c r="J63" s="1377"/>
      <c r="K63" s="1377"/>
      <c r="L63" s="1377"/>
      <c r="M63" s="1377"/>
      <c r="N63" s="1377"/>
      <c r="O63" s="1377"/>
      <c r="P63" s="1377"/>
      <c r="Q63" s="1377"/>
    </row>
    <row r="64" ht="15.75" customHeight="1">
      <c r="A64" s="1377" t="s">
        <v>1213</v>
      </c>
      <c r="B64" s="1377" t="s">
        <v>337</v>
      </c>
      <c r="C64" s="1377"/>
      <c r="D64" s="1377"/>
      <c r="E64" s="1377"/>
      <c r="F64" s="1377"/>
      <c r="G64" s="1377"/>
      <c r="H64" s="1377"/>
      <c r="I64" s="1377"/>
      <c r="J64" s="1377"/>
      <c r="K64" s="1377"/>
      <c r="L64" s="1377"/>
      <c r="M64" s="1377"/>
      <c r="N64" s="1377"/>
      <c r="O64" s="1377"/>
      <c r="P64" s="1377"/>
      <c r="Q64" s="1377"/>
    </row>
    <row r="65" ht="15.75" customHeight="1">
      <c r="A65" s="1377" t="s">
        <v>1215</v>
      </c>
      <c r="B65" s="1377" t="s">
        <v>337</v>
      </c>
      <c r="C65" s="1377"/>
      <c r="D65" s="1377"/>
      <c r="E65" s="1377"/>
      <c r="F65" s="1377"/>
      <c r="G65" s="1377"/>
      <c r="H65" s="1377"/>
      <c r="I65" s="1377"/>
      <c r="J65" s="1377"/>
      <c r="K65" s="1377"/>
      <c r="L65" s="1377"/>
      <c r="M65" s="1377"/>
      <c r="N65" s="1377"/>
      <c r="O65" s="1377"/>
      <c r="P65" s="1377"/>
      <c r="Q65" s="1377"/>
    </row>
    <row r="66" ht="15.75" customHeight="1">
      <c r="A66" s="1377" t="s">
        <v>1217</v>
      </c>
      <c r="B66" s="1377" t="s">
        <v>337</v>
      </c>
      <c r="C66" s="1377"/>
      <c r="D66" s="1377"/>
      <c r="E66" s="1377"/>
      <c r="F66" s="1377"/>
      <c r="G66" s="1377"/>
      <c r="H66" s="1377"/>
      <c r="I66" s="1377"/>
      <c r="J66" s="1377"/>
      <c r="K66" s="1377"/>
      <c r="L66" s="1377"/>
      <c r="M66" s="1377"/>
      <c r="N66" s="1377"/>
      <c r="O66" s="1377"/>
      <c r="P66" s="1377"/>
      <c r="Q66" s="1377"/>
    </row>
    <row r="67" ht="15.75" customHeight="1">
      <c r="A67" s="1377" t="s">
        <v>1216</v>
      </c>
      <c r="B67" s="1377" t="s">
        <v>337</v>
      </c>
      <c r="C67" s="1377"/>
      <c r="D67" s="1377"/>
      <c r="E67" s="1377"/>
      <c r="F67" s="1377"/>
      <c r="G67" s="1377"/>
      <c r="H67" s="1377"/>
      <c r="I67" s="1377"/>
      <c r="J67" s="1377"/>
      <c r="K67" s="1377"/>
      <c r="L67" s="1377"/>
      <c r="M67" s="1377"/>
      <c r="N67" s="1377"/>
      <c r="O67" s="1377"/>
      <c r="P67" s="1377"/>
      <c r="Q67" s="1377"/>
    </row>
    <row r="68" ht="15.75" customHeight="1">
      <c r="A68" s="1377" t="s">
        <v>5090</v>
      </c>
      <c r="B68" s="1377" t="s">
        <v>5091</v>
      </c>
      <c r="C68" s="1377"/>
      <c r="D68" s="1377"/>
      <c r="E68" s="1377"/>
      <c r="F68" s="1377"/>
      <c r="G68" s="1377"/>
      <c r="H68" s="1377"/>
      <c r="I68" s="1377"/>
      <c r="J68" s="1377"/>
      <c r="K68" s="1377"/>
      <c r="L68" s="1377"/>
      <c r="M68" s="1377"/>
      <c r="N68" s="1377"/>
      <c r="O68" s="1377"/>
      <c r="P68" s="1377"/>
      <c r="Q68" s="1377"/>
    </row>
    <row r="69" ht="15.75" customHeight="1">
      <c r="A69" s="1377" t="s">
        <v>5092</v>
      </c>
      <c r="B69" s="1377" t="s">
        <v>5093</v>
      </c>
      <c r="C69" s="1377"/>
      <c r="D69" s="1377"/>
      <c r="E69" s="1377"/>
      <c r="F69" s="1377"/>
      <c r="G69" s="1377"/>
      <c r="H69" s="1377"/>
      <c r="I69" s="1377"/>
      <c r="J69" s="1377"/>
      <c r="K69" s="1377"/>
      <c r="L69" s="1377"/>
      <c r="M69" s="1377"/>
      <c r="N69" s="1377"/>
      <c r="O69" s="1377"/>
      <c r="P69" s="1377"/>
      <c r="Q69" s="1377"/>
    </row>
    <row r="70" ht="15.75" customHeight="1">
      <c r="A70" s="1377" t="s">
        <v>1209</v>
      </c>
      <c r="B70" s="1377" t="s">
        <v>923</v>
      </c>
      <c r="C70" s="1377"/>
      <c r="D70" s="1377"/>
      <c r="E70" s="1377"/>
      <c r="F70" s="1377"/>
      <c r="G70" s="1377"/>
      <c r="H70" s="1377"/>
      <c r="I70" s="1377"/>
      <c r="J70" s="1377"/>
      <c r="K70" s="1377"/>
      <c r="L70" s="1377"/>
      <c r="M70" s="1377"/>
      <c r="N70" s="1377"/>
      <c r="O70" s="1377"/>
      <c r="P70" s="1377"/>
      <c r="Q70" s="1377"/>
    </row>
    <row r="71" ht="15.75" customHeight="1">
      <c r="A71" s="1377" t="s">
        <v>5094</v>
      </c>
      <c r="B71" s="1377" t="s">
        <v>263</v>
      </c>
      <c r="C71" s="1377"/>
      <c r="D71" s="1377"/>
      <c r="E71" s="1377"/>
      <c r="F71" s="1377"/>
      <c r="G71" s="1377"/>
      <c r="H71" s="1377"/>
      <c r="I71" s="1377"/>
      <c r="J71" s="1377"/>
      <c r="K71" s="1377"/>
      <c r="L71" s="1377"/>
      <c r="M71" s="1377"/>
      <c r="N71" s="1377"/>
      <c r="O71" s="1377"/>
      <c r="P71" s="1377"/>
      <c r="Q71" s="1377"/>
    </row>
    <row r="72" ht="15.75" customHeight="1">
      <c r="A72" s="1377" t="s">
        <v>5095</v>
      </c>
      <c r="B72" s="1377" t="s">
        <v>5096</v>
      </c>
      <c r="C72" s="1377"/>
      <c r="D72" s="1377"/>
      <c r="E72" s="1377"/>
      <c r="F72" s="1377"/>
      <c r="G72" s="1377"/>
      <c r="H72" s="1377"/>
      <c r="I72" s="1377"/>
      <c r="J72" s="1377"/>
      <c r="K72" s="1377"/>
      <c r="L72" s="1377"/>
      <c r="M72" s="1377"/>
      <c r="N72" s="1377"/>
      <c r="O72" s="1377"/>
      <c r="P72" s="1377"/>
      <c r="Q72" s="1377"/>
    </row>
    <row r="73" ht="15.75" customHeight="1">
      <c r="A73" s="1377" t="s">
        <v>1877</v>
      </c>
      <c r="B73" s="1377" t="s">
        <v>5097</v>
      </c>
      <c r="C73" s="1377"/>
      <c r="D73" s="1377"/>
      <c r="E73" s="1377"/>
      <c r="F73" s="1377"/>
      <c r="G73" s="1377"/>
      <c r="H73" s="1377"/>
      <c r="I73" s="1377"/>
      <c r="J73" s="1377"/>
      <c r="K73" s="1377"/>
      <c r="L73" s="1377"/>
      <c r="M73" s="1377"/>
      <c r="N73" s="1377"/>
      <c r="O73" s="1377"/>
      <c r="P73" s="1377"/>
      <c r="Q73" s="1377"/>
    </row>
    <row r="74" ht="15.75" customHeight="1">
      <c r="A74" s="1377" t="s">
        <v>5098</v>
      </c>
      <c r="B74" s="1377" t="s">
        <v>424</v>
      </c>
      <c r="C74" s="1377"/>
      <c r="D74" s="1377"/>
      <c r="E74" s="1377"/>
      <c r="F74" s="1377"/>
      <c r="G74" s="1377"/>
      <c r="H74" s="1377"/>
      <c r="I74" s="1377"/>
      <c r="J74" s="1377"/>
      <c r="K74" s="1377"/>
      <c r="L74" s="1377"/>
      <c r="M74" s="1377"/>
      <c r="N74" s="1377"/>
      <c r="O74" s="1377"/>
      <c r="P74" s="1377"/>
      <c r="Q74" s="1377"/>
    </row>
    <row r="75" ht="15.75" customHeight="1">
      <c r="A75" s="1377" t="s">
        <v>5099</v>
      </c>
      <c r="B75" s="1377" t="s">
        <v>424</v>
      </c>
      <c r="C75" s="1377"/>
      <c r="D75" s="1377"/>
      <c r="E75" s="1377"/>
      <c r="F75" s="1377"/>
      <c r="G75" s="1377"/>
      <c r="H75" s="1377"/>
      <c r="I75" s="1377"/>
      <c r="J75" s="1377"/>
      <c r="K75" s="1377"/>
      <c r="L75" s="1377"/>
      <c r="M75" s="1377"/>
      <c r="N75" s="1377"/>
      <c r="O75" s="1377"/>
      <c r="P75" s="1377"/>
      <c r="Q75" s="1377"/>
    </row>
    <row r="76" ht="15.75" customHeight="1">
      <c r="A76" s="1377" t="s">
        <v>5100</v>
      </c>
      <c r="B76" s="1377" t="s">
        <v>424</v>
      </c>
      <c r="C76" s="1377"/>
      <c r="D76" s="1377"/>
      <c r="E76" s="1377"/>
      <c r="F76" s="1377"/>
      <c r="G76" s="1377"/>
      <c r="H76" s="1377"/>
      <c r="I76" s="1377"/>
      <c r="J76" s="1377"/>
      <c r="K76" s="1377"/>
      <c r="L76" s="1377"/>
      <c r="M76" s="1377"/>
      <c r="N76" s="1377"/>
      <c r="O76" s="1377"/>
      <c r="P76" s="1377"/>
      <c r="Q76" s="1377"/>
    </row>
    <row r="77" ht="15.75" customHeight="1">
      <c r="A77" s="1377" t="s">
        <v>5101</v>
      </c>
      <c r="B77" s="1377" t="s">
        <v>199</v>
      </c>
      <c r="C77" s="1377"/>
      <c r="D77" s="1377"/>
      <c r="E77" s="1377"/>
      <c r="F77" s="1377"/>
      <c r="G77" s="1377"/>
      <c r="H77" s="1377"/>
      <c r="I77" s="1377"/>
      <c r="J77" s="1377"/>
      <c r="K77" s="1377"/>
      <c r="L77" s="1377"/>
      <c r="M77" s="1377"/>
      <c r="N77" s="1377"/>
      <c r="O77" s="1377"/>
      <c r="P77" s="1377"/>
      <c r="Q77" s="1377"/>
    </row>
    <row r="78" ht="15.75" customHeight="1">
      <c r="A78" s="1377" t="s">
        <v>5102</v>
      </c>
      <c r="B78" s="1377" t="s">
        <v>199</v>
      </c>
      <c r="C78" s="1377"/>
      <c r="D78" s="1377"/>
      <c r="E78" s="1377"/>
      <c r="F78" s="1377"/>
      <c r="G78" s="1377"/>
      <c r="H78" s="1377"/>
      <c r="I78" s="1377"/>
      <c r="J78" s="1377"/>
      <c r="K78" s="1377"/>
      <c r="L78" s="1377"/>
      <c r="M78" s="1377"/>
      <c r="N78" s="1377"/>
      <c r="O78" s="1377"/>
      <c r="P78" s="1377"/>
      <c r="Q78" s="1377"/>
    </row>
    <row r="79" ht="15.75" customHeight="1">
      <c r="A79" s="1377" t="s">
        <v>3640</v>
      </c>
      <c r="B79" s="1377" t="s">
        <v>638</v>
      </c>
      <c r="C79" s="1377"/>
      <c r="D79" s="1377"/>
      <c r="E79" s="1377"/>
      <c r="F79" s="1377"/>
      <c r="G79" s="1377"/>
      <c r="H79" s="1377"/>
      <c r="I79" s="1377"/>
      <c r="J79" s="1377"/>
      <c r="K79" s="1377"/>
      <c r="L79" s="1377"/>
      <c r="M79" s="1377"/>
      <c r="N79" s="1377"/>
      <c r="O79" s="1377"/>
      <c r="P79" s="1377"/>
      <c r="Q79" s="1377"/>
    </row>
    <row r="80" ht="15.75" customHeight="1">
      <c r="A80" s="1377" t="s">
        <v>371</v>
      </c>
      <c r="B80" s="1377" t="s">
        <v>357</v>
      </c>
      <c r="C80" s="1377"/>
      <c r="D80" s="1377"/>
      <c r="E80" s="1377"/>
      <c r="F80" s="1377"/>
      <c r="G80" s="1377"/>
      <c r="H80" s="1377"/>
      <c r="I80" s="1377"/>
      <c r="J80" s="1377"/>
      <c r="K80" s="1377"/>
      <c r="L80" s="1377"/>
      <c r="M80" s="1377"/>
      <c r="N80" s="1377"/>
      <c r="O80" s="1377"/>
      <c r="P80" s="1377"/>
      <c r="Q80" s="1377"/>
    </row>
    <row r="81" ht="15.75" customHeight="1">
      <c r="A81" s="1377" t="s">
        <v>1523</v>
      </c>
      <c r="B81" s="1377" t="s">
        <v>357</v>
      </c>
      <c r="C81" s="1377"/>
      <c r="D81" s="1377"/>
      <c r="E81" s="1377"/>
      <c r="F81" s="1377"/>
      <c r="G81" s="1377"/>
      <c r="H81" s="1377"/>
      <c r="I81" s="1377"/>
      <c r="J81" s="1377"/>
      <c r="K81" s="1377"/>
      <c r="L81" s="1377"/>
      <c r="M81" s="1377"/>
      <c r="N81" s="1377"/>
      <c r="O81" s="1377"/>
      <c r="P81" s="1377"/>
      <c r="Q81" s="1377"/>
    </row>
    <row r="82" ht="15.75" customHeight="1">
      <c r="A82" s="1377" t="s">
        <v>5103</v>
      </c>
      <c r="B82" s="1377" t="s">
        <v>357</v>
      </c>
      <c r="C82" s="1377"/>
      <c r="D82" s="1377"/>
      <c r="E82" s="1377"/>
      <c r="F82" s="1377"/>
      <c r="G82" s="1377"/>
      <c r="H82" s="1377"/>
      <c r="I82" s="1377"/>
      <c r="J82" s="1377"/>
      <c r="K82" s="1377"/>
      <c r="L82" s="1377"/>
      <c r="M82" s="1377"/>
      <c r="N82" s="1377"/>
      <c r="O82" s="1377"/>
      <c r="P82" s="1377"/>
      <c r="Q82" s="1377"/>
    </row>
    <row r="83" ht="15.75" customHeight="1">
      <c r="A83" s="1377" t="s">
        <v>2992</v>
      </c>
      <c r="B83" s="1377" t="s">
        <v>208</v>
      </c>
      <c r="C83" s="1377"/>
      <c r="D83" s="1377"/>
      <c r="E83" s="1377"/>
      <c r="F83" s="1377"/>
      <c r="G83" s="1377"/>
      <c r="H83" s="1377"/>
      <c r="I83" s="1377"/>
      <c r="J83" s="1377"/>
      <c r="K83" s="1377"/>
      <c r="L83" s="1377"/>
      <c r="M83" s="1377"/>
      <c r="N83" s="1377"/>
      <c r="O83" s="1377"/>
      <c r="P83" s="1377"/>
      <c r="Q83" s="1377"/>
    </row>
    <row r="84" ht="15.75" customHeight="1">
      <c r="A84" s="1377" t="s">
        <v>218</v>
      </c>
      <c r="B84" s="1377" t="s">
        <v>208</v>
      </c>
      <c r="C84" s="1377"/>
      <c r="D84" s="1377"/>
      <c r="E84" s="1377"/>
      <c r="F84" s="1377"/>
      <c r="G84" s="1377"/>
      <c r="H84" s="1377"/>
      <c r="I84" s="1377"/>
      <c r="J84" s="1377"/>
      <c r="K84" s="1377"/>
      <c r="L84" s="1377"/>
      <c r="M84" s="1377"/>
      <c r="N84" s="1377"/>
      <c r="O84" s="1377"/>
      <c r="P84" s="1377"/>
      <c r="Q84" s="1377"/>
    </row>
    <row r="85" ht="15.75" customHeight="1">
      <c r="A85" s="1377" t="s">
        <v>327</v>
      </c>
      <c r="B85" s="1377" t="s">
        <v>5104</v>
      </c>
      <c r="C85" s="1377"/>
      <c r="D85" s="1377"/>
      <c r="E85" s="1377"/>
      <c r="F85" s="1377"/>
      <c r="G85" s="1377"/>
      <c r="H85" s="1377"/>
      <c r="I85" s="1377"/>
      <c r="J85" s="1377"/>
      <c r="K85" s="1377"/>
      <c r="L85" s="1377"/>
      <c r="M85" s="1377"/>
      <c r="N85" s="1377"/>
      <c r="O85" s="1377"/>
      <c r="P85" s="1377"/>
      <c r="Q85" s="1377"/>
    </row>
    <row r="86" ht="15.75" customHeight="1">
      <c r="A86" s="1377" t="s">
        <v>1253</v>
      </c>
      <c r="B86" s="1377" t="s">
        <v>517</v>
      </c>
      <c r="C86" s="1377"/>
      <c r="D86" s="1377"/>
      <c r="E86" s="1377"/>
      <c r="F86" s="1377"/>
      <c r="G86" s="1377"/>
      <c r="H86" s="1377"/>
      <c r="I86" s="1377"/>
      <c r="J86" s="1377"/>
      <c r="K86" s="1377"/>
      <c r="L86" s="1377"/>
      <c r="M86" s="1377"/>
      <c r="N86" s="1377"/>
      <c r="O86" s="1377"/>
      <c r="P86" s="1377"/>
      <c r="Q86" s="1377"/>
    </row>
    <row r="87" ht="15.75" customHeight="1">
      <c r="A87" s="1377" t="s">
        <v>1297</v>
      </c>
      <c r="B87" s="1377" t="s">
        <v>804</v>
      </c>
      <c r="C87" s="1377"/>
      <c r="D87" s="1377"/>
      <c r="E87" s="1377"/>
      <c r="F87" s="1377"/>
      <c r="G87" s="1377"/>
      <c r="H87" s="1377"/>
      <c r="I87" s="1377"/>
      <c r="J87" s="1377"/>
      <c r="K87" s="1377"/>
      <c r="L87" s="1377"/>
      <c r="M87" s="1377"/>
      <c r="N87" s="1377"/>
      <c r="O87" s="1377"/>
      <c r="P87" s="1377"/>
      <c r="Q87" s="1377"/>
    </row>
    <row r="88" ht="15.75" customHeight="1">
      <c r="A88" s="1377" t="s">
        <v>1169</v>
      </c>
      <c r="B88" s="1382" t="s">
        <v>299</v>
      </c>
      <c r="C88" s="1377"/>
      <c r="D88" s="1377"/>
      <c r="E88" s="1377"/>
      <c r="F88" s="1377"/>
      <c r="G88" s="1377"/>
      <c r="H88" s="1377"/>
      <c r="I88" s="1377"/>
      <c r="J88" s="1377"/>
      <c r="K88" s="1377"/>
      <c r="L88" s="1377"/>
      <c r="M88" s="1377"/>
      <c r="N88" s="1377"/>
      <c r="O88" s="1377"/>
      <c r="P88" s="1377"/>
      <c r="Q88" s="1377"/>
    </row>
    <row r="89" ht="15.75" customHeight="1">
      <c r="A89" s="1377" t="s">
        <v>1312</v>
      </c>
      <c r="B89" s="1377" t="s">
        <v>1310</v>
      </c>
      <c r="C89" s="1377"/>
      <c r="D89" s="1377"/>
      <c r="E89" s="1377"/>
      <c r="F89" s="1377"/>
      <c r="G89" s="1377"/>
      <c r="H89" s="1377"/>
      <c r="I89" s="1377"/>
      <c r="J89" s="1377"/>
      <c r="K89" s="1377"/>
      <c r="L89" s="1377"/>
      <c r="M89" s="1377"/>
      <c r="N89" s="1377"/>
      <c r="O89" s="1377"/>
      <c r="P89" s="1377"/>
      <c r="Q89" s="1377"/>
    </row>
    <row r="90" ht="15.75" customHeight="1">
      <c r="A90" s="1377" t="s">
        <v>1309</v>
      </c>
      <c r="B90" s="1382" t="s">
        <v>1310</v>
      </c>
      <c r="C90" s="1377"/>
      <c r="D90" s="1377"/>
      <c r="E90" s="1377"/>
      <c r="F90" s="1377"/>
      <c r="G90" s="1377"/>
      <c r="H90" s="1377"/>
      <c r="I90" s="1377"/>
      <c r="J90" s="1377"/>
      <c r="K90" s="1377"/>
      <c r="L90" s="1377"/>
      <c r="M90" s="1377"/>
      <c r="N90" s="1377"/>
      <c r="O90" s="1377"/>
      <c r="P90" s="1377"/>
      <c r="Q90" s="1377"/>
    </row>
    <row r="91" ht="15.75" customHeight="1">
      <c r="A91" s="1377" t="s">
        <v>1342</v>
      </c>
      <c r="B91" s="1382" t="s">
        <v>1310</v>
      </c>
      <c r="C91" s="1377"/>
      <c r="D91" s="1377"/>
      <c r="E91" s="1377"/>
      <c r="F91" s="1377"/>
      <c r="G91" s="1377"/>
      <c r="H91" s="1377"/>
      <c r="I91" s="1377"/>
      <c r="J91" s="1377"/>
      <c r="K91" s="1377"/>
      <c r="L91" s="1377"/>
      <c r="M91" s="1377"/>
      <c r="N91" s="1377"/>
      <c r="O91" s="1377"/>
      <c r="P91" s="1377"/>
      <c r="Q91" s="1377"/>
    </row>
    <row r="92" ht="15.75" customHeight="1">
      <c r="A92" s="1377" t="s">
        <v>886</v>
      </c>
      <c r="B92" s="1383" t="s">
        <v>887</v>
      </c>
      <c r="C92" s="1377"/>
      <c r="D92" s="1377"/>
      <c r="E92" s="1377"/>
      <c r="F92" s="1377"/>
      <c r="G92" s="1377"/>
      <c r="H92" s="1377"/>
      <c r="I92" s="1377"/>
      <c r="J92" s="1377"/>
      <c r="K92" s="1377"/>
      <c r="L92" s="1377"/>
      <c r="M92" s="1377"/>
      <c r="N92" s="1377"/>
      <c r="O92" s="1377"/>
      <c r="P92" s="1377"/>
      <c r="Q92" s="1377"/>
    </row>
    <row r="93" ht="15.75" customHeight="1">
      <c r="A93" s="1382" t="s">
        <v>5084</v>
      </c>
      <c r="B93" s="1382"/>
      <c r="C93" s="1377"/>
      <c r="D93" s="1377"/>
      <c r="E93" s="1377"/>
      <c r="F93" s="1377"/>
      <c r="G93" s="1377"/>
      <c r="H93" s="1377"/>
      <c r="I93" s="1377"/>
      <c r="J93" s="1377"/>
      <c r="K93" s="1377"/>
      <c r="L93" s="1377"/>
      <c r="M93" s="1377"/>
      <c r="N93" s="1377"/>
      <c r="O93" s="1377"/>
      <c r="P93" s="1377"/>
      <c r="Q93" s="1377"/>
    </row>
    <row r="94" ht="15.75" customHeight="1">
      <c r="A94" s="1382" t="s">
        <v>283</v>
      </c>
      <c r="B94" s="1382"/>
      <c r="C94" s="1377"/>
      <c r="D94" s="1377"/>
      <c r="E94" s="1377"/>
      <c r="F94" s="1377"/>
      <c r="G94" s="1377"/>
      <c r="H94" s="1377"/>
      <c r="I94" s="1377"/>
      <c r="J94" s="1377"/>
      <c r="K94" s="1377"/>
      <c r="L94" s="1377"/>
      <c r="M94" s="1377"/>
      <c r="N94" s="1377"/>
      <c r="O94" s="1377"/>
      <c r="P94" s="1377"/>
      <c r="Q94" s="1377"/>
    </row>
    <row r="95" ht="15.75" customHeight="1">
      <c r="A95" s="1384"/>
      <c r="B95" s="1384"/>
      <c r="C95" s="1385"/>
      <c r="D95" s="1385">
        <v>1.0</v>
      </c>
      <c r="E95" s="1385">
        <v>14.0</v>
      </c>
      <c r="F95" s="1385">
        <v>5.0</v>
      </c>
      <c r="G95" s="1385">
        <v>10.0</v>
      </c>
      <c r="H95" s="1385">
        <v>13.0</v>
      </c>
      <c r="I95" s="1385">
        <v>3.0</v>
      </c>
      <c r="J95" s="1385">
        <v>2.0</v>
      </c>
      <c r="K95" s="1385">
        <v>1.0</v>
      </c>
      <c r="L95" s="1385">
        <v>2.0</v>
      </c>
      <c r="M95" s="1385">
        <v>1.0</v>
      </c>
      <c r="N95" s="1386">
        <v>3.0</v>
      </c>
      <c r="O95" s="1386">
        <v>1.0</v>
      </c>
      <c r="P95" s="1386">
        <v>1.0</v>
      </c>
      <c r="Q95" s="1387"/>
    </row>
    <row r="96" ht="15.75" customHeight="1">
      <c r="A96" s="1384"/>
      <c r="B96" s="1384"/>
      <c r="C96" s="1385"/>
      <c r="D96" s="1385"/>
      <c r="E96" s="1385"/>
      <c r="F96" s="1385"/>
      <c r="G96" s="1385"/>
      <c r="H96" s="1385"/>
      <c r="I96" s="1385"/>
      <c r="J96" s="1385"/>
      <c r="K96" s="1385"/>
      <c r="L96" s="1385"/>
      <c r="M96" s="1385"/>
      <c r="N96" s="1386"/>
      <c r="O96" s="1386"/>
      <c r="P96" s="1386"/>
      <c r="Q96" s="1387"/>
    </row>
    <row r="97" ht="15.75" customHeight="1">
      <c r="A97" s="1384"/>
      <c r="B97" s="1384"/>
      <c r="C97" s="1385"/>
      <c r="D97" s="1385"/>
      <c r="E97" s="1385"/>
      <c r="F97" s="1385"/>
      <c r="G97" s="1385"/>
      <c r="H97" s="1385"/>
      <c r="I97" s="1385"/>
      <c r="J97" s="1385"/>
      <c r="K97" s="1385"/>
      <c r="L97" s="1385"/>
      <c r="M97" s="1385"/>
      <c r="N97" s="1386"/>
      <c r="O97" s="1386"/>
      <c r="P97" s="1386"/>
      <c r="Q97" s="1387"/>
    </row>
    <row r="98" ht="15.75" customHeight="1">
      <c r="A98" s="1384"/>
      <c r="B98" s="1384"/>
      <c r="C98" s="1385"/>
      <c r="D98" s="1385"/>
      <c r="E98" s="1385"/>
      <c r="F98" s="1385"/>
      <c r="G98" s="1385"/>
      <c r="H98" s="1385"/>
      <c r="I98" s="1385"/>
      <c r="J98" s="1385"/>
      <c r="K98" s="1385"/>
      <c r="L98" s="1385"/>
      <c r="M98" s="1385"/>
      <c r="N98" s="1386"/>
      <c r="O98" s="1386"/>
      <c r="P98" s="1386"/>
      <c r="Q98" s="1387"/>
    </row>
    <row r="99" ht="15.75" customHeight="1">
      <c r="A99" s="1384"/>
      <c r="B99" s="1384"/>
      <c r="C99" s="1385"/>
      <c r="D99" s="1385"/>
      <c r="E99" s="1385"/>
      <c r="F99" s="1385"/>
      <c r="G99" s="1385"/>
      <c r="H99" s="1385"/>
      <c r="I99" s="1385"/>
      <c r="J99" s="1385"/>
      <c r="K99" s="1385"/>
      <c r="L99" s="1385"/>
      <c r="M99" s="1385"/>
      <c r="N99" s="1386"/>
      <c r="O99" s="1386"/>
      <c r="P99" s="1386"/>
      <c r="Q99" s="1387"/>
    </row>
    <row r="100" ht="15.75" customHeight="1">
      <c r="A100" s="1384"/>
      <c r="B100" s="1384"/>
      <c r="C100" s="1385"/>
      <c r="D100" s="1385"/>
      <c r="E100" s="1385"/>
      <c r="F100" s="1385"/>
      <c r="G100" s="1385"/>
      <c r="H100" s="1385"/>
      <c r="I100" s="1385"/>
      <c r="J100" s="1385"/>
      <c r="K100" s="1385"/>
      <c r="L100" s="1385"/>
      <c r="M100" s="1385"/>
      <c r="N100" s="1386"/>
      <c r="O100" s="1386"/>
      <c r="P100" s="1386"/>
      <c r="Q100" s="1387"/>
    </row>
    <row r="101" ht="15.75" customHeight="1">
      <c r="A101" s="1384"/>
      <c r="B101" s="1384"/>
      <c r="C101" s="1385"/>
      <c r="D101" s="1385"/>
      <c r="E101" s="1385"/>
      <c r="F101" s="1385"/>
      <c r="G101" s="1385"/>
      <c r="H101" s="1385"/>
      <c r="I101" s="1385"/>
      <c r="J101" s="1385"/>
      <c r="K101" s="1385"/>
      <c r="L101" s="1385"/>
      <c r="M101" s="1385"/>
      <c r="N101" s="1386"/>
      <c r="O101" s="1386"/>
      <c r="P101" s="1386"/>
      <c r="Q101" s="1387"/>
    </row>
    <row r="102" ht="15.75" customHeight="1">
      <c r="A102" s="1384"/>
      <c r="B102" s="1384"/>
      <c r="C102" s="1385"/>
      <c r="D102" s="1385"/>
      <c r="E102" s="1385"/>
      <c r="F102" s="1385"/>
      <c r="G102" s="1385"/>
      <c r="H102" s="1385"/>
      <c r="I102" s="1385"/>
      <c r="J102" s="1385"/>
      <c r="K102" s="1385"/>
      <c r="L102" s="1385"/>
      <c r="M102" s="1385"/>
      <c r="N102" s="1386"/>
      <c r="O102" s="1386"/>
      <c r="P102" s="1386"/>
      <c r="Q102" s="1387"/>
    </row>
    <row r="103" ht="15.75" customHeight="1">
      <c r="A103" s="1384"/>
      <c r="B103" s="1384"/>
      <c r="C103" s="1385"/>
      <c r="D103" s="1385"/>
      <c r="E103" s="1385"/>
      <c r="F103" s="1385"/>
      <c r="G103" s="1385"/>
      <c r="H103" s="1385"/>
      <c r="I103" s="1385"/>
      <c r="J103" s="1385"/>
      <c r="K103" s="1385"/>
      <c r="L103" s="1385"/>
      <c r="M103" s="1385"/>
      <c r="N103" s="1386"/>
      <c r="O103" s="1386"/>
      <c r="P103" s="1386"/>
      <c r="Q103" s="1387"/>
    </row>
    <row r="104" ht="15.75" customHeight="1">
      <c r="A104" s="1384"/>
      <c r="B104" s="1384"/>
      <c r="C104" s="1385"/>
      <c r="D104" s="1385"/>
      <c r="E104" s="1385"/>
      <c r="F104" s="1385"/>
      <c r="G104" s="1385"/>
      <c r="H104" s="1385"/>
      <c r="I104" s="1385"/>
      <c r="J104" s="1385"/>
      <c r="K104" s="1385"/>
      <c r="L104" s="1385"/>
      <c r="M104" s="1385"/>
      <c r="N104" s="1386"/>
      <c r="O104" s="1386"/>
      <c r="P104" s="1386"/>
      <c r="Q104" s="1387"/>
    </row>
    <row r="105" ht="15.75" customHeight="1">
      <c r="A105" s="1384"/>
      <c r="B105" s="1384"/>
      <c r="C105" s="1385"/>
      <c r="D105" s="1385"/>
      <c r="E105" s="1385"/>
      <c r="F105" s="1385"/>
      <c r="G105" s="1385"/>
      <c r="H105" s="1385"/>
      <c r="I105" s="1385"/>
      <c r="J105" s="1385"/>
      <c r="K105" s="1385"/>
      <c r="L105" s="1385"/>
      <c r="M105" s="1385"/>
      <c r="N105" s="1386"/>
      <c r="O105" s="1386"/>
      <c r="P105" s="1386"/>
      <c r="Q105" s="1387"/>
    </row>
    <row r="106" ht="15.75" customHeight="1">
      <c r="A106" s="1384"/>
      <c r="B106" s="1384"/>
      <c r="C106" s="1385"/>
      <c r="D106" s="1385"/>
      <c r="E106" s="1385"/>
      <c r="F106" s="1385"/>
      <c r="G106" s="1385"/>
      <c r="H106" s="1385"/>
      <c r="I106" s="1385"/>
      <c r="J106" s="1385"/>
      <c r="K106" s="1385"/>
      <c r="L106" s="1385"/>
      <c r="M106" s="1385"/>
      <c r="N106" s="1386"/>
      <c r="O106" s="1386"/>
      <c r="P106" s="1386"/>
      <c r="Q106" s="1387"/>
    </row>
    <row r="107" ht="15.75" customHeight="1">
      <c r="A107" s="1384"/>
      <c r="B107" s="1384"/>
      <c r="C107" s="1385"/>
      <c r="D107" s="1385"/>
      <c r="E107" s="1385"/>
      <c r="F107" s="1385"/>
      <c r="G107" s="1385"/>
      <c r="H107" s="1385"/>
      <c r="I107" s="1385"/>
      <c r="J107" s="1385"/>
      <c r="K107" s="1385"/>
      <c r="L107" s="1385"/>
      <c r="M107" s="1385"/>
      <c r="N107" s="1386"/>
      <c r="O107" s="1386"/>
      <c r="P107" s="1386"/>
      <c r="Q107" s="1387"/>
    </row>
    <row r="108" ht="15.75" customHeight="1">
      <c r="A108" s="1384"/>
      <c r="B108" s="1384"/>
      <c r="C108" s="1385"/>
      <c r="D108" s="1385"/>
      <c r="E108" s="1385"/>
      <c r="F108" s="1385"/>
      <c r="G108" s="1385"/>
      <c r="H108" s="1385"/>
      <c r="I108" s="1385"/>
      <c r="J108" s="1385"/>
      <c r="K108" s="1385"/>
      <c r="L108" s="1385"/>
      <c r="M108" s="1385"/>
      <c r="N108" s="1386"/>
      <c r="O108" s="1386"/>
      <c r="P108" s="1386"/>
      <c r="Q108" s="1387"/>
    </row>
    <row r="109" ht="15.75" customHeight="1">
      <c r="A109" s="1384"/>
      <c r="B109" s="1384"/>
      <c r="C109" s="1385"/>
      <c r="D109" s="1385"/>
      <c r="E109" s="1385"/>
      <c r="F109" s="1385"/>
      <c r="G109" s="1385"/>
      <c r="H109" s="1385"/>
      <c r="I109" s="1385"/>
      <c r="J109" s="1385"/>
      <c r="K109" s="1385"/>
      <c r="L109" s="1385"/>
      <c r="M109" s="1385"/>
      <c r="N109" s="1386"/>
      <c r="O109" s="1386"/>
      <c r="P109" s="1386"/>
      <c r="Q109" s="1387"/>
    </row>
    <row r="110" ht="15.75" customHeight="1">
      <c r="A110" s="1384"/>
      <c r="B110" s="1384"/>
      <c r="C110" s="1385"/>
      <c r="D110" s="1385"/>
      <c r="E110" s="1385"/>
      <c r="F110" s="1385"/>
      <c r="G110" s="1385"/>
      <c r="H110" s="1385"/>
      <c r="I110" s="1385"/>
      <c r="J110" s="1385"/>
      <c r="K110" s="1385"/>
      <c r="L110" s="1385"/>
      <c r="M110" s="1385"/>
      <c r="N110" s="1386"/>
      <c r="O110" s="1386"/>
      <c r="P110" s="1386"/>
      <c r="Q110" s="1387"/>
    </row>
    <row r="111" ht="15.75" customHeight="1">
      <c r="A111" s="1384"/>
      <c r="B111" s="1384"/>
      <c r="C111" s="1385"/>
      <c r="D111" s="1385"/>
      <c r="E111" s="1385"/>
      <c r="F111" s="1385"/>
      <c r="G111" s="1385"/>
      <c r="H111" s="1385"/>
      <c r="I111" s="1385"/>
      <c r="J111" s="1385"/>
      <c r="K111" s="1385"/>
      <c r="L111" s="1385"/>
      <c r="M111" s="1385"/>
      <c r="N111" s="1386"/>
      <c r="O111" s="1386"/>
      <c r="P111" s="1386"/>
      <c r="Q111" s="1387"/>
    </row>
    <row r="112" ht="15.75" customHeight="1">
      <c r="A112" s="1384"/>
      <c r="B112" s="1384"/>
      <c r="C112" s="1385"/>
      <c r="D112" s="1385"/>
      <c r="E112" s="1385"/>
      <c r="F112" s="1385"/>
      <c r="G112" s="1385"/>
      <c r="H112" s="1385"/>
      <c r="I112" s="1385"/>
      <c r="J112" s="1385"/>
      <c r="K112" s="1385"/>
      <c r="L112" s="1385"/>
      <c r="M112" s="1385"/>
      <c r="N112" s="1386"/>
      <c r="O112" s="1386"/>
      <c r="P112" s="1386"/>
      <c r="Q112" s="1387"/>
    </row>
    <row r="113" ht="15.75" customHeight="1">
      <c r="A113" s="1384"/>
      <c r="B113" s="1384"/>
      <c r="C113" s="1385"/>
      <c r="D113" s="1385"/>
      <c r="E113" s="1385"/>
      <c r="F113" s="1385"/>
      <c r="G113" s="1385"/>
      <c r="H113" s="1385"/>
      <c r="I113" s="1385"/>
      <c r="J113" s="1385"/>
      <c r="K113" s="1385"/>
      <c r="L113" s="1385"/>
      <c r="M113" s="1385"/>
      <c r="N113" s="1386"/>
      <c r="O113" s="1386"/>
      <c r="P113" s="1386"/>
      <c r="Q113" s="1387"/>
    </row>
    <row r="114" ht="15.75" customHeight="1">
      <c r="A114" s="1384"/>
      <c r="B114" s="1384"/>
      <c r="C114" s="1385"/>
      <c r="D114" s="1385"/>
      <c r="E114" s="1385"/>
      <c r="F114" s="1385"/>
      <c r="G114" s="1385"/>
      <c r="H114" s="1385"/>
      <c r="I114" s="1385"/>
      <c r="J114" s="1385"/>
      <c r="K114" s="1385"/>
      <c r="L114" s="1385"/>
      <c r="M114" s="1385"/>
      <c r="N114" s="1386"/>
      <c r="O114" s="1386"/>
      <c r="P114" s="1386"/>
      <c r="Q114" s="1387"/>
    </row>
    <row r="115" ht="15.75" customHeight="1">
      <c r="A115" s="1384"/>
      <c r="B115" s="1384"/>
      <c r="C115" s="1385"/>
      <c r="D115" s="1385"/>
      <c r="E115" s="1385"/>
      <c r="F115" s="1385"/>
      <c r="G115" s="1385"/>
      <c r="H115" s="1385"/>
      <c r="I115" s="1385"/>
      <c r="J115" s="1385"/>
      <c r="K115" s="1385"/>
      <c r="L115" s="1385"/>
      <c r="M115" s="1385"/>
      <c r="N115" s="1386"/>
      <c r="O115" s="1386"/>
      <c r="P115" s="1386"/>
      <c r="Q115" s="1387"/>
    </row>
    <row r="116" ht="15.75" customHeight="1">
      <c r="A116" s="1384"/>
      <c r="B116" s="1384"/>
      <c r="C116" s="1385"/>
      <c r="D116" s="1385"/>
      <c r="E116" s="1385"/>
      <c r="F116" s="1385"/>
      <c r="G116" s="1385"/>
      <c r="H116" s="1385"/>
      <c r="I116" s="1385"/>
      <c r="J116" s="1385"/>
      <c r="K116" s="1385"/>
      <c r="L116" s="1385"/>
      <c r="M116" s="1385"/>
      <c r="N116" s="1386"/>
      <c r="O116" s="1386"/>
      <c r="P116" s="1386"/>
      <c r="Q116" s="1387"/>
    </row>
    <row r="117" ht="15.75" customHeight="1">
      <c r="A117" s="577"/>
      <c r="B117" s="577"/>
    </row>
    <row r="118" ht="15.75" customHeight="1">
      <c r="A118" s="577"/>
      <c r="B118" s="577"/>
    </row>
    <row r="119" ht="15.75" customHeight="1">
      <c r="A119" s="577"/>
      <c r="B119" s="577"/>
    </row>
    <row r="120" ht="15.75" customHeight="1">
      <c r="A120" s="577"/>
      <c r="B120" s="577"/>
    </row>
    <row r="121" ht="15.75" customHeight="1">
      <c r="A121" s="577"/>
      <c r="B121" s="577"/>
    </row>
    <row r="122" ht="15.75" customHeight="1">
      <c r="A122" s="577"/>
      <c r="B122" s="577"/>
    </row>
    <row r="123" ht="15.75" customHeight="1">
      <c r="A123" s="577"/>
      <c r="B123" s="577"/>
    </row>
    <row r="124" ht="15.75" customHeight="1">
      <c r="A124" s="577"/>
      <c r="B124" s="577"/>
    </row>
    <row r="125" ht="15.75" customHeight="1">
      <c r="A125" s="577"/>
      <c r="B125" s="577"/>
    </row>
    <row r="126" ht="15.75" customHeight="1">
      <c r="A126" s="577"/>
      <c r="B126" s="577"/>
    </row>
    <row r="127" ht="15.75" customHeight="1">
      <c r="A127" s="577"/>
      <c r="B127" s="577"/>
    </row>
    <row r="128" ht="15.75" customHeight="1">
      <c r="A128" s="577"/>
      <c r="B128" s="577"/>
    </row>
    <row r="129" ht="15.75" customHeight="1">
      <c r="A129" s="577"/>
      <c r="B129" s="577"/>
    </row>
    <row r="130" ht="15.75" customHeight="1">
      <c r="A130" s="577"/>
      <c r="B130" s="577"/>
    </row>
    <row r="131" ht="15.75" customHeight="1">
      <c r="A131" s="577"/>
      <c r="B131" s="577"/>
    </row>
    <row r="132" ht="15.75" customHeight="1">
      <c r="A132" s="577"/>
      <c r="B132" s="577"/>
    </row>
    <row r="133" ht="15.75" customHeight="1">
      <c r="A133" s="577"/>
      <c r="B133" s="577"/>
    </row>
    <row r="134" ht="15.75" customHeight="1">
      <c r="A134" s="577"/>
      <c r="B134" s="577"/>
    </row>
    <row r="135" ht="15.75" customHeight="1">
      <c r="A135" s="577"/>
      <c r="B135" s="577"/>
    </row>
    <row r="136" ht="15.75" customHeight="1">
      <c r="A136" s="577"/>
      <c r="B136" s="577"/>
    </row>
    <row r="137" ht="15.75" customHeight="1">
      <c r="A137" s="577"/>
      <c r="B137" s="577"/>
    </row>
    <row r="138" ht="15.75" customHeight="1">
      <c r="A138" s="577"/>
      <c r="B138" s="577"/>
    </row>
    <row r="139" ht="15.75" customHeight="1">
      <c r="A139" s="577"/>
      <c r="B139" s="577"/>
    </row>
    <row r="140" ht="15.75" customHeight="1">
      <c r="A140" s="577"/>
      <c r="B140" s="577"/>
    </row>
    <row r="141" ht="15.75" customHeight="1">
      <c r="A141" s="577"/>
      <c r="B141" s="577"/>
    </row>
    <row r="142" ht="15.75" customHeight="1">
      <c r="A142" s="577"/>
      <c r="B142" s="577"/>
    </row>
    <row r="143" ht="15.75" customHeight="1">
      <c r="A143" s="577"/>
      <c r="B143" s="577"/>
    </row>
    <row r="144" ht="15.75" customHeight="1">
      <c r="A144" s="577"/>
      <c r="B144" s="577"/>
    </row>
    <row r="145" ht="15.75" customHeight="1">
      <c r="A145" s="577"/>
      <c r="B145" s="577"/>
    </row>
    <row r="146" ht="15.75" customHeight="1">
      <c r="A146" s="577"/>
      <c r="B146" s="577"/>
    </row>
    <row r="147" ht="15.75" customHeight="1">
      <c r="A147" s="577"/>
      <c r="B147" s="577"/>
    </row>
    <row r="148" ht="15.75" customHeight="1">
      <c r="A148" s="577"/>
      <c r="B148" s="577"/>
    </row>
    <row r="149" ht="15.75" customHeight="1">
      <c r="A149" s="577"/>
      <c r="B149" s="577"/>
    </row>
    <row r="150" ht="15.75" customHeight="1">
      <c r="A150" s="577"/>
      <c r="B150" s="577"/>
    </row>
    <row r="151" ht="15.75" customHeight="1">
      <c r="A151" s="577"/>
      <c r="B151" s="577"/>
    </row>
    <row r="152" ht="15.75" customHeight="1">
      <c r="A152" s="577"/>
      <c r="B152" s="577"/>
    </row>
    <row r="153" ht="15.75" customHeight="1">
      <c r="A153" s="577"/>
      <c r="B153" s="577"/>
    </row>
    <row r="154" ht="15.75" customHeight="1">
      <c r="A154" s="577"/>
      <c r="B154" s="577"/>
    </row>
    <row r="155" ht="15.75" customHeight="1">
      <c r="A155" s="577"/>
      <c r="B155" s="577"/>
    </row>
    <row r="156" ht="15.75" customHeight="1">
      <c r="A156" s="577"/>
      <c r="B156" s="577"/>
    </row>
    <row r="157" ht="15.75" customHeight="1">
      <c r="A157" s="577"/>
      <c r="B157" s="577"/>
    </row>
    <row r="158" ht="15.75" customHeight="1">
      <c r="A158" s="577"/>
      <c r="B158" s="577"/>
    </row>
    <row r="159" ht="15.75" customHeight="1">
      <c r="A159" s="577"/>
      <c r="B159" s="577"/>
    </row>
    <row r="160" ht="15.75" customHeight="1">
      <c r="A160" s="577"/>
      <c r="B160" s="577"/>
    </row>
    <row r="161" ht="15.75" customHeight="1">
      <c r="A161" s="577"/>
      <c r="B161" s="577"/>
    </row>
    <row r="162" ht="15.75" customHeight="1">
      <c r="A162" s="577"/>
      <c r="B162" s="577"/>
    </row>
    <row r="163" ht="15.75" customHeight="1">
      <c r="A163" s="577"/>
      <c r="B163" s="577"/>
    </row>
    <row r="164" ht="15.75" customHeight="1">
      <c r="A164" s="577"/>
      <c r="B164" s="577"/>
    </row>
    <row r="165" ht="15.75" customHeight="1">
      <c r="A165" s="577"/>
      <c r="B165" s="577"/>
    </row>
    <row r="166" ht="15.75" customHeight="1">
      <c r="A166" s="577"/>
      <c r="B166" s="577"/>
    </row>
    <row r="167" ht="15.75" customHeight="1">
      <c r="A167" s="577"/>
      <c r="B167" s="577"/>
    </row>
    <row r="168" ht="15.75" customHeight="1">
      <c r="A168" s="577"/>
      <c r="B168" s="577"/>
    </row>
    <row r="169" ht="15.75" customHeight="1">
      <c r="A169" s="577"/>
      <c r="B169" s="577"/>
    </row>
    <row r="170" ht="15.75" customHeight="1">
      <c r="A170" s="577"/>
      <c r="B170" s="577"/>
    </row>
    <row r="171" ht="15.75" customHeight="1">
      <c r="A171" s="577"/>
      <c r="B171" s="577"/>
    </row>
    <row r="172" ht="15.75" customHeight="1">
      <c r="A172" s="577"/>
      <c r="B172" s="577"/>
    </row>
    <row r="173" ht="15.75" customHeight="1">
      <c r="A173" s="577"/>
      <c r="B173" s="577"/>
    </row>
    <row r="174" ht="15.75" customHeight="1">
      <c r="A174" s="577"/>
      <c r="B174" s="577"/>
    </row>
    <row r="175" ht="15.75" customHeight="1">
      <c r="A175" s="577"/>
      <c r="B175" s="577"/>
    </row>
    <row r="176" ht="15.75" customHeight="1">
      <c r="A176" s="577"/>
      <c r="B176" s="577"/>
    </row>
    <row r="177" ht="15.75" customHeight="1">
      <c r="A177" s="577"/>
      <c r="B177" s="577"/>
    </row>
    <row r="178" ht="15.75" customHeight="1">
      <c r="A178" s="577"/>
      <c r="B178" s="577"/>
    </row>
    <row r="179" ht="15.75" customHeight="1">
      <c r="A179" s="577"/>
      <c r="B179" s="577"/>
    </row>
    <row r="180" ht="15.75" customHeight="1">
      <c r="A180" s="577"/>
      <c r="B180" s="577"/>
    </row>
    <row r="181" ht="15.75" customHeight="1">
      <c r="A181" s="577"/>
      <c r="B181" s="577"/>
    </row>
    <row r="182" ht="15.75" customHeight="1">
      <c r="A182" s="577"/>
      <c r="B182" s="577"/>
    </row>
    <row r="183" ht="15.75" customHeight="1">
      <c r="A183" s="577"/>
      <c r="B183" s="577"/>
    </row>
    <row r="184" ht="15.75" customHeight="1">
      <c r="A184" s="577"/>
      <c r="B184" s="577"/>
    </row>
    <row r="185" ht="15.75" customHeight="1">
      <c r="A185" s="577"/>
      <c r="B185" s="577"/>
    </row>
    <row r="186" ht="15.75" customHeight="1">
      <c r="A186" s="577"/>
      <c r="B186" s="577"/>
    </row>
    <row r="187" ht="15.75" customHeight="1">
      <c r="A187" s="577"/>
      <c r="B187" s="577"/>
    </row>
    <row r="188" ht="15.75" customHeight="1">
      <c r="A188" s="577"/>
      <c r="B188" s="577"/>
    </row>
    <row r="189" ht="15.75" customHeight="1">
      <c r="A189" s="577"/>
      <c r="B189" s="577"/>
    </row>
    <row r="190" ht="15.75" customHeight="1">
      <c r="A190" s="577"/>
      <c r="B190" s="577"/>
    </row>
    <row r="191" ht="15.75" customHeight="1">
      <c r="A191" s="577"/>
      <c r="B191" s="577"/>
    </row>
    <row r="192" ht="15.75" customHeight="1">
      <c r="A192" s="577"/>
      <c r="B192" s="577"/>
    </row>
    <row r="193" ht="15.75" customHeight="1">
      <c r="A193" s="577"/>
      <c r="B193" s="577"/>
    </row>
    <row r="194" ht="15.75" customHeight="1">
      <c r="A194" s="577"/>
      <c r="B194" s="577"/>
    </row>
    <row r="195" ht="15.75" customHeight="1">
      <c r="A195" s="577"/>
      <c r="B195" s="577"/>
    </row>
    <row r="196" ht="15.75" customHeight="1">
      <c r="A196" s="577"/>
      <c r="B196" s="577"/>
    </row>
    <row r="197" ht="15.75" customHeight="1">
      <c r="A197" s="577"/>
      <c r="B197" s="577"/>
    </row>
    <row r="198" ht="15.75" customHeight="1">
      <c r="A198" s="577"/>
      <c r="B198" s="577"/>
    </row>
    <row r="199" ht="15.75" customHeight="1">
      <c r="A199" s="577"/>
      <c r="B199" s="577"/>
    </row>
    <row r="200" ht="15.75" customHeight="1">
      <c r="A200" s="577"/>
      <c r="B200" s="577"/>
    </row>
    <row r="201" ht="15.75" customHeight="1">
      <c r="A201" s="577"/>
      <c r="B201" s="577"/>
    </row>
    <row r="202" ht="15.75" customHeight="1">
      <c r="A202" s="577"/>
      <c r="B202" s="577"/>
    </row>
    <row r="203" ht="15.75" customHeight="1">
      <c r="A203" s="577"/>
      <c r="B203" s="577"/>
    </row>
    <row r="204" ht="15.75" customHeight="1">
      <c r="A204" s="577"/>
      <c r="B204" s="577"/>
    </row>
    <row r="205" ht="15.75" customHeight="1">
      <c r="A205" s="577"/>
      <c r="B205" s="577"/>
    </row>
    <row r="206" ht="15.75" customHeight="1">
      <c r="A206" s="577"/>
      <c r="B206" s="577"/>
    </row>
    <row r="207" ht="15.75" customHeight="1">
      <c r="A207" s="577"/>
      <c r="B207" s="577"/>
    </row>
    <row r="208" ht="15.75" customHeight="1">
      <c r="A208" s="577"/>
      <c r="B208" s="577"/>
    </row>
    <row r="209" ht="15.75" customHeight="1">
      <c r="A209" s="577"/>
      <c r="B209" s="577"/>
    </row>
    <row r="210" ht="15.75" customHeight="1">
      <c r="A210" s="577"/>
      <c r="B210" s="577"/>
    </row>
    <row r="211" ht="15.75" customHeight="1">
      <c r="A211" s="577"/>
      <c r="B211" s="577"/>
    </row>
    <row r="212" ht="15.75" customHeight="1">
      <c r="A212" s="577"/>
      <c r="B212" s="577"/>
    </row>
    <row r="213" ht="15.75" customHeight="1">
      <c r="A213" s="577"/>
      <c r="B213" s="577"/>
    </row>
    <row r="214" ht="15.75" customHeight="1">
      <c r="A214" s="577"/>
      <c r="B214" s="577"/>
    </row>
    <row r="215" ht="15.75" customHeight="1">
      <c r="A215" s="577"/>
      <c r="B215" s="577"/>
    </row>
    <row r="216" ht="15.75" customHeight="1">
      <c r="A216" s="577"/>
      <c r="B216" s="577"/>
    </row>
    <row r="217" ht="15.75" customHeight="1">
      <c r="A217" s="577"/>
      <c r="B217" s="577"/>
    </row>
    <row r="218" ht="15.75" customHeight="1">
      <c r="A218" s="577"/>
      <c r="B218" s="577"/>
    </row>
    <row r="219" ht="15.75" customHeight="1">
      <c r="A219" s="577"/>
      <c r="B219" s="577"/>
    </row>
    <row r="220" ht="15.75" customHeight="1">
      <c r="A220" s="577"/>
      <c r="B220" s="577"/>
    </row>
    <row r="221" ht="15.75" customHeight="1">
      <c r="A221" s="577"/>
      <c r="B221" s="577"/>
    </row>
    <row r="222" ht="15.75" customHeight="1">
      <c r="A222" s="577"/>
      <c r="B222" s="577"/>
    </row>
    <row r="223" ht="15.75" customHeight="1">
      <c r="A223" s="577"/>
      <c r="B223" s="577"/>
    </row>
    <row r="224" ht="15.75" customHeight="1">
      <c r="A224" s="577"/>
      <c r="B224" s="577"/>
    </row>
    <row r="225" ht="15.75" customHeight="1">
      <c r="A225" s="577"/>
      <c r="B225" s="577"/>
    </row>
    <row r="226" ht="15.75" customHeight="1">
      <c r="A226" s="577"/>
      <c r="B226" s="577"/>
    </row>
    <row r="227" ht="15.75" customHeight="1">
      <c r="A227" s="577"/>
      <c r="B227" s="577"/>
    </row>
    <row r="228" ht="15.75" customHeight="1">
      <c r="A228" s="577"/>
      <c r="B228" s="577"/>
    </row>
    <row r="229" ht="15.75" customHeight="1">
      <c r="A229" s="577"/>
      <c r="B229" s="577"/>
    </row>
    <row r="230" ht="15.75" customHeight="1">
      <c r="A230" s="577"/>
      <c r="B230" s="577"/>
    </row>
    <row r="231" ht="15.75" customHeight="1">
      <c r="A231" s="577"/>
      <c r="B231" s="577"/>
    </row>
    <row r="232" ht="15.75" customHeight="1">
      <c r="A232" s="577"/>
      <c r="B232" s="577"/>
    </row>
    <row r="233" ht="15.75" customHeight="1">
      <c r="A233" s="577"/>
      <c r="B233" s="577"/>
    </row>
    <row r="234" ht="15.75" customHeight="1">
      <c r="A234" s="577"/>
      <c r="B234" s="577"/>
    </row>
    <row r="235" ht="15.75" customHeight="1">
      <c r="A235" s="577"/>
      <c r="B235" s="577"/>
    </row>
    <row r="236" ht="15.75" customHeight="1">
      <c r="A236" s="577"/>
      <c r="B236" s="577"/>
    </row>
    <row r="237" ht="15.75" customHeight="1">
      <c r="A237" s="577"/>
      <c r="B237" s="577"/>
    </row>
    <row r="238" ht="15.75" customHeight="1">
      <c r="A238" s="577"/>
      <c r="B238" s="577"/>
    </row>
    <row r="239" ht="15.75" customHeight="1">
      <c r="A239" s="577"/>
      <c r="B239" s="577"/>
    </row>
    <row r="240" ht="15.75" customHeight="1">
      <c r="A240" s="577"/>
      <c r="B240" s="577"/>
    </row>
    <row r="241" ht="15.75" customHeight="1">
      <c r="A241" s="577"/>
      <c r="B241" s="577"/>
    </row>
    <row r="242" ht="15.75" customHeight="1">
      <c r="A242" s="577"/>
      <c r="B242" s="577"/>
    </row>
    <row r="243" ht="15.75" customHeight="1">
      <c r="A243" s="577"/>
      <c r="B243" s="577"/>
    </row>
    <row r="244" ht="15.75" customHeight="1">
      <c r="A244" s="577"/>
      <c r="B244" s="577"/>
    </row>
    <row r="245" ht="15.75" customHeight="1">
      <c r="A245" s="577"/>
      <c r="B245" s="577"/>
    </row>
    <row r="246" ht="15.75" customHeight="1">
      <c r="A246" s="577"/>
      <c r="B246" s="577"/>
    </row>
    <row r="247" ht="15.75" customHeight="1">
      <c r="A247" s="577"/>
      <c r="B247" s="577"/>
    </row>
    <row r="248" ht="15.75" customHeight="1">
      <c r="A248" s="577"/>
      <c r="B248" s="577"/>
    </row>
    <row r="249" ht="15.75" customHeight="1">
      <c r="A249" s="577"/>
      <c r="B249" s="577"/>
    </row>
    <row r="250" ht="15.75" customHeight="1">
      <c r="A250" s="577"/>
      <c r="B250" s="577"/>
    </row>
    <row r="251" ht="15.75" customHeight="1">
      <c r="A251" s="577"/>
      <c r="B251" s="577"/>
    </row>
    <row r="252" ht="15.75" customHeight="1">
      <c r="A252" s="577"/>
      <c r="B252" s="577"/>
    </row>
    <row r="253" ht="15.75" customHeight="1">
      <c r="A253" s="577"/>
      <c r="B253" s="577"/>
    </row>
    <row r="254" ht="15.75" customHeight="1">
      <c r="A254" s="577"/>
      <c r="B254" s="577"/>
    </row>
    <row r="255" ht="15.75" customHeight="1">
      <c r="A255" s="577"/>
      <c r="B255" s="577"/>
    </row>
    <row r="256" ht="15.75" customHeight="1">
      <c r="A256" s="577"/>
      <c r="B256" s="577"/>
    </row>
    <row r="257" ht="15.75" customHeight="1">
      <c r="A257" s="577"/>
      <c r="B257" s="577"/>
    </row>
    <row r="258" ht="15.75" customHeight="1">
      <c r="A258" s="577"/>
      <c r="B258" s="577"/>
    </row>
    <row r="259" ht="15.75" customHeight="1">
      <c r="A259" s="577"/>
      <c r="B259" s="577"/>
    </row>
    <row r="260" ht="15.75" customHeight="1">
      <c r="A260" s="577"/>
      <c r="B260" s="577"/>
    </row>
    <row r="261" ht="15.75" customHeight="1">
      <c r="A261" s="577"/>
      <c r="B261" s="577"/>
    </row>
    <row r="262" ht="15.75" customHeight="1">
      <c r="A262" s="577"/>
      <c r="B262" s="577"/>
    </row>
    <row r="263" ht="15.75" customHeight="1">
      <c r="A263" s="577"/>
      <c r="B263" s="577"/>
    </row>
    <row r="264" ht="15.75" customHeight="1">
      <c r="A264" s="577"/>
      <c r="B264" s="577"/>
    </row>
    <row r="265" ht="15.75" customHeight="1">
      <c r="A265" s="577"/>
      <c r="B265" s="577"/>
    </row>
    <row r="266" ht="15.75" customHeight="1">
      <c r="A266" s="577"/>
      <c r="B266" s="577"/>
    </row>
    <row r="267" ht="15.75" customHeight="1">
      <c r="A267" s="577"/>
      <c r="B267" s="577"/>
    </row>
    <row r="268" ht="15.75" customHeight="1">
      <c r="A268" s="577"/>
      <c r="B268" s="577"/>
    </row>
    <row r="269" ht="15.75" customHeight="1">
      <c r="A269" s="577"/>
      <c r="B269" s="577"/>
    </row>
    <row r="270" ht="15.75" customHeight="1">
      <c r="A270" s="577"/>
      <c r="B270" s="577"/>
    </row>
    <row r="271" ht="15.75" customHeight="1">
      <c r="A271" s="577"/>
      <c r="B271" s="577"/>
    </row>
    <row r="272" ht="15.75" customHeight="1">
      <c r="A272" s="577"/>
      <c r="B272" s="577"/>
    </row>
    <row r="273" ht="15.75" customHeight="1">
      <c r="A273" s="577"/>
      <c r="B273" s="577"/>
    </row>
    <row r="274" ht="15.75" customHeight="1">
      <c r="A274" s="577"/>
      <c r="B274" s="577"/>
    </row>
    <row r="275" ht="15.75" customHeight="1">
      <c r="A275" s="577"/>
      <c r="B275" s="577"/>
    </row>
    <row r="276" ht="15.75" customHeight="1">
      <c r="A276" s="577"/>
      <c r="B276" s="577"/>
    </row>
    <row r="277" ht="15.75" customHeight="1">
      <c r="A277" s="577"/>
      <c r="B277" s="577"/>
    </row>
    <row r="278" ht="15.75" customHeight="1">
      <c r="A278" s="577"/>
      <c r="B278" s="577"/>
    </row>
    <row r="279" ht="15.75" customHeight="1">
      <c r="A279" s="577"/>
      <c r="B279" s="577"/>
    </row>
    <row r="280" ht="15.75" customHeight="1">
      <c r="A280" s="577"/>
      <c r="B280" s="577"/>
    </row>
    <row r="281" ht="15.75" customHeight="1">
      <c r="A281" s="577"/>
      <c r="B281" s="577"/>
    </row>
    <row r="282" ht="15.75" customHeight="1">
      <c r="A282" s="577"/>
      <c r="B282" s="577"/>
    </row>
    <row r="283" ht="15.75" customHeight="1">
      <c r="A283" s="577"/>
      <c r="B283" s="577"/>
    </row>
    <row r="284" ht="15.75" customHeight="1">
      <c r="A284" s="577"/>
      <c r="B284" s="577"/>
    </row>
    <row r="285" ht="15.75" customHeight="1">
      <c r="A285" s="577"/>
      <c r="B285" s="577"/>
    </row>
    <row r="286" ht="15.75" customHeight="1">
      <c r="A286" s="577"/>
      <c r="B286" s="577"/>
    </row>
    <row r="287" ht="15.75" customHeight="1">
      <c r="A287" s="577"/>
      <c r="B287" s="577"/>
    </row>
    <row r="288" ht="15.75" customHeight="1">
      <c r="A288" s="577"/>
      <c r="B288" s="577"/>
    </row>
    <row r="289" ht="15.75" customHeight="1">
      <c r="A289" s="577"/>
      <c r="B289" s="577"/>
    </row>
    <row r="290" ht="15.75" customHeight="1">
      <c r="A290" s="577"/>
      <c r="B290" s="577"/>
    </row>
    <row r="291" ht="15.75" customHeight="1">
      <c r="A291" s="577"/>
      <c r="B291" s="577"/>
    </row>
    <row r="292" ht="15.75" customHeight="1">
      <c r="A292" s="577"/>
      <c r="B292" s="577"/>
    </row>
    <row r="293" ht="15.75" customHeight="1">
      <c r="A293" s="577"/>
      <c r="B293" s="577"/>
    </row>
    <row r="294" ht="15.75" customHeight="1">
      <c r="A294" s="577"/>
      <c r="B294" s="577"/>
    </row>
    <row r="295" ht="15.75" customHeight="1">
      <c r="A295" s="577"/>
      <c r="B295" s="577"/>
    </row>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2024-07-07T20:33:25Z</dcterms:created>
  <dc:creator>IBE-2600</dc:creator>
</cp:coreProperties>
</file>